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drawings/drawing3.xml" ContentType="application/vnd.openxmlformats-officedocument.drawing+xml"/>
  <Override PartName="/xl/comments1.xml" ContentType="application/vnd.openxmlformats-officedocument.spreadsheetml.comments+xml"/>
  <Override PartName="/xl/queryTables/queryTable3.xml" ContentType="application/vnd.openxmlformats-officedocument.spreadsheetml.queryTable+xml"/>
  <Override PartName="/xl/pivotTables/pivotTable1.xml" ContentType="application/vnd.openxmlformats-officedocument.spreadsheetml.pivotTable+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AvondaleServer\Rates Department\Rate Cases\2017 Silverleaf\"/>
    </mc:Choice>
  </mc:AlternateContent>
  <bookViews>
    <workbookView xWindow="0" yWindow="0" windowWidth="23040" windowHeight="9000" tabRatio="889" firstSheet="4" activeTab="14"/>
  </bookViews>
  <sheets>
    <sheet name="Cov" sheetId="1" r:id="rId1"/>
    <sheet name="Admin Inputs" sheetId="85" r:id="rId2"/>
    <sheet name="Org" sheetId="3" r:id="rId3"/>
    <sheet name="Sec I&amp;II" sheetId="4" r:id="rId4"/>
    <sheet name="Sec III-VII" sheetId="5" r:id="rId5"/>
    <sheet name="Instr. RR" sheetId="13" r:id="rId6"/>
    <sheet name="SW - I-1 Rev Req" sheetId="14" r:id="rId7"/>
    <sheet name="Check" sheetId="109" r:id="rId8"/>
    <sheet name="SW - I-2 Rev" sheetId="63" r:id="rId9"/>
    <sheet name="Rev Adj" sheetId="106" r:id="rId10"/>
    <sheet name="SW - I-3 Met Con" sheetId="8" r:id="rId11"/>
    <sheet name="SW - I-4 Conn" sheetId="64" r:id="rId12"/>
    <sheet name="Instr. O&amp;M" sheetId="62" r:id="rId13"/>
    <sheet name="SW - II-1 Prod" sheetId="66" r:id="rId14"/>
    <sheet name="SW - II-3 Other Rev" sheetId="17" r:id="rId15"/>
    <sheet name="Purch Wtr" sheetId="100" r:id="rId16"/>
    <sheet name="Purch WW Trtmt" sheetId="101" r:id="rId17"/>
    <sheet name="SW - II-4 Pur Pow" sheetId="18" r:id="rId18"/>
    <sheet name="SW - II-5 Chem" sheetId="19" r:id="rId19"/>
    <sheet name="SW - II-6 Payroll" sheetId="20" r:id="rId20"/>
    <sheet name="SW - II-7 M&amp;S" sheetId="21" r:id="rId21"/>
    <sheet name="SW - II-8 Cont Work" sheetId="22" r:id="rId22"/>
    <sheet name="Sewer Cont Work Adj" sheetId="107" r:id="rId23"/>
    <sheet name="SW - II-9 Trans" sheetId="23" r:id="rId24"/>
    <sheet name="SW - II-10 Rentals" sheetId="24" r:id="rId25"/>
    <sheet name="SW - II-11 Emp Ben" sheetId="25" r:id="rId26"/>
    <sheet name="SW - II-12 Bad Debts" sheetId="26" r:id="rId27"/>
    <sheet name="SW - II-13 Off Rent" sheetId="27" r:id="rId28"/>
    <sheet name="SW - II-14 Off Sup" sheetId="28" r:id="rId29"/>
    <sheet name="SW - II-15 Prof Serv" sheetId="29" r:id="rId30"/>
    <sheet name="SW - II-16 Ins" sheetId="30" r:id="rId31"/>
    <sheet name="SW - II-17 RC Exp" sheetId="31" r:id="rId32"/>
    <sheet name="SW - II-18 Reg Exp" sheetId="61" r:id="rId33"/>
    <sheet name="SW - II-19 Misc" sheetId="32" r:id="rId34"/>
    <sheet name="SW - III Rate Base" sheetId="33" r:id="rId35"/>
    <sheet name="SW - III-1 Ret" sheetId="34" r:id="rId36"/>
    <sheet name="SW - III-2 Rate Base" sheetId="67" r:id="rId37"/>
    <sheet name="SW - III-3 PIS" sheetId="60" r:id="rId38"/>
    <sheet name="SW - III-3 PIS HR" sheetId="96" r:id="rId39"/>
    <sheet name="SW - III-3 PIS BE" sheetId="97" r:id="rId40"/>
    <sheet name="SW - III-3 PIS PS" sheetId="98" r:id="rId41"/>
    <sheet name="SW - III-3 PIS HC" sheetId="99" r:id="rId42"/>
    <sheet name="SW - III-3(a) RB Recon" sheetId="80" r:id="rId43"/>
    <sheet name="SW - III-3(a) RB Recon HR" sheetId="102" r:id="rId44"/>
    <sheet name="SW - III-3(a) RB Recon BE" sheetId="103" r:id="rId45"/>
    <sheet name="SW - III-3(a) RB Recon PS" sheetId="104" r:id="rId46"/>
    <sheet name="SW - III-3(a) RB Recon HC" sheetId="105" r:id="rId47"/>
    <sheet name="W - III-3(b) PIS Adjustments" sheetId="110" r:id="rId48"/>
    <sheet name="W - III-3(b) PIS Adjustment HR" sheetId="111" r:id="rId49"/>
    <sheet name="W - III-3(b) PIS Adjustment BE" sheetId="112" r:id="rId50"/>
    <sheet name="W - III-3(b) PIS Adjustment PS" sheetId="113" r:id="rId51"/>
    <sheet name="W - III-3(b) PIS Adjustment HC" sheetId="114" r:id="rId52"/>
    <sheet name="AIAC CIAC SW_W" sheetId="88" r:id="rId53"/>
    <sheet name="SW - III-4 CWIP" sheetId="69" r:id="rId54"/>
    <sheet name="SW - III-5 CWCA" sheetId="38" r:id="rId55"/>
    <sheet name="SW - III-6 NP" sheetId="39" r:id="rId56"/>
    <sheet name="SW - III-7 Acc Dep" sheetId="81" r:id="rId57"/>
    <sheet name="SW - III-8 CIAC" sheetId="41" r:id="rId58"/>
    <sheet name="2015SL" sheetId="82" r:id="rId59"/>
    <sheet name="2016SL" sheetId="83" r:id="rId60"/>
    <sheet name="2017SL" sheetId="84" r:id="rId61"/>
    <sheet name="106 Accrual Acct Reclass &amp; PTY" sheetId="95" r:id="rId62"/>
    <sheet name="106 Acct Reclass 2016" sheetId="108" r:id="rId63"/>
    <sheet name="AIAC-GBRA" sheetId="86" r:id="rId64"/>
    <sheet name="CIAC - GBRA" sheetId="87" r:id="rId65"/>
    <sheet name="SL Prepaids Summary" sheetId="89" r:id="rId66"/>
    <sheet name="8110" sheetId="94" r:id="rId67"/>
    <sheet name="8112" sheetId="93" r:id="rId68"/>
    <sheet name="8114" sheetId="92" r:id="rId69"/>
    <sheet name="8116" sheetId="91" r:id="rId70"/>
    <sheet name="SW - III-9 ADIT" sheetId="42" r:id="rId71"/>
    <sheet name="SW - III-10 Other Def" sheetId="72" r:id="rId72"/>
    <sheet name="SW - IV Other Tax" sheetId="43" r:id="rId73"/>
    <sheet name="SW - IV(a) PR &amp; Prop" sheetId="44" r:id="rId74"/>
    <sheet name="SW - IV(b) Rev Rel Tax" sheetId="55" r:id="rId75"/>
    <sheet name="V  Inc Taxes" sheetId="46" r:id="rId76"/>
    <sheet name="SW - V FIT" sheetId="50" r:id="rId77"/>
    <sheet name="VI Rates" sheetId="71" r:id="rId78"/>
    <sheet name="SW - VI Rate Cal" sheetId="59" r:id="rId79"/>
  </sheets>
  <externalReferences>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s>
  <definedNames>
    <definedName name="_xlnm._FilterDatabase" localSheetId="63" hidden="1">'AIAC-GBRA'!$A$1:$U$31</definedName>
    <definedName name="_Key1" localSheetId="61" hidden="1">#REF!</definedName>
    <definedName name="_Key1" localSheetId="16" hidden="1">#REF!</definedName>
    <definedName name="_Key1" localSheetId="39" hidden="1">#REF!</definedName>
    <definedName name="_Key1" localSheetId="41" hidden="1">#REF!</definedName>
    <definedName name="_Key1" localSheetId="38" hidden="1">#REF!</definedName>
    <definedName name="_Key1" localSheetId="40" hidden="1">#REF!</definedName>
    <definedName name="_Key1" localSheetId="44" hidden="1">#REF!</definedName>
    <definedName name="_Key1" localSheetId="46" hidden="1">#REF!</definedName>
    <definedName name="_Key1" localSheetId="43" hidden="1">#REF!</definedName>
    <definedName name="_Key1" localSheetId="45" hidden="1">#REF!</definedName>
    <definedName name="_Key1" localSheetId="49" hidden="1">#REF!</definedName>
    <definedName name="_Key1" localSheetId="51" hidden="1">#REF!</definedName>
    <definedName name="_Key1" localSheetId="48" hidden="1">#REF!</definedName>
    <definedName name="_Key1" localSheetId="50" hidden="1">#REF!</definedName>
    <definedName name="_Key1" localSheetId="47" hidden="1">#REF!</definedName>
    <definedName name="_Key1" hidden="1">#REF!</definedName>
    <definedName name="_Key2" localSheetId="61" hidden="1">#REF!</definedName>
    <definedName name="_Key2" localSheetId="16" hidden="1">#REF!</definedName>
    <definedName name="_Key2" localSheetId="39" hidden="1">#REF!</definedName>
    <definedName name="_Key2" localSheetId="41" hidden="1">#REF!</definedName>
    <definedName name="_Key2" localSheetId="38" hidden="1">#REF!</definedName>
    <definedName name="_Key2" localSheetId="40" hidden="1">#REF!</definedName>
    <definedName name="_Key2" localSheetId="44" hidden="1">#REF!</definedName>
    <definedName name="_Key2" localSheetId="46" hidden="1">#REF!</definedName>
    <definedName name="_Key2" localSheetId="43" hidden="1">#REF!</definedName>
    <definedName name="_Key2" localSheetId="45" hidden="1">#REF!</definedName>
    <definedName name="_Key2" localSheetId="49" hidden="1">#REF!</definedName>
    <definedName name="_Key2" localSheetId="51" hidden="1">#REF!</definedName>
    <definedName name="_Key2" localSheetId="48" hidden="1">#REF!</definedName>
    <definedName name="_Key2" localSheetId="50" hidden="1">#REF!</definedName>
    <definedName name="_Key2" localSheetId="47" hidden="1">#REF!</definedName>
    <definedName name="_Key2" hidden="1">#REF!</definedName>
    <definedName name="_Order1" hidden="1">255</definedName>
    <definedName name="_Order2" hidden="1">255</definedName>
    <definedName name="_Regression_Out" localSheetId="61" hidden="1">#REF!</definedName>
    <definedName name="_Regression_Out" localSheetId="16" hidden="1">#REF!</definedName>
    <definedName name="_Regression_Out" localSheetId="39" hidden="1">#REF!</definedName>
    <definedName name="_Regression_Out" localSheetId="41" hidden="1">#REF!</definedName>
    <definedName name="_Regression_Out" localSheetId="38" hidden="1">#REF!</definedName>
    <definedName name="_Regression_Out" localSheetId="40" hidden="1">#REF!</definedName>
    <definedName name="_Regression_Out" localSheetId="44" hidden="1">#REF!</definedName>
    <definedName name="_Regression_Out" localSheetId="46" hidden="1">#REF!</definedName>
    <definedName name="_Regression_Out" localSheetId="43" hidden="1">#REF!</definedName>
    <definedName name="_Regression_Out" localSheetId="45" hidden="1">#REF!</definedName>
    <definedName name="_Regression_Out" localSheetId="49" hidden="1">#REF!</definedName>
    <definedName name="_Regression_Out" localSheetId="51" hidden="1">#REF!</definedName>
    <definedName name="_Regression_Out" localSheetId="48" hidden="1">#REF!</definedName>
    <definedName name="_Regression_Out" localSheetId="50" hidden="1">#REF!</definedName>
    <definedName name="_Regression_Out" localSheetId="47" hidden="1">#REF!</definedName>
    <definedName name="_Regression_Out" hidden="1">#REF!</definedName>
    <definedName name="_Regression_X" localSheetId="61" hidden="1">#REF!</definedName>
    <definedName name="_Regression_X" localSheetId="16" hidden="1">#REF!</definedName>
    <definedName name="_Regression_X" localSheetId="39" hidden="1">#REF!</definedName>
    <definedName name="_Regression_X" localSheetId="41" hidden="1">#REF!</definedName>
    <definedName name="_Regression_X" localSheetId="38" hidden="1">#REF!</definedName>
    <definedName name="_Regression_X" localSheetId="40" hidden="1">#REF!</definedName>
    <definedName name="_Regression_X" localSheetId="44" hidden="1">#REF!</definedName>
    <definedName name="_Regression_X" localSheetId="46" hidden="1">#REF!</definedName>
    <definedName name="_Regression_X" localSheetId="43" hidden="1">#REF!</definedName>
    <definedName name="_Regression_X" localSheetId="45" hidden="1">#REF!</definedName>
    <definedName name="_Regression_X" localSheetId="49" hidden="1">#REF!</definedName>
    <definedName name="_Regression_X" localSheetId="51" hidden="1">#REF!</definedName>
    <definedName name="_Regression_X" localSheetId="48" hidden="1">#REF!</definedName>
    <definedName name="_Regression_X" localSheetId="50" hidden="1">#REF!</definedName>
    <definedName name="_Regression_X" localSheetId="47" hidden="1">#REF!</definedName>
    <definedName name="_Regression_X" hidden="1">#REF!</definedName>
    <definedName name="_Regression_Y" localSheetId="61" hidden="1">#REF!</definedName>
    <definedName name="_Regression_Y" localSheetId="16" hidden="1">#REF!</definedName>
    <definedName name="_Regression_Y" localSheetId="39" hidden="1">#REF!</definedName>
    <definedName name="_Regression_Y" localSheetId="41" hidden="1">#REF!</definedName>
    <definedName name="_Regression_Y" localSheetId="38" hidden="1">#REF!</definedName>
    <definedName name="_Regression_Y" localSheetId="40" hidden="1">#REF!</definedName>
    <definedName name="_Regression_Y" localSheetId="44" hidden="1">#REF!</definedName>
    <definedName name="_Regression_Y" localSheetId="46" hidden="1">#REF!</definedName>
    <definedName name="_Regression_Y" localSheetId="43" hidden="1">#REF!</definedName>
    <definedName name="_Regression_Y" localSheetId="45" hidden="1">#REF!</definedName>
    <definedName name="_Regression_Y" localSheetId="49" hidden="1">#REF!</definedName>
    <definedName name="_Regression_Y" localSheetId="51" hidden="1">#REF!</definedName>
    <definedName name="_Regression_Y" localSheetId="48" hidden="1">#REF!</definedName>
    <definedName name="_Regression_Y" localSheetId="50" hidden="1">#REF!</definedName>
    <definedName name="_Regression_Y" localSheetId="47" hidden="1">#REF!</definedName>
    <definedName name="_Regression_Y" hidden="1">#REF!</definedName>
    <definedName name="_Sort" localSheetId="16" hidden="1">#REF!</definedName>
    <definedName name="_Sort" localSheetId="39" hidden="1">#REF!</definedName>
    <definedName name="_Sort" localSheetId="41" hidden="1">#REF!</definedName>
    <definedName name="_Sort" localSheetId="38" hidden="1">#REF!</definedName>
    <definedName name="_Sort" localSheetId="40" hidden="1">#REF!</definedName>
    <definedName name="_Sort" localSheetId="44" hidden="1">#REF!</definedName>
    <definedName name="_Sort" localSheetId="46" hidden="1">#REF!</definedName>
    <definedName name="_Sort" localSheetId="43" hidden="1">#REF!</definedName>
    <definedName name="_Sort" localSheetId="45" hidden="1">#REF!</definedName>
    <definedName name="_Sort" localSheetId="49" hidden="1">#REF!</definedName>
    <definedName name="_Sort" localSheetId="51" hidden="1">#REF!</definedName>
    <definedName name="_Sort" localSheetId="48" hidden="1">#REF!</definedName>
    <definedName name="_Sort" localSheetId="50" hidden="1">#REF!</definedName>
    <definedName name="_Sort" localSheetId="47" hidden="1">#REF!</definedName>
    <definedName name="_Sort" hidden="1">#REF!</definedName>
    <definedName name="misc" localSheetId="16" hidden="1">#REF!</definedName>
    <definedName name="misc" localSheetId="39" hidden="1">#REF!</definedName>
    <definedName name="misc" localSheetId="41" hidden="1">#REF!</definedName>
    <definedName name="misc" localSheetId="38" hidden="1">#REF!</definedName>
    <definedName name="misc" localSheetId="40" hidden="1">#REF!</definedName>
    <definedName name="misc" localSheetId="44" hidden="1">#REF!</definedName>
    <definedName name="misc" localSheetId="46" hidden="1">#REF!</definedName>
    <definedName name="misc" localSheetId="43" hidden="1">#REF!</definedName>
    <definedName name="misc" localSheetId="45" hidden="1">#REF!</definedName>
    <definedName name="misc" localSheetId="49" hidden="1">#REF!</definedName>
    <definedName name="misc" localSheetId="51" hidden="1">#REF!</definedName>
    <definedName name="misc" localSheetId="48" hidden="1">#REF!</definedName>
    <definedName name="misc" localSheetId="50" hidden="1">#REF!</definedName>
    <definedName name="misc" localSheetId="47" hidden="1">#REF!</definedName>
    <definedName name="misc" hidden="1">#REF!</definedName>
    <definedName name="output" localSheetId="64">'CIAC - GBRA'!#REF!</definedName>
    <definedName name="output" localSheetId="15">'Purch Wtr'!$A$11:$V$52</definedName>
    <definedName name="output" localSheetId="16">'Purch WW Trtmt'!$A$17:$V$58</definedName>
    <definedName name="output_1" localSheetId="64">'CIAC - GBRA'!$A$43:$V$231</definedName>
    <definedName name="_xlnm.Print_Area" localSheetId="6">'SW - I-1 Rev Req'!$A$1:$I$51</definedName>
    <definedName name="_xlnm.Print_Area" localSheetId="37">'SW - III-3 PIS'!$A$1:$O$50</definedName>
    <definedName name="_xlnm.Print_Area" localSheetId="42">'SW - III-3(a) RB Recon'!$A$1:$F$69</definedName>
    <definedName name="_xlnm.Print_Area" localSheetId="44">'SW - III-3(a) RB Recon BE'!$A$1:$F$69</definedName>
    <definedName name="_xlnm.Print_Area" localSheetId="46">'SW - III-3(a) RB Recon HC'!$A$1:$F$69</definedName>
    <definedName name="_xlnm.Print_Area" localSheetId="43">'SW - III-3(a) RB Recon HR'!$A$1:$F$70</definedName>
    <definedName name="_xlnm.Print_Area" localSheetId="45">'SW - III-3(a) RB Recon PS'!$A$1:$F$69</definedName>
    <definedName name="_xlnm.Print_Area" localSheetId="70">'SW - III-9 ADIT'!$A$1:$F$32</definedName>
    <definedName name="_xlnm.Print_Area" localSheetId="49">'W - III-3(b) PIS Adjustment BE'!$A$1:$K$43</definedName>
    <definedName name="_xlnm.Print_Area" localSheetId="51">'W - III-3(b) PIS Adjustment HC'!$A$1:$K$43</definedName>
    <definedName name="_xlnm.Print_Area" localSheetId="48">'W - III-3(b) PIS Adjustment HR'!$A$1:$K$43</definedName>
    <definedName name="_xlnm.Print_Area" localSheetId="50">'W - III-3(b) PIS Adjustment PS'!$A$1:$K$43</definedName>
    <definedName name="_xlnm.Print_Area" localSheetId="47">'W - III-3(b) PIS Adjustments'!$A$1:$K$45</definedName>
  </definedNames>
  <calcPr calcId="152511" iterate="1"/>
  <pivotCaches>
    <pivotCache cacheId="1" r:id="rId95"/>
  </pivotCaches>
</workbook>
</file>

<file path=xl/calcChain.xml><?xml version="1.0" encoding="utf-8"?>
<calcChain xmlns="http://schemas.openxmlformats.org/spreadsheetml/2006/main">
  <c r="E16" i="8" l="1"/>
  <c r="D21" i="8"/>
  <c r="D20" i="8"/>
  <c r="D19" i="8"/>
  <c r="D18" i="8"/>
  <c r="D17" i="8"/>
  <c r="D15" i="8"/>
  <c r="N35" i="99" l="1"/>
  <c r="M35" i="99"/>
  <c r="G35" i="99"/>
  <c r="G35" i="98"/>
  <c r="G35" i="96"/>
  <c r="H36" i="114"/>
  <c r="K36" i="114" s="1"/>
  <c r="D36" i="114"/>
  <c r="G36" i="114" s="1"/>
  <c r="D36" i="113"/>
  <c r="D36" i="111"/>
  <c r="H12" i="114"/>
  <c r="J34" i="114"/>
  <c r="J38" i="114" s="1"/>
  <c r="F34" i="114"/>
  <c r="F38" i="114" s="1"/>
  <c r="I32" i="114"/>
  <c r="E32" i="114"/>
  <c r="I31" i="114"/>
  <c r="E31" i="114"/>
  <c r="I30" i="114"/>
  <c r="E30" i="114"/>
  <c r="I29" i="114"/>
  <c r="E29" i="114"/>
  <c r="I28" i="114"/>
  <c r="E28" i="114"/>
  <c r="I27" i="114"/>
  <c r="E27" i="114"/>
  <c r="I26" i="114"/>
  <c r="E26" i="114"/>
  <c r="I25" i="114"/>
  <c r="E25" i="114"/>
  <c r="I24" i="114"/>
  <c r="E24" i="114"/>
  <c r="I23" i="114"/>
  <c r="E23" i="114"/>
  <c r="I22" i="114"/>
  <c r="E22" i="114"/>
  <c r="E21" i="114"/>
  <c r="I20" i="114"/>
  <c r="E20" i="114"/>
  <c r="I19" i="114"/>
  <c r="E19" i="114"/>
  <c r="I18" i="114"/>
  <c r="E18" i="114"/>
  <c r="I17" i="114"/>
  <c r="E17" i="114"/>
  <c r="I16" i="114"/>
  <c r="E16" i="114"/>
  <c r="I15" i="114"/>
  <c r="E15" i="114"/>
  <c r="I14" i="114"/>
  <c r="E14" i="114"/>
  <c r="I13" i="114"/>
  <c r="E13" i="114"/>
  <c r="A13" i="114"/>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I12" i="114"/>
  <c r="E12" i="114"/>
  <c r="A1" i="114"/>
  <c r="H12" i="113"/>
  <c r="G36" i="113"/>
  <c r="J34" i="113"/>
  <c r="J38" i="113" s="1"/>
  <c r="F34" i="113"/>
  <c r="F38" i="113" s="1"/>
  <c r="I32" i="113"/>
  <c r="E32" i="113"/>
  <c r="I31" i="113"/>
  <c r="E31" i="113"/>
  <c r="I30" i="113"/>
  <c r="E30" i="113"/>
  <c r="I29" i="113"/>
  <c r="E29" i="113"/>
  <c r="I28" i="113"/>
  <c r="E28" i="113"/>
  <c r="I27" i="113"/>
  <c r="E27" i="113"/>
  <c r="I26" i="113"/>
  <c r="E26" i="113"/>
  <c r="I25" i="113"/>
  <c r="E25" i="113"/>
  <c r="I24" i="113"/>
  <c r="E24" i="113"/>
  <c r="E23" i="113"/>
  <c r="I22" i="113"/>
  <c r="E22" i="113"/>
  <c r="E21" i="113"/>
  <c r="I20" i="113"/>
  <c r="E20" i="113"/>
  <c r="I19" i="113"/>
  <c r="E19" i="113"/>
  <c r="I18" i="113"/>
  <c r="E18" i="113"/>
  <c r="I17" i="113"/>
  <c r="E17" i="113"/>
  <c r="I16" i="113"/>
  <c r="E16" i="113"/>
  <c r="I15" i="113"/>
  <c r="E15" i="113"/>
  <c r="I14" i="113"/>
  <c r="E14" i="113"/>
  <c r="I13" i="113"/>
  <c r="E13" i="113"/>
  <c r="A13" i="113"/>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I12" i="113"/>
  <c r="E12" i="113"/>
  <c r="A1" i="113"/>
  <c r="H12" i="111"/>
  <c r="H12" i="112"/>
  <c r="J34" i="112"/>
  <c r="J38" i="112" s="1"/>
  <c r="F34" i="112"/>
  <c r="F38" i="112" s="1"/>
  <c r="I32" i="112"/>
  <c r="E32" i="112"/>
  <c r="I31" i="112"/>
  <c r="E31" i="112"/>
  <c r="I30" i="112"/>
  <c r="E30" i="112"/>
  <c r="I29" i="112"/>
  <c r="E29" i="112"/>
  <c r="I28" i="112"/>
  <c r="E28" i="112"/>
  <c r="I27" i="112"/>
  <c r="E27" i="112"/>
  <c r="I26" i="112"/>
  <c r="E26" i="112"/>
  <c r="I25" i="112"/>
  <c r="E25" i="112"/>
  <c r="I24" i="112"/>
  <c r="E24" i="112"/>
  <c r="E23" i="112"/>
  <c r="I22" i="112"/>
  <c r="E22" i="112"/>
  <c r="E21" i="112"/>
  <c r="I20" i="112"/>
  <c r="E20" i="112"/>
  <c r="I19" i="112"/>
  <c r="E19" i="112"/>
  <c r="I18" i="112"/>
  <c r="E18" i="112"/>
  <c r="I17" i="112"/>
  <c r="E17" i="112"/>
  <c r="I16" i="112"/>
  <c r="E16" i="112"/>
  <c r="I15" i="112"/>
  <c r="E15" i="112"/>
  <c r="I14" i="112"/>
  <c r="E14" i="112"/>
  <c r="E13" i="112"/>
  <c r="A13" i="112"/>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I12" i="112"/>
  <c r="E12" i="112"/>
  <c r="A1" i="112"/>
  <c r="I32" i="111"/>
  <c r="I31" i="111"/>
  <c r="I30" i="111"/>
  <c r="I29" i="111"/>
  <c r="I28" i="111"/>
  <c r="I27" i="111"/>
  <c r="I26" i="111"/>
  <c r="I25" i="111"/>
  <c r="I24" i="111"/>
  <c r="I22" i="111"/>
  <c r="I20" i="111"/>
  <c r="I19" i="111"/>
  <c r="I18" i="111"/>
  <c r="I17" i="111"/>
  <c r="I16" i="111"/>
  <c r="I15" i="111"/>
  <c r="I14" i="111"/>
  <c r="I12" i="111"/>
  <c r="E32" i="111"/>
  <c r="E31" i="111"/>
  <c r="E30" i="111"/>
  <c r="E29" i="111"/>
  <c r="E28" i="111"/>
  <c r="E27" i="111"/>
  <c r="E26" i="111"/>
  <c r="E25" i="111"/>
  <c r="E24" i="111"/>
  <c r="E23" i="111"/>
  <c r="E22" i="111"/>
  <c r="E21" i="111"/>
  <c r="E20" i="111"/>
  <c r="E19" i="111"/>
  <c r="E18" i="111"/>
  <c r="E17" i="111"/>
  <c r="E16" i="111"/>
  <c r="E15" i="111"/>
  <c r="E14" i="111"/>
  <c r="E13" i="111"/>
  <c r="E12" i="111"/>
  <c r="J34" i="111"/>
  <c r="F34" i="111"/>
  <c r="F38" i="111" s="1"/>
  <c r="F53" i="110" s="1"/>
  <c r="I32" i="110"/>
  <c r="I31" i="110"/>
  <c r="I30" i="110"/>
  <c r="I29" i="110"/>
  <c r="I28" i="110"/>
  <c r="I27" i="110"/>
  <c r="I26" i="110"/>
  <c r="I25" i="110"/>
  <c r="I24" i="110"/>
  <c r="I22" i="110"/>
  <c r="I20" i="110"/>
  <c r="I19" i="110"/>
  <c r="I18" i="110"/>
  <c r="I17" i="110"/>
  <c r="I16" i="110"/>
  <c r="I15" i="110"/>
  <c r="I14" i="110"/>
  <c r="I12" i="110"/>
  <c r="H12" i="110"/>
  <c r="E32" i="110"/>
  <c r="E31" i="110"/>
  <c r="E30" i="110"/>
  <c r="E29" i="110"/>
  <c r="E28" i="110"/>
  <c r="E27" i="110"/>
  <c r="E26" i="110"/>
  <c r="E25" i="110"/>
  <c r="E24" i="110"/>
  <c r="E23" i="110"/>
  <c r="E22" i="110"/>
  <c r="E21" i="110"/>
  <c r="E20" i="110"/>
  <c r="E19" i="110"/>
  <c r="E18" i="110"/>
  <c r="E17" i="110"/>
  <c r="E16" i="110"/>
  <c r="E15" i="110"/>
  <c r="E14" i="110"/>
  <c r="E13" i="110"/>
  <c r="E12" i="110"/>
  <c r="A1" i="111"/>
  <c r="A1" i="110"/>
  <c r="G36" i="111"/>
  <c r="A14" i="11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J38" i="111"/>
  <c r="J53" i="110" s="1"/>
  <c r="A13" i="111"/>
  <c r="J34" i="110"/>
  <c r="J38" i="110" s="1"/>
  <c r="F34" i="110"/>
  <c r="F38" i="110" s="1"/>
  <c r="A13" i="110"/>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E34" i="114" l="1"/>
  <c r="E38" i="114" s="1"/>
  <c r="K12" i="114"/>
  <c r="E34" i="113"/>
  <c r="E38" i="113" s="1"/>
  <c r="K12" i="113"/>
  <c r="K12" i="111"/>
  <c r="E34" i="112"/>
  <c r="E38" i="112" s="1"/>
  <c r="K12" i="112"/>
  <c r="E34" i="111"/>
  <c r="E38" i="111" s="1"/>
  <c r="E34" i="110"/>
  <c r="E38" i="110" s="1"/>
  <c r="J54" i="110"/>
  <c r="F54" i="110"/>
  <c r="K12" i="110"/>
  <c r="Q65" i="103"/>
  <c r="P65" i="103"/>
  <c r="O65" i="103"/>
  <c r="N65" i="103"/>
  <c r="M65" i="103"/>
  <c r="L65" i="103"/>
  <c r="K65" i="103"/>
  <c r="J65" i="103"/>
  <c r="S64" i="103"/>
  <c r="S63" i="103"/>
  <c r="S62" i="103"/>
  <c r="S61" i="103"/>
  <c r="S60" i="103"/>
  <c r="S59" i="103"/>
  <c r="S58" i="103"/>
  <c r="S57" i="103"/>
  <c r="S56" i="103"/>
  <c r="S55" i="103"/>
  <c r="S54" i="103"/>
  <c r="S53" i="103"/>
  <c r="S52" i="103"/>
  <c r="R51" i="103"/>
  <c r="R65" i="103" s="1"/>
  <c r="S50" i="103"/>
  <c r="S49" i="103"/>
  <c r="S48" i="103"/>
  <c r="S47" i="103"/>
  <c r="S46" i="103"/>
  <c r="S45" i="103"/>
  <c r="S44" i="103"/>
  <c r="S43" i="103"/>
  <c r="S42" i="103"/>
  <c r="R34" i="103"/>
  <c r="Q34" i="103"/>
  <c r="P34" i="103"/>
  <c r="O34" i="103"/>
  <c r="N34" i="103"/>
  <c r="M34" i="103"/>
  <c r="L34" i="103"/>
  <c r="K34" i="103"/>
  <c r="J33" i="103"/>
  <c r="J32" i="103"/>
  <c r="J31" i="103"/>
  <c r="J30" i="103"/>
  <c r="J29" i="103"/>
  <c r="J28" i="103"/>
  <c r="J27" i="103"/>
  <c r="J26" i="103"/>
  <c r="J25" i="103"/>
  <c r="J24" i="103"/>
  <c r="J23" i="103"/>
  <c r="J22" i="103"/>
  <c r="J20" i="103"/>
  <c r="J19" i="103"/>
  <c r="J18" i="103"/>
  <c r="J17" i="103"/>
  <c r="J16" i="103"/>
  <c r="J15" i="103"/>
  <c r="J14" i="103"/>
  <c r="J12" i="103"/>
  <c r="J11" i="103"/>
  <c r="J7" i="103"/>
  <c r="R65" i="102"/>
  <c r="Q65" i="102"/>
  <c r="P65" i="102"/>
  <c r="O65" i="102"/>
  <c r="N65" i="102"/>
  <c r="M65" i="102"/>
  <c r="L65" i="102"/>
  <c r="K65" i="102"/>
  <c r="J65" i="102"/>
  <c r="S64" i="102"/>
  <c r="S63" i="102"/>
  <c r="S62" i="102"/>
  <c r="S61" i="102"/>
  <c r="S60" i="102"/>
  <c r="S59" i="102"/>
  <c r="S58" i="102"/>
  <c r="S57" i="102"/>
  <c r="S56" i="102"/>
  <c r="S55" i="102"/>
  <c r="S54" i="102"/>
  <c r="S53" i="102"/>
  <c r="S52" i="102"/>
  <c r="S51" i="102"/>
  <c r="S50" i="102"/>
  <c r="S49" i="102"/>
  <c r="S48" i="102"/>
  <c r="S47" i="102"/>
  <c r="S46" i="102"/>
  <c r="S45" i="102"/>
  <c r="S44" i="102"/>
  <c r="S43" i="102"/>
  <c r="S42" i="102"/>
  <c r="R34" i="102"/>
  <c r="Q34" i="102"/>
  <c r="P34" i="102"/>
  <c r="O34" i="102"/>
  <c r="N34" i="102"/>
  <c r="M34" i="102"/>
  <c r="L34" i="102"/>
  <c r="K34" i="102"/>
  <c r="J33" i="102"/>
  <c r="J32" i="102"/>
  <c r="J31" i="102"/>
  <c r="J30" i="102"/>
  <c r="J29" i="102"/>
  <c r="J28" i="102"/>
  <c r="J27" i="102"/>
  <c r="J26" i="102"/>
  <c r="J25" i="102"/>
  <c r="J24" i="102"/>
  <c r="J23" i="102"/>
  <c r="J22" i="102"/>
  <c r="J20" i="102"/>
  <c r="J19" i="102"/>
  <c r="J18" i="102"/>
  <c r="J17" i="102"/>
  <c r="J16" i="102"/>
  <c r="J15" i="102"/>
  <c r="J14" i="102"/>
  <c r="J12" i="102"/>
  <c r="J11" i="102"/>
  <c r="J7" i="102"/>
  <c r="T541" i="84"/>
  <c r="C43" i="59"/>
  <c r="C42" i="59"/>
  <c r="C41" i="59"/>
  <c r="C40" i="59"/>
  <c r="C39" i="59"/>
  <c r="C38" i="59"/>
  <c r="E43" i="59"/>
  <c r="E42" i="59"/>
  <c r="E41" i="59"/>
  <c r="E40" i="59"/>
  <c r="E39" i="59"/>
  <c r="E38" i="59"/>
  <c r="E37" i="59"/>
  <c r="C37" i="59"/>
  <c r="D15" i="66"/>
  <c r="S65" i="102" l="1"/>
  <c r="E53" i="110"/>
  <c r="E54" i="110" s="1"/>
  <c r="J34" i="102"/>
  <c r="S51" i="103"/>
  <c r="S65" i="103" s="1"/>
  <c r="J34" i="103"/>
  <c r="D14" i="66" l="1"/>
  <c r="K24" i="109" l="1"/>
  <c r="D17" i="109"/>
  <c r="T5" i="88"/>
  <c r="E66" i="80"/>
  <c r="Q65" i="80"/>
  <c r="P65" i="80"/>
  <c r="O65" i="80"/>
  <c r="N65" i="80"/>
  <c r="M65" i="80"/>
  <c r="L65" i="80"/>
  <c r="K65" i="80"/>
  <c r="J65" i="80"/>
  <c r="S64" i="80"/>
  <c r="S63" i="80"/>
  <c r="S62" i="80"/>
  <c r="S61" i="80"/>
  <c r="S60" i="80"/>
  <c r="S59" i="80"/>
  <c r="S58" i="80"/>
  <c r="S57" i="80"/>
  <c r="S56" i="80"/>
  <c r="S55" i="80"/>
  <c r="S54" i="80"/>
  <c r="R53" i="80"/>
  <c r="S53" i="80" s="1"/>
  <c r="S52" i="80"/>
  <c r="R51" i="80"/>
  <c r="S50" i="80"/>
  <c r="S49" i="80"/>
  <c r="S48" i="80"/>
  <c r="S47" i="80"/>
  <c r="S46" i="80"/>
  <c r="S45" i="80"/>
  <c r="S44" i="80"/>
  <c r="S43" i="80"/>
  <c r="S42" i="80"/>
  <c r="E40" i="80"/>
  <c r="E67" i="80" s="1"/>
  <c r="Q34" i="80"/>
  <c r="P34" i="80"/>
  <c r="O34" i="80"/>
  <c r="N34" i="80"/>
  <c r="M34" i="80"/>
  <c r="L34" i="80"/>
  <c r="K34" i="80"/>
  <c r="J32" i="80"/>
  <c r="J31" i="80"/>
  <c r="J30" i="80"/>
  <c r="J29" i="80"/>
  <c r="J28" i="80"/>
  <c r="J27" i="80"/>
  <c r="J26" i="80"/>
  <c r="J25" i="80"/>
  <c r="J24" i="80"/>
  <c r="J23" i="80"/>
  <c r="J22" i="80"/>
  <c r="J20" i="80"/>
  <c r="J19" i="80"/>
  <c r="J18" i="80"/>
  <c r="J17" i="80"/>
  <c r="J16" i="80"/>
  <c r="J15" i="80"/>
  <c r="J14" i="80"/>
  <c r="J12" i="80"/>
  <c r="J11" i="80"/>
  <c r="J34" i="80" s="1"/>
  <c r="C44" i="108"/>
  <c r="B44" i="108"/>
  <c r="D44" i="108" s="1"/>
  <c r="J58" i="101"/>
  <c r="B58" i="101"/>
  <c r="J57" i="101"/>
  <c r="B57" i="101"/>
  <c r="J56" i="101"/>
  <c r="B56" i="101"/>
  <c r="J55" i="101"/>
  <c r="B55" i="101"/>
  <c r="J54" i="101"/>
  <c r="B54" i="101"/>
  <c r="J53" i="101"/>
  <c r="B53" i="101"/>
  <c r="J52" i="101"/>
  <c r="B52" i="101"/>
  <c r="J51" i="101"/>
  <c r="B51" i="101"/>
  <c r="J50" i="101"/>
  <c r="B50" i="101"/>
  <c r="J49" i="101"/>
  <c r="B49" i="101"/>
  <c r="J48" i="101"/>
  <c r="B48" i="101"/>
  <c r="J47" i="101"/>
  <c r="B47" i="101"/>
  <c r="J46" i="101"/>
  <c r="B46" i="101"/>
  <c r="J45" i="101"/>
  <c r="B45" i="101"/>
  <c r="J44" i="101"/>
  <c r="B44" i="101"/>
  <c r="J43" i="101"/>
  <c r="B43" i="101"/>
  <c r="J42" i="101"/>
  <c r="B42" i="101"/>
  <c r="J41" i="101"/>
  <c r="B41" i="101"/>
  <c r="J40" i="101"/>
  <c r="B40" i="101"/>
  <c r="J39" i="101"/>
  <c r="B39" i="101"/>
  <c r="J38" i="101"/>
  <c r="B38" i="101"/>
  <c r="J37" i="101"/>
  <c r="B37" i="101"/>
  <c r="J36" i="101"/>
  <c r="B36" i="101"/>
  <c r="J35" i="101"/>
  <c r="B35" i="101"/>
  <c r="J34" i="101"/>
  <c r="B34" i="101"/>
  <c r="J33" i="101"/>
  <c r="B33" i="101"/>
  <c r="J32" i="101"/>
  <c r="B32" i="101"/>
  <c r="J31" i="101"/>
  <c r="B31" i="101"/>
  <c r="J30" i="101"/>
  <c r="B30" i="101"/>
  <c r="J29" i="101"/>
  <c r="B29" i="101"/>
  <c r="J28" i="101"/>
  <c r="B28" i="101"/>
  <c r="J27" i="101"/>
  <c r="B27" i="101"/>
  <c r="J26" i="101"/>
  <c r="B26" i="101"/>
  <c r="J25" i="101"/>
  <c r="B25" i="101"/>
  <c r="J24" i="101"/>
  <c r="B24" i="101"/>
  <c r="J23" i="101"/>
  <c r="B23" i="101"/>
  <c r="J22" i="101"/>
  <c r="B22" i="101"/>
  <c r="J21" i="101"/>
  <c r="B21" i="101"/>
  <c r="J20" i="101"/>
  <c r="B20" i="101"/>
  <c r="J19" i="101"/>
  <c r="B19" i="101"/>
  <c r="J18" i="101"/>
  <c r="B18" i="101"/>
  <c r="O12" i="101"/>
  <c r="N12" i="101"/>
  <c r="M12" i="101"/>
  <c r="L12" i="101"/>
  <c r="P12" i="101" s="1"/>
  <c r="G13" i="17" s="1"/>
  <c r="J12" i="101"/>
  <c r="I12" i="101"/>
  <c r="H12" i="101"/>
  <c r="G12" i="101"/>
  <c r="K12" i="101" s="1"/>
  <c r="E12" i="101"/>
  <c r="D12" i="101"/>
  <c r="C12" i="101"/>
  <c r="B12" i="101"/>
  <c r="F12" i="101" s="1"/>
  <c r="G6" i="101"/>
  <c r="F5" i="101"/>
  <c r="O4" i="101"/>
  <c r="O6" i="101" s="1"/>
  <c r="N4" i="101"/>
  <c r="M4" i="101"/>
  <c r="M6" i="101" s="1"/>
  <c r="L4" i="101"/>
  <c r="L6" i="101" s="1"/>
  <c r="J4" i="101"/>
  <c r="J6" i="101" s="1"/>
  <c r="I4" i="101"/>
  <c r="I6" i="101" s="1"/>
  <c r="H4" i="101"/>
  <c r="H6" i="101" s="1"/>
  <c r="G4" i="101"/>
  <c r="E4" i="101"/>
  <c r="E6" i="101" s="1"/>
  <c r="D4" i="101"/>
  <c r="D6" i="101" s="1"/>
  <c r="C4" i="101"/>
  <c r="C6" i="101" s="1"/>
  <c r="B4" i="101"/>
  <c r="N4" i="100"/>
  <c r="F5" i="100"/>
  <c r="I5" i="100"/>
  <c r="K5" i="100" s="1"/>
  <c r="L6" i="100"/>
  <c r="B12" i="100"/>
  <c r="J12" i="100"/>
  <c r="B13" i="100"/>
  <c r="J13" i="100"/>
  <c r="B14" i="100"/>
  <c r="J14" i="100"/>
  <c r="B15" i="100"/>
  <c r="J15" i="100"/>
  <c r="B16" i="100"/>
  <c r="J16" i="100"/>
  <c r="B17" i="100"/>
  <c r="J17" i="100"/>
  <c r="B18" i="100"/>
  <c r="J18" i="100"/>
  <c r="B19" i="100"/>
  <c r="J19" i="100"/>
  <c r="B20" i="100"/>
  <c r="J20" i="100"/>
  <c r="B21" i="100"/>
  <c r="J21" i="100"/>
  <c r="B22" i="100"/>
  <c r="J22" i="100"/>
  <c r="B23" i="100"/>
  <c r="J23" i="100"/>
  <c r="B24" i="100"/>
  <c r="J24" i="100"/>
  <c r="B25" i="100"/>
  <c r="J25" i="100"/>
  <c r="B26" i="100"/>
  <c r="J26" i="100"/>
  <c r="B27" i="100"/>
  <c r="J27" i="100"/>
  <c r="B28" i="100"/>
  <c r="J28" i="100"/>
  <c r="B29" i="100"/>
  <c r="J29" i="100"/>
  <c r="B30" i="100"/>
  <c r="J30" i="100"/>
  <c r="B31" i="100"/>
  <c r="J31" i="100"/>
  <c r="B32" i="100"/>
  <c r="J32" i="100"/>
  <c r="B33" i="100"/>
  <c r="J33" i="100"/>
  <c r="B34" i="100"/>
  <c r="J34" i="100"/>
  <c r="B35" i="100"/>
  <c r="J35" i="100"/>
  <c r="B36" i="100"/>
  <c r="J36" i="100"/>
  <c r="B37" i="100"/>
  <c r="J37" i="100"/>
  <c r="B38" i="100"/>
  <c r="J38" i="100"/>
  <c r="J55" i="100" s="1"/>
  <c r="N5" i="100" s="1"/>
  <c r="B39" i="100"/>
  <c r="J39" i="100"/>
  <c r="B40" i="100"/>
  <c r="J40" i="100"/>
  <c r="B41" i="100"/>
  <c r="J41" i="100"/>
  <c r="B42" i="100"/>
  <c r="J42" i="100"/>
  <c r="B43" i="100"/>
  <c r="J43" i="100"/>
  <c r="B44" i="100"/>
  <c r="J44" i="100"/>
  <c r="B45" i="100"/>
  <c r="J45" i="100"/>
  <c r="B46" i="100"/>
  <c r="J46" i="100"/>
  <c r="B47" i="100"/>
  <c r="J47" i="100"/>
  <c r="B48" i="100"/>
  <c r="J48" i="100"/>
  <c r="B49" i="100"/>
  <c r="J49" i="100"/>
  <c r="B50" i="100"/>
  <c r="J50" i="100"/>
  <c r="J56" i="100" s="1"/>
  <c r="B51" i="100"/>
  <c r="J51" i="100"/>
  <c r="B52" i="100"/>
  <c r="J52" i="100"/>
  <c r="D50" i="107"/>
  <c r="G50" i="107" s="1"/>
  <c r="H50" i="107" s="1"/>
  <c r="D35" i="107"/>
  <c r="D34" i="107"/>
  <c r="H34" i="107" s="1"/>
  <c r="E57" i="107"/>
  <c r="C57" i="107"/>
  <c r="B57" i="107"/>
  <c r="A57" i="107"/>
  <c r="E56" i="107"/>
  <c r="C56" i="107"/>
  <c r="B56" i="107"/>
  <c r="A56" i="107"/>
  <c r="E55" i="107"/>
  <c r="C55" i="107"/>
  <c r="B55" i="107"/>
  <c r="A55" i="107"/>
  <c r="C54" i="107"/>
  <c r="B54" i="107"/>
  <c r="A54" i="107"/>
  <c r="E53" i="107"/>
  <c r="C53" i="107"/>
  <c r="B53" i="107"/>
  <c r="A53" i="107"/>
  <c r="C52" i="107"/>
  <c r="B52" i="107"/>
  <c r="A52" i="107"/>
  <c r="E51" i="107"/>
  <c r="C51" i="107"/>
  <c r="B51" i="107"/>
  <c r="A51" i="107"/>
  <c r="C50" i="107"/>
  <c r="B50" i="107"/>
  <c r="A50" i="107"/>
  <c r="E49" i="107"/>
  <c r="C49" i="107"/>
  <c r="B49" i="107"/>
  <c r="A49" i="107"/>
  <c r="E48" i="107"/>
  <c r="C48" i="107"/>
  <c r="B48" i="107"/>
  <c r="A48" i="107"/>
  <c r="C47" i="107"/>
  <c r="B47" i="107"/>
  <c r="A47" i="107"/>
  <c r="C46" i="107"/>
  <c r="B46" i="107"/>
  <c r="A46" i="107"/>
  <c r="C45" i="107"/>
  <c r="B45" i="107"/>
  <c r="A45" i="107"/>
  <c r="C44" i="107"/>
  <c r="B44" i="107"/>
  <c r="A44" i="107"/>
  <c r="E43" i="107"/>
  <c r="C43" i="107"/>
  <c r="B43" i="107"/>
  <c r="A43" i="107"/>
  <c r="C42" i="107"/>
  <c r="B42" i="107"/>
  <c r="A42" i="107"/>
  <c r="C41" i="107"/>
  <c r="B41" i="107"/>
  <c r="A41" i="107"/>
  <c r="C40" i="107"/>
  <c r="B40" i="107"/>
  <c r="A40" i="107"/>
  <c r="C39" i="107"/>
  <c r="B39" i="107"/>
  <c r="A39" i="107"/>
  <c r="C38" i="107"/>
  <c r="B38" i="107"/>
  <c r="A38" i="107"/>
  <c r="C37" i="107"/>
  <c r="B37" i="107"/>
  <c r="A37" i="107"/>
  <c r="C36" i="107"/>
  <c r="B36" i="107"/>
  <c r="A36" i="107"/>
  <c r="C35" i="107"/>
  <c r="B35" i="107"/>
  <c r="A35" i="107"/>
  <c r="C34" i="107"/>
  <c r="B34" i="107"/>
  <c r="A34" i="107"/>
  <c r="C33" i="107"/>
  <c r="B33" i="107"/>
  <c r="A33" i="107"/>
  <c r="C32" i="107"/>
  <c r="B32" i="107"/>
  <c r="A32" i="107"/>
  <c r="C31" i="107"/>
  <c r="B31" i="107"/>
  <c r="A31" i="107"/>
  <c r="C30" i="107"/>
  <c r="B30" i="107"/>
  <c r="A30" i="107"/>
  <c r="C29" i="107"/>
  <c r="B29" i="107"/>
  <c r="A29" i="107"/>
  <c r="C28" i="107"/>
  <c r="B28" i="107"/>
  <c r="A28" i="107"/>
  <c r="E27" i="107"/>
  <c r="C27" i="107"/>
  <c r="B27" i="107"/>
  <c r="A27" i="107"/>
  <c r="E26" i="107"/>
  <c r="C26" i="107"/>
  <c r="B26" i="107"/>
  <c r="A26" i="107"/>
  <c r="H25" i="107"/>
  <c r="E25" i="107"/>
  <c r="C25" i="107"/>
  <c r="B25" i="107"/>
  <c r="A25" i="107"/>
  <c r="E24" i="107"/>
  <c r="C24" i="107"/>
  <c r="B24" i="107"/>
  <c r="A24" i="107"/>
  <c r="H23" i="107"/>
  <c r="E23" i="107"/>
  <c r="C23" i="107"/>
  <c r="B23" i="107"/>
  <c r="A23" i="107"/>
  <c r="E22" i="107"/>
  <c r="E4" i="107" s="1"/>
  <c r="C22" i="107"/>
  <c r="B22" i="107"/>
  <c r="A22" i="107"/>
  <c r="C21" i="107"/>
  <c r="B21" i="107"/>
  <c r="A21" i="107"/>
  <c r="E20" i="107"/>
  <c r="E3" i="107" s="1"/>
  <c r="C20" i="107"/>
  <c r="B20" i="107"/>
  <c r="A20" i="107"/>
  <c r="C19" i="107"/>
  <c r="B19" i="107"/>
  <c r="A19" i="107"/>
  <c r="E18" i="107"/>
  <c r="C18" i="107"/>
  <c r="B18" i="107"/>
  <c r="A18" i="107"/>
  <c r="C17" i="107"/>
  <c r="B17" i="107"/>
  <c r="A17" i="107"/>
  <c r="C16" i="107"/>
  <c r="B16" i="107"/>
  <c r="A16" i="107"/>
  <c r="C15" i="107"/>
  <c r="B15" i="107"/>
  <c r="A15" i="107"/>
  <c r="C14" i="107"/>
  <c r="B14" i="107"/>
  <c r="A14" i="107"/>
  <c r="C13" i="107"/>
  <c r="B13" i="107"/>
  <c r="A13" i="107"/>
  <c r="F6" i="107"/>
  <c r="F5" i="107"/>
  <c r="E5" i="107"/>
  <c r="F4" i="107"/>
  <c r="F3" i="107"/>
  <c r="F7" i="107" s="1"/>
  <c r="P571" i="84"/>
  <c r="L570" i="84"/>
  <c r="L569" i="84"/>
  <c r="H568" i="84"/>
  <c r="H567" i="84"/>
  <c r="D566" i="84"/>
  <c r="D565" i="84"/>
  <c r="P564" i="84"/>
  <c r="L564" i="84"/>
  <c r="H564" i="84"/>
  <c r="D564" i="84"/>
  <c r="P563" i="84"/>
  <c r="L563" i="84"/>
  <c r="H563" i="84"/>
  <c r="D563" i="84"/>
  <c r="P562" i="84"/>
  <c r="L562" i="84"/>
  <c r="H562" i="84"/>
  <c r="D562" i="84"/>
  <c r="P561" i="84"/>
  <c r="L561" i="84"/>
  <c r="H561" i="84"/>
  <c r="Q561" i="84" s="1"/>
  <c r="D561" i="84"/>
  <c r="P560" i="84"/>
  <c r="L560" i="84"/>
  <c r="Q560" i="84" s="1"/>
  <c r="H560" i="84"/>
  <c r="D560" i="84"/>
  <c r="P559" i="84"/>
  <c r="L559" i="84"/>
  <c r="H559" i="84"/>
  <c r="Q559" i="84" s="1"/>
  <c r="D559" i="84"/>
  <c r="P558" i="84"/>
  <c r="L558" i="84"/>
  <c r="H558" i="84"/>
  <c r="D558" i="84"/>
  <c r="P557" i="84"/>
  <c r="L557" i="84"/>
  <c r="H557" i="84"/>
  <c r="D557" i="84"/>
  <c r="P556" i="84"/>
  <c r="L556" i="84"/>
  <c r="H556" i="84"/>
  <c r="D556" i="84"/>
  <c r="P555" i="84"/>
  <c r="L555" i="84"/>
  <c r="H555" i="84"/>
  <c r="D555" i="84"/>
  <c r="P554" i="84"/>
  <c r="L554" i="84"/>
  <c r="H554" i="84"/>
  <c r="D554" i="84"/>
  <c r="P553" i="84"/>
  <c r="L553" i="84"/>
  <c r="H553" i="84"/>
  <c r="Q553" i="84" s="1"/>
  <c r="D553" i="84"/>
  <c r="P548" i="84"/>
  <c r="L548" i="84"/>
  <c r="H548" i="84"/>
  <c r="D548" i="84"/>
  <c r="P547" i="84"/>
  <c r="L547" i="84"/>
  <c r="H547" i="84"/>
  <c r="Q547" i="84" s="1"/>
  <c r="D547" i="84"/>
  <c r="P542" i="84"/>
  <c r="L542" i="84"/>
  <c r="H542" i="84"/>
  <c r="D542" i="84"/>
  <c r="P541" i="84"/>
  <c r="L541" i="84"/>
  <c r="H541" i="84"/>
  <c r="D541" i="84"/>
  <c r="P536" i="84"/>
  <c r="L536" i="84"/>
  <c r="H536" i="84"/>
  <c r="D536" i="84"/>
  <c r="P535" i="84"/>
  <c r="L535" i="84"/>
  <c r="H535" i="84"/>
  <c r="D535" i="84"/>
  <c r="P534" i="84"/>
  <c r="L534" i="84"/>
  <c r="H534" i="84"/>
  <c r="D534" i="84"/>
  <c r="P533" i="84"/>
  <c r="L533" i="84"/>
  <c r="H533" i="84"/>
  <c r="Q533" i="84" s="1"/>
  <c r="D533" i="84"/>
  <c r="P532" i="84"/>
  <c r="L532" i="84"/>
  <c r="H532" i="84"/>
  <c r="D532" i="84"/>
  <c r="P531" i="84"/>
  <c r="L531" i="84"/>
  <c r="H531" i="84"/>
  <c r="D531" i="84"/>
  <c r="H530" i="84"/>
  <c r="P529" i="84"/>
  <c r="L529" i="84"/>
  <c r="H529" i="84"/>
  <c r="D529" i="84"/>
  <c r="P528" i="84"/>
  <c r="L528" i="84"/>
  <c r="H528" i="84"/>
  <c r="D528" i="84"/>
  <c r="P523" i="84"/>
  <c r="L523" i="84"/>
  <c r="H523" i="84"/>
  <c r="D523" i="84"/>
  <c r="P522" i="84"/>
  <c r="L522" i="84"/>
  <c r="H522" i="84"/>
  <c r="D522" i="84"/>
  <c r="P521" i="84"/>
  <c r="L521" i="84"/>
  <c r="H521" i="84"/>
  <c r="D521" i="84"/>
  <c r="P520" i="84"/>
  <c r="L520" i="84"/>
  <c r="H520" i="84"/>
  <c r="D520" i="84"/>
  <c r="P519" i="84"/>
  <c r="L519" i="84"/>
  <c r="H519" i="84"/>
  <c r="D519" i="84"/>
  <c r="P518" i="84"/>
  <c r="L518" i="84"/>
  <c r="H518" i="84"/>
  <c r="D518" i="84"/>
  <c r="P517" i="84"/>
  <c r="L517" i="84"/>
  <c r="Q517" i="84" s="1"/>
  <c r="H517" i="84"/>
  <c r="D517" i="84"/>
  <c r="P516" i="84"/>
  <c r="L516" i="84"/>
  <c r="Q516" i="84" s="1"/>
  <c r="H516" i="84"/>
  <c r="D516" i="84"/>
  <c r="P515" i="84"/>
  <c r="L515" i="84"/>
  <c r="H515" i="84"/>
  <c r="D515" i="84"/>
  <c r="P514" i="84"/>
  <c r="L514" i="84"/>
  <c r="H514" i="84"/>
  <c r="D514" i="84"/>
  <c r="P513" i="84"/>
  <c r="L513" i="84"/>
  <c r="H513" i="84"/>
  <c r="D513" i="84"/>
  <c r="P512" i="84"/>
  <c r="L512" i="84"/>
  <c r="H512" i="84"/>
  <c r="D512" i="84"/>
  <c r="P511" i="84"/>
  <c r="L511" i="84"/>
  <c r="H511" i="84"/>
  <c r="D511" i="84"/>
  <c r="P510" i="84"/>
  <c r="L510" i="84"/>
  <c r="Q510" i="84" s="1"/>
  <c r="H510" i="84"/>
  <c r="D510" i="84"/>
  <c r="P509" i="84"/>
  <c r="L509" i="84"/>
  <c r="H509" i="84"/>
  <c r="D509" i="84"/>
  <c r="P508" i="84"/>
  <c r="L508" i="84"/>
  <c r="H508" i="84"/>
  <c r="D508" i="84"/>
  <c r="P507" i="84"/>
  <c r="L507" i="84"/>
  <c r="H507" i="84"/>
  <c r="D507" i="84"/>
  <c r="P506" i="84"/>
  <c r="L506" i="84"/>
  <c r="H506" i="84"/>
  <c r="D506" i="84"/>
  <c r="P505" i="84"/>
  <c r="L505" i="84"/>
  <c r="H505" i="84"/>
  <c r="D505" i="84"/>
  <c r="P504" i="84"/>
  <c r="L504" i="84"/>
  <c r="H504" i="84"/>
  <c r="D504" i="84"/>
  <c r="P503" i="84"/>
  <c r="L503" i="84"/>
  <c r="H503" i="84"/>
  <c r="D503" i="84"/>
  <c r="P502" i="84"/>
  <c r="L502" i="84"/>
  <c r="H502" i="84"/>
  <c r="D502" i="84"/>
  <c r="P501" i="84"/>
  <c r="L501" i="84"/>
  <c r="H501" i="84"/>
  <c r="D501" i="84"/>
  <c r="P500" i="84"/>
  <c r="L500" i="84"/>
  <c r="Q500" i="84" s="1"/>
  <c r="E25" i="27" s="1"/>
  <c r="H500" i="84"/>
  <c r="D500" i="84"/>
  <c r="P499" i="84"/>
  <c r="L499" i="84"/>
  <c r="Q499" i="84" s="1"/>
  <c r="D57" i="107" s="1"/>
  <c r="H57" i="107" s="1"/>
  <c r="H499" i="84"/>
  <c r="D499" i="84"/>
  <c r="P498" i="84"/>
  <c r="L498" i="84"/>
  <c r="Q498" i="84" s="1"/>
  <c r="D56" i="107" s="1"/>
  <c r="G56" i="107" s="1"/>
  <c r="H498" i="84"/>
  <c r="D498" i="84"/>
  <c r="P497" i="84"/>
  <c r="L497" i="84"/>
  <c r="H497" i="84"/>
  <c r="D497" i="84"/>
  <c r="P496" i="84"/>
  <c r="L496" i="84"/>
  <c r="H496" i="84"/>
  <c r="D496" i="84"/>
  <c r="P495" i="84"/>
  <c r="L495" i="84"/>
  <c r="H495" i="84"/>
  <c r="D495" i="84"/>
  <c r="P494" i="84"/>
  <c r="L494" i="84"/>
  <c r="H494" i="84"/>
  <c r="D494" i="84"/>
  <c r="P493" i="84"/>
  <c r="L493" i="84"/>
  <c r="H493" i="84"/>
  <c r="D493" i="84"/>
  <c r="P492" i="84"/>
  <c r="L492" i="84"/>
  <c r="H492" i="84"/>
  <c r="D492" i="84"/>
  <c r="P491" i="84"/>
  <c r="L491" i="84"/>
  <c r="H491" i="84"/>
  <c r="D491" i="84"/>
  <c r="P490" i="84"/>
  <c r="L490" i="84"/>
  <c r="H490" i="84"/>
  <c r="D490" i="84"/>
  <c r="P489" i="84"/>
  <c r="L489" i="84"/>
  <c r="H489" i="84"/>
  <c r="D489" i="84"/>
  <c r="P488" i="84"/>
  <c r="L488" i="84"/>
  <c r="H488" i="84"/>
  <c r="D488" i="84"/>
  <c r="P487" i="84"/>
  <c r="L487" i="84"/>
  <c r="H487" i="84"/>
  <c r="D487" i="84"/>
  <c r="P486" i="84"/>
  <c r="L486" i="84"/>
  <c r="H486" i="84"/>
  <c r="D486" i="84"/>
  <c r="P485" i="84"/>
  <c r="L485" i="84"/>
  <c r="H485" i="84"/>
  <c r="D485" i="84"/>
  <c r="P484" i="84"/>
  <c r="L484" i="84"/>
  <c r="H484" i="84"/>
  <c r="D484" i="84"/>
  <c r="P483" i="84"/>
  <c r="L483" i="84"/>
  <c r="H483" i="84"/>
  <c r="D483" i="84"/>
  <c r="P482" i="84"/>
  <c r="L482" i="84"/>
  <c r="H482" i="84"/>
  <c r="D482" i="84"/>
  <c r="P481" i="84"/>
  <c r="L481" i="84"/>
  <c r="Q481" i="84" s="1"/>
  <c r="D39" i="107" s="1"/>
  <c r="H39" i="107" s="1"/>
  <c r="H481" i="84"/>
  <c r="D481" i="84"/>
  <c r="P480" i="84"/>
  <c r="L480" i="84"/>
  <c r="H480" i="84"/>
  <c r="D480" i="84"/>
  <c r="P479" i="84"/>
  <c r="L479" i="84"/>
  <c r="H479" i="84"/>
  <c r="D479" i="84"/>
  <c r="P478" i="84"/>
  <c r="L478" i="84"/>
  <c r="H478" i="84"/>
  <c r="D478" i="84"/>
  <c r="P477" i="84"/>
  <c r="L477" i="84"/>
  <c r="H477" i="84"/>
  <c r="D477" i="84"/>
  <c r="P476" i="84"/>
  <c r="L476" i="84"/>
  <c r="H476" i="84"/>
  <c r="D476" i="84"/>
  <c r="P475" i="84"/>
  <c r="L475" i="84"/>
  <c r="H475" i="84"/>
  <c r="D475" i="84"/>
  <c r="P474" i="84"/>
  <c r="L474" i="84"/>
  <c r="H474" i="84"/>
  <c r="D474" i="84"/>
  <c r="P473" i="84"/>
  <c r="L473" i="84"/>
  <c r="Q473" i="84" s="1"/>
  <c r="D31" i="107" s="1"/>
  <c r="H31" i="107" s="1"/>
  <c r="H473" i="84"/>
  <c r="D473" i="84"/>
  <c r="P472" i="84"/>
  <c r="L472" i="84"/>
  <c r="H472" i="84"/>
  <c r="D472" i="84"/>
  <c r="P471" i="84"/>
  <c r="L471" i="84"/>
  <c r="Q471" i="84" s="1"/>
  <c r="D29" i="107" s="1"/>
  <c r="H29" i="107" s="1"/>
  <c r="H471" i="84"/>
  <c r="D471" i="84"/>
  <c r="P470" i="84"/>
  <c r="L470" i="84"/>
  <c r="H470" i="84"/>
  <c r="D470" i="84"/>
  <c r="P469" i="84"/>
  <c r="L469" i="84"/>
  <c r="H469" i="84"/>
  <c r="D469" i="84"/>
  <c r="P468" i="84"/>
  <c r="L468" i="84"/>
  <c r="H468" i="84"/>
  <c r="D468" i="84"/>
  <c r="P467" i="84"/>
  <c r="L467" i="84"/>
  <c r="H467" i="84"/>
  <c r="D467" i="84"/>
  <c r="P466" i="84"/>
  <c r="L466" i="84"/>
  <c r="H466" i="84"/>
  <c r="D466" i="84"/>
  <c r="P465" i="84"/>
  <c r="L465" i="84"/>
  <c r="Q465" i="84" s="1"/>
  <c r="D23" i="107" s="1"/>
  <c r="H465" i="84"/>
  <c r="D465" i="84"/>
  <c r="P464" i="84"/>
  <c r="L464" i="84"/>
  <c r="H464" i="84"/>
  <c r="D464" i="84"/>
  <c r="P463" i="84"/>
  <c r="L463" i="84"/>
  <c r="H463" i="84"/>
  <c r="D463" i="84"/>
  <c r="P462" i="84"/>
  <c r="L462" i="84"/>
  <c r="H462" i="84"/>
  <c r="D462" i="84"/>
  <c r="P461" i="84"/>
  <c r="L461" i="84"/>
  <c r="H461" i="84"/>
  <c r="D461" i="84"/>
  <c r="P460" i="84"/>
  <c r="L460" i="84"/>
  <c r="H460" i="84"/>
  <c r="D460" i="84"/>
  <c r="P459" i="84"/>
  <c r="L459" i="84"/>
  <c r="H459" i="84"/>
  <c r="D459" i="84"/>
  <c r="P458" i="84"/>
  <c r="L458" i="84"/>
  <c r="H458" i="84"/>
  <c r="D458" i="84"/>
  <c r="P457" i="84"/>
  <c r="L457" i="84"/>
  <c r="Q457" i="84" s="1"/>
  <c r="D15" i="107" s="1"/>
  <c r="H457" i="84"/>
  <c r="D457" i="84"/>
  <c r="P456" i="84"/>
  <c r="L456" i="84"/>
  <c r="Q456" i="84" s="1"/>
  <c r="D14" i="107" s="1"/>
  <c r="H14" i="107" s="1"/>
  <c r="H456" i="84"/>
  <c r="D456" i="84"/>
  <c r="P455" i="84"/>
  <c r="L455" i="84"/>
  <c r="H455" i="84"/>
  <c r="D455" i="84"/>
  <c r="P454" i="84"/>
  <c r="L454" i="84"/>
  <c r="H454" i="84"/>
  <c r="D454" i="84"/>
  <c r="P453" i="84"/>
  <c r="L453" i="84"/>
  <c r="Q453" i="84" s="1"/>
  <c r="H453" i="84"/>
  <c r="D453" i="84"/>
  <c r="P452" i="84"/>
  <c r="L452" i="84"/>
  <c r="H452" i="84"/>
  <c r="D452" i="84"/>
  <c r="P451" i="84"/>
  <c r="L451" i="84"/>
  <c r="H451" i="84"/>
  <c r="D451" i="84"/>
  <c r="P450" i="84"/>
  <c r="L450" i="84"/>
  <c r="H450" i="84"/>
  <c r="D450" i="84"/>
  <c r="P449" i="84"/>
  <c r="L449" i="84"/>
  <c r="Q449" i="84" s="1"/>
  <c r="H449" i="84"/>
  <c r="D449" i="84"/>
  <c r="P448" i="84"/>
  <c r="L448" i="84"/>
  <c r="H448" i="84"/>
  <c r="D448" i="84"/>
  <c r="P447" i="84"/>
  <c r="L447" i="84"/>
  <c r="H447" i="84"/>
  <c r="D447" i="84"/>
  <c r="P446" i="84"/>
  <c r="L446" i="84"/>
  <c r="Q446" i="84" s="1"/>
  <c r="H446" i="84"/>
  <c r="D446" i="84"/>
  <c r="P445" i="84"/>
  <c r="L445" i="84"/>
  <c r="H445" i="84"/>
  <c r="D445" i="84"/>
  <c r="P444" i="84"/>
  <c r="L444" i="84"/>
  <c r="H444" i="84"/>
  <c r="D444" i="84"/>
  <c r="P443" i="84"/>
  <c r="L443" i="84"/>
  <c r="H443" i="84"/>
  <c r="D443" i="84"/>
  <c r="P442" i="84"/>
  <c r="L442" i="84"/>
  <c r="H442" i="84"/>
  <c r="D442" i="84"/>
  <c r="P441" i="84"/>
  <c r="L441" i="84"/>
  <c r="Q441" i="84" s="1"/>
  <c r="H441" i="84"/>
  <c r="D441" i="84"/>
  <c r="P440" i="84"/>
  <c r="L440" i="84"/>
  <c r="Q440" i="84" s="1"/>
  <c r="H440" i="84"/>
  <c r="D440" i="84"/>
  <c r="P439" i="84"/>
  <c r="L439" i="84"/>
  <c r="H439" i="84"/>
  <c r="D439" i="84"/>
  <c r="P438" i="84"/>
  <c r="L438" i="84"/>
  <c r="H438" i="84"/>
  <c r="D438" i="84"/>
  <c r="P437" i="84"/>
  <c r="L437" i="84"/>
  <c r="H437" i="84"/>
  <c r="D437" i="84"/>
  <c r="P436" i="84"/>
  <c r="L436" i="84"/>
  <c r="Q436" i="84" s="1"/>
  <c r="H436" i="84"/>
  <c r="D436" i="84"/>
  <c r="P435" i="84"/>
  <c r="L435" i="84"/>
  <c r="Q435" i="84" s="1"/>
  <c r="H435" i="84"/>
  <c r="D435" i="84"/>
  <c r="P434" i="84"/>
  <c r="L434" i="84"/>
  <c r="H434" i="84"/>
  <c r="D434" i="84"/>
  <c r="P433" i="84"/>
  <c r="L433" i="84"/>
  <c r="Q433" i="84" s="1"/>
  <c r="H433" i="84"/>
  <c r="D433" i="84"/>
  <c r="P432" i="84"/>
  <c r="L432" i="84"/>
  <c r="H432" i="84"/>
  <c r="D432" i="84"/>
  <c r="P431" i="84"/>
  <c r="L431" i="84"/>
  <c r="H431" i="84"/>
  <c r="D431" i="84"/>
  <c r="P430" i="84"/>
  <c r="L430" i="84"/>
  <c r="Q430" i="84" s="1"/>
  <c r="H430" i="84"/>
  <c r="D430" i="84"/>
  <c r="P429" i="84"/>
  <c r="L429" i="84"/>
  <c r="H429" i="84"/>
  <c r="D429" i="84"/>
  <c r="P428" i="84"/>
  <c r="L428" i="84"/>
  <c r="H428" i="84"/>
  <c r="D428" i="84"/>
  <c r="P427" i="84"/>
  <c r="L427" i="84"/>
  <c r="H427" i="84"/>
  <c r="D427" i="84"/>
  <c r="P426" i="84"/>
  <c r="L426" i="84"/>
  <c r="H426" i="84"/>
  <c r="D426" i="84"/>
  <c r="P425" i="84"/>
  <c r="L425" i="84"/>
  <c r="Q425" i="84" s="1"/>
  <c r="H425" i="84"/>
  <c r="D425" i="84"/>
  <c r="P424" i="84"/>
  <c r="L424" i="84"/>
  <c r="Q424" i="84" s="1"/>
  <c r="H424" i="84"/>
  <c r="D424" i="84"/>
  <c r="P423" i="84"/>
  <c r="L423" i="84"/>
  <c r="H423" i="84"/>
  <c r="D423" i="84"/>
  <c r="P422" i="84"/>
  <c r="L422" i="84"/>
  <c r="H422" i="84"/>
  <c r="D422" i="84"/>
  <c r="P421" i="84"/>
  <c r="O4" i="100" s="1"/>
  <c r="O6" i="100" s="1"/>
  <c r="L421" i="84"/>
  <c r="H421" i="84"/>
  <c r="M4" i="100" s="1"/>
  <c r="M6" i="100" s="1"/>
  <c r="D421" i="84"/>
  <c r="L4" i="100" s="1"/>
  <c r="P4" i="100" s="1"/>
  <c r="P420" i="84"/>
  <c r="L420" i="84"/>
  <c r="H420" i="84"/>
  <c r="D420" i="84"/>
  <c r="P419" i="84"/>
  <c r="L419" i="84"/>
  <c r="H419" i="84"/>
  <c r="D419" i="84"/>
  <c r="P418" i="84"/>
  <c r="L418" i="84"/>
  <c r="H418" i="84"/>
  <c r="D418" i="84"/>
  <c r="P417" i="84"/>
  <c r="L417" i="84"/>
  <c r="Q417" i="84" s="1"/>
  <c r="H417" i="84"/>
  <c r="D417" i="84"/>
  <c r="P415" i="84"/>
  <c r="L415" i="84"/>
  <c r="H415" i="84"/>
  <c r="D415" i="84"/>
  <c r="P414" i="84"/>
  <c r="L414" i="84"/>
  <c r="H414" i="84"/>
  <c r="D414" i="84"/>
  <c r="P413" i="84"/>
  <c r="L413" i="84"/>
  <c r="H413" i="84"/>
  <c r="D413" i="84"/>
  <c r="P412" i="84"/>
  <c r="L412" i="84"/>
  <c r="H412" i="84"/>
  <c r="D412" i="84"/>
  <c r="P411" i="84"/>
  <c r="L411" i="84"/>
  <c r="H411" i="84"/>
  <c r="D411" i="84"/>
  <c r="P410" i="84"/>
  <c r="L410" i="84"/>
  <c r="H410" i="84"/>
  <c r="D410" i="84"/>
  <c r="P409" i="84"/>
  <c r="L409" i="84"/>
  <c r="H409" i="84"/>
  <c r="D409" i="84"/>
  <c r="P408" i="84"/>
  <c r="L408" i="84"/>
  <c r="H408" i="84"/>
  <c r="D408" i="84"/>
  <c r="P407" i="84"/>
  <c r="L407" i="84"/>
  <c r="H407" i="84"/>
  <c r="D407" i="84"/>
  <c r="P406" i="84"/>
  <c r="L406" i="84"/>
  <c r="H406" i="84"/>
  <c r="D406" i="84"/>
  <c r="P405" i="84"/>
  <c r="L405" i="84"/>
  <c r="H405" i="84"/>
  <c r="D405" i="84"/>
  <c r="P404" i="84"/>
  <c r="L404" i="84"/>
  <c r="H404" i="84"/>
  <c r="D404" i="84"/>
  <c r="P403" i="84"/>
  <c r="L403" i="84"/>
  <c r="H403" i="84"/>
  <c r="D403" i="84"/>
  <c r="P402" i="84"/>
  <c r="L402" i="84"/>
  <c r="H402" i="84"/>
  <c r="D402" i="84"/>
  <c r="P401" i="84"/>
  <c r="L401" i="84"/>
  <c r="H401" i="84"/>
  <c r="D401" i="84"/>
  <c r="P400" i="84"/>
  <c r="L400" i="84"/>
  <c r="H400" i="84"/>
  <c r="D400" i="84"/>
  <c r="P399" i="84"/>
  <c r="L399" i="84"/>
  <c r="Q399" i="84" s="1"/>
  <c r="H399" i="84"/>
  <c r="D399" i="84"/>
  <c r="P398" i="84"/>
  <c r="L398" i="84"/>
  <c r="Q398" i="84" s="1"/>
  <c r="H398" i="84"/>
  <c r="D398" i="84"/>
  <c r="P397" i="84"/>
  <c r="L397" i="84"/>
  <c r="H397" i="84"/>
  <c r="D397" i="84"/>
  <c r="P396" i="84"/>
  <c r="L396" i="84"/>
  <c r="H396" i="84"/>
  <c r="D396" i="84"/>
  <c r="P395" i="84"/>
  <c r="L395" i="84"/>
  <c r="H395" i="84"/>
  <c r="D395" i="84"/>
  <c r="P394" i="84"/>
  <c r="L394" i="84"/>
  <c r="H394" i="84"/>
  <c r="D394" i="84"/>
  <c r="P393" i="84"/>
  <c r="L393" i="84"/>
  <c r="H393" i="84"/>
  <c r="D393" i="84"/>
  <c r="P392" i="84"/>
  <c r="L392" i="84"/>
  <c r="H392" i="84"/>
  <c r="D392" i="84"/>
  <c r="P391" i="84"/>
  <c r="L391" i="84"/>
  <c r="H391" i="84"/>
  <c r="D391" i="84"/>
  <c r="P389" i="84"/>
  <c r="L389" i="84"/>
  <c r="Q389" i="84" s="1"/>
  <c r="H389" i="84"/>
  <c r="D389" i="84"/>
  <c r="P388" i="84"/>
  <c r="L388" i="84"/>
  <c r="Q388" i="84" s="1"/>
  <c r="H388" i="84"/>
  <c r="D388" i="84"/>
  <c r="P387" i="84"/>
  <c r="L387" i="84"/>
  <c r="H387" i="84"/>
  <c r="D387" i="84"/>
  <c r="P386" i="84"/>
  <c r="L386" i="84"/>
  <c r="H386" i="84"/>
  <c r="D386" i="84"/>
  <c r="P385" i="84"/>
  <c r="L385" i="84"/>
  <c r="H385" i="84"/>
  <c r="P384" i="84"/>
  <c r="L384" i="84"/>
  <c r="H384" i="84"/>
  <c r="Q384" i="84" s="1"/>
  <c r="D384" i="84"/>
  <c r="P383" i="84"/>
  <c r="L383" i="84"/>
  <c r="H383" i="84"/>
  <c r="D383" i="84"/>
  <c r="P382" i="84"/>
  <c r="L382" i="84"/>
  <c r="H382" i="84"/>
  <c r="D382" i="84"/>
  <c r="P381" i="84"/>
  <c r="L381" i="84"/>
  <c r="H381" i="84"/>
  <c r="Q381" i="84" s="1"/>
  <c r="D381" i="84"/>
  <c r="P380" i="84"/>
  <c r="L380" i="84"/>
  <c r="H380" i="84"/>
  <c r="D380" i="84"/>
  <c r="P379" i="84"/>
  <c r="L379" i="84"/>
  <c r="H379" i="84"/>
  <c r="D379" i="84"/>
  <c r="P378" i="84"/>
  <c r="L378" i="84"/>
  <c r="H378" i="84"/>
  <c r="D378" i="84"/>
  <c r="P377" i="84"/>
  <c r="L377" i="84"/>
  <c r="H377" i="84"/>
  <c r="D377" i="84"/>
  <c r="P376" i="84"/>
  <c r="L376" i="84"/>
  <c r="H376" i="84"/>
  <c r="D376" i="84"/>
  <c r="P375" i="84"/>
  <c r="L375" i="84"/>
  <c r="H375" i="84"/>
  <c r="D375" i="84"/>
  <c r="P374" i="84"/>
  <c r="L374" i="84"/>
  <c r="H374" i="84"/>
  <c r="D374" i="84"/>
  <c r="P373" i="84"/>
  <c r="L373" i="84"/>
  <c r="H373" i="84"/>
  <c r="Q373" i="84" s="1"/>
  <c r="D373" i="84"/>
  <c r="P372" i="84"/>
  <c r="L372" i="84"/>
  <c r="H372" i="84"/>
  <c r="D372" i="84"/>
  <c r="P371" i="84"/>
  <c r="L371" i="84"/>
  <c r="H371" i="84"/>
  <c r="D371" i="84"/>
  <c r="P370" i="84"/>
  <c r="L370" i="84"/>
  <c r="H370" i="84"/>
  <c r="Q370" i="84" s="1"/>
  <c r="D370" i="84"/>
  <c r="P369" i="84"/>
  <c r="L369" i="84"/>
  <c r="H369" i="84"/>
  <c r="D369" i="84"/>
  <c r="P368" i="84"/>
  <c r="L368" i="84"/>
  <c r="H368" i="84"/>
  <c r="D368" i="84"/>
  <c r="P367" i="84"/>
  <c r="L367" i="84"/>
  <c r="H367" i="84"/>
  <c r="D367" i="84"/>
  <c r="P366" i="84"/>
  <c r="L366" i="84"/>
  <c r="H366" i="84"/>
  <c r="Q366" i="84" s="1"/>
  <c r="D366" i="84"/>
  <c r="P365" i="84"/>
  <c r="L365" i="84"/>
  <c r="H365" i="84"/>
  <c r="Q365" i="84" s="1"/>
  <c r="D365" i="84"/>
  <c r="P364" i="84"/>
  <c r="L364" i="84"/>
  <c r="H364" i="84"/>
  <c r="D364" i="84"/>
  <c r="P363" i="84"/>
  <c r="L363" i="84"/>
  <c r="H363" i="84"/>
  <c r="D363" i="84"/>
  <c r="P362" i="84"/>
  <c r="L362" i="84"/>
  <c r="H362" i="84"/>
  <c r="D362" i="84"/>
  <c r="P361" i="84"/>
  <c r="L361" i="84"/>
  <c r="H361" i="84"/>
  <c r="D361" i="84"/>
  <c r="P360" i="84"/>
  <c r="L360" i="84"/>
  <c r="H360" i="84"/>
  <c r="D360" i="84"/>
  <c r="P359" i="84"/>
  <c r="L359" i="84"/>
  <c r="H359" i="84"/>
  <c r="D359" i="84"/>
  <c r="P358" i="84"/>
  <c r="L358" i="84"/>
  <c r="H358" i="84"/>
  <c r="D358" i="84"/>
  <c r="P357" i="84"/>
  <c r="L357" i="84"/>
  <c r="H357" i="84"/>
  <c r="Q357" i="84" s="1"/>
  <c r="D357" i="84"/>
  <c r="P356" i="84"/>
  <c r="L356" i="84"/>
  <c r="H356" i="84"/>
  <c r="Q356" i="84" s="1"/>
  <c r="D356" i="84"/>
  <c r="P355" i="84"/>
  <c r="L355" i="84"/>
  <c r="H355" i="84"/>
  <c r="D355" i="84"/>
  <c r="P354" i="84"/>
  <c r="L354" i="84"/>
  <c r="H354" i="84"/>
  <c r="D354" i="84"/>
  <c r="P353" i="84"/>
  <c r="L353" i="84"/>
  <c r="H353" i="84"/>
  <c r="D353" i="84"/>
  <c r="P352" i="84"/>
  <c r="L352" i="84"/>
  <c r="H352" i="84"/>
  <c r="Q352" i="84" s="1"/>
  <c r="D352" i="84"/>
  <c r="P351" i="84"/>
  <c r="L351" i="84"/>
  <c r="H351" i="84"/>
  <c r="D351" i="84"/>
  <c r="P350" i="84"/>
  <c r="L350" i="84"/>
  <c r="H350" i="84"/>
  <c r="D350" i="84"/>
  <c r="P349" i="84"/>
  <c r="L349" i="84"/>
  <c r="H349" i="84"/>
  <c r="Q349" i="84" s="1"/>
  <c r="D349" i="84"/>
  <c r="P348" i="84"/>
  <c r="L348" i="84"/>
  <c r="H348" i="84"/>
  <c r="D348" i="84"/>
  <c r="P347" i="84"/>
  <c r="L347" i="84"/>
  <c r="H347" i="84"/>
  <c r="D347" i="84"/>
  <c r="P346" i="84"/>
  <c r="L346" i="84"/>
  <c r="H346" i="84"/>
  <c r="D346" i="84"/>
  <c r="P345" i="84"/>
  <c r="L345" i="84"/>
  <c r="H345" i="84"/>
  <c r="D345" i="84"/>
  <c r="P344" i="84"/>
  <c r="L344" i="84"/>
  <c r="H344" i="84"/>
  <c r="D344" i="84"/>
  <c r="P343" i="84"/>
  <c r="L343" i="84"/>
  <c r="H343" i="84"/>
  <c r="D343" i="84"/>
  <c r="P342" i="84"/>
  <c r="L342" i="84"/>
  <c r="H342" i="84"/>
  <c r="D342" i="84"/>
  <c r="P341" i="84"/>
  <c r="L341" i="84"/>
  <c r="H341" i="84"/>
  <c r="Q341" i="84" s="1"/>
  <c r="D341" i="84"/>
  <c r="P340" i="84"/>
  <c r="L340" i="84"/>
  <c r="H340" i="84"/>
  <c r="D340" i="84"/>
  <c r="P339" i="84"/>
  <c r="L339" i="84"/>
  <c r="H339" i="84"/>
  <c r="D339" i="84"/>
  <c r="P335" i="84"/>
  <c r="L335" i="84"/>
  <c r="H335" i="84"/>
  <c r="Q335" i="84" s="1"/>
  <c r="D335" i="84"/>
  <c r="P334" i="84"/>
  <c r="L334" i="84"/>
  <c r="H334" i="84"/>
  <c r="D334" i="84"/>
  <c r="P333" i="84"/>
  <c r="L333" i="84"/>
  <c r="H333" i="84"/>
  <c r="D333" i="84"/>
  <c r="P332" i="84"/>
  <c r="L332" i="84"/>
  <c r="H332" i="84"/>
  <c r="D332" i="84"/>
  <c r="P331" i="84"/>
  <c r="L331" i="84"/>
  <c r="H331" i="84"/>
  <c r="Q331" i="84" s="1"/>
  <c r="D331" i="84"/>
  <c r="P330" i="84"/>
  <c r="L330" i="84"/>
  <c r="H330" i="84"/>
  <c r="Q330" i="84" s="1"/>
  <c r="D330" i="84"/>
  <c r="P329" i="84"/>
  <c r="L329" i="84"/>
  <c r="H329" i="84"/>
  <c r="D329" i="84"/>
  <c r="P328" i="84"/>
  <c r="L328" i="84"/>
  <c r="H328" i="84"/>
  <c r="D328" i="84"/>
  <c r="P327" i="84"/>
  <c r="L327" i="84"/>
  <c r="H327" i="84"/>
  <c r="D327" i="84"/>
  <c r="P326" i="84"/>
  <c r="L326" i="84"/>
  <c r="H326" i="84"/>
  <c r="D326" i="84"/>
  <c r="P325" i="84"/>
  <c r="L325" i="84"/>
  <c r="H325" i="84"/>
  <c r="D325" i="84"/>
  <c r="P324" i="84"/>
  <c r="L324" i="84"/>
  <c r="H324" i="84"/>
  <c r="D324" i="84"/>
  <c r="P323" i="84"/>
  <c r="L323" i="84"/>
  <c r="H323" i="84"/>
  <c r="D323" i="84"/>
  <c r="P322" i="84"/>
  <c r="L322" i="84"/>
  <c r="H322" i="84"/>
  <c r="Q322" i="84" s="1"/>
  <c r="D322" i="84"/>
  <c r="P321" i="84"/>
  <c r="L321" i="84"/>
  <c r="H321" i="84"/>
  <c r="Q321" i="84" s="1"/>
  <c r="D321" i="84"/>
  <c r="P320" i="84"/>
  <c r="L320" i="84"/>
  <c r="H320" i="84"/>
  <c r="D320" i="84"/>
  <c r="P319" i="84"/>
  <c r="L319" i="84"/>
  <c r="H319" i="84"/>
  <c r="D319" i="84"/>
  <c r="P318" i="84"/>
  <c r="L318" i="84"/>
  <c r="H318" i="84"/>
  <c r="D318" i="84"/>
  <c r="P317" i="84"/>
  <c r="L317" i="84"/>
  <c r="H317" i="84"/>
  <c r="Q317" i="84" s="1"/>
  <c r="D317" i="84"/>
  <c r="P316" i="84"/>
  <c r="L316" i="84"/>
  <c r="H316" i="84"/>
  <c r="D316" i="84"/>
  <c r="P315" i="84"/>
  <c r="L315" i="84"/>
  <c r="H315" i="84"/>
  <c r="D315" i="84"/>
  <c r="P314" i="84"/>
  <c r="L314" i="84"/>
  <c r="H314" i="84"/>
  <c r="Q314" i="84" s="1"/>
  <c r="D314" i="84"/>
  <c r="P313" i="84"/>
  <c r="L313" i="84"/>
  <c r="H313" i="84"/>
  <c r="D313" i="84"/>
  <c r="P312" i="84"/>
  <c r="L312" i="84"/>
  <c r="H312" i="84"/>
  <c r="D312" i="84"/>
  <c r="P311" i="84"/>
  <c r="L311" i="84"/>
  <c r="H311" i="84"/>
  <c r="D311" i="84"/>
  <c r="P310" i="84"/>
  <c r="L310" i="84"/>
  <c r="H310" i="84"/>
  <c r="D310" i="84"/>
  <c r="P309" i="84"/>
  <c r="L309" i="84"/>
  <c r="H309" i="84"/>
  <c r="D309" i="84"/>
  <c r="P308" i="84"/>
  <c r="L308" i="84"/>
  <c r="H308" i="84"/>
  <c r="D308" i="84"/>
  <c r="P307" i="84"/>
  <c r="L307" i="84"/>
  <c r="H307" i="84"/>
  <c r="D307" i="84"/>
  <c r="P306" i="84"/>
  <c r="L306" i="84"/>
  <c r="H306" i="84"/>
  <c r="Q306" i="84" s="1"/>
  <c r="D306" i="84"/>
  <c r="P305" i="84"/>
  <c r="L305" i="84"/>
  <c r="H305" i="84"/>
  <c r="D305" i="84"/>
  <c r="P304" i="84"/>
  <c r="L304" i="84"/>
  <c r="H304" i="84"/>
  <c r="D304" i="84"/>
  <c r="P303" i="84"/>
  <c r="L303" i="84"/>
  <c r="H303" i="84"/>
  <c r="Q303" i="84" s="1"/>
  <c r="D303" i="84"/>
  <c r="P302" i="84"/>
  <c r="L302" i="84"/>
  <c r="H302" i="84"/>
  <c r="D302" i="84"/>
  <c r="P301" i="84"/>
  <c r="L301" i="84"/>
  <c r="H301" i="84"/>
  <c r="D301" i="84"/>
  <c r="P300" i="84"/>
  <c r="L300" i="84"/>
  <c r="H300" i="84"/>
  <c r="D300" i="84"/>
  <c r="P299" i="84"/>
  <c r="L299" i="84"/>
  <c r="H299" i="84"/>
  <c r="Q299" i="84" s="1"/>
  <c r="D299" i="84"/>
  <c r="P294" i="84"/>
  <c r="L294" i="84"/>
  <c r="H294" i="84"/>
  <c r="Q294" i="84" s="1"/>
  <c r="D294" i="84"/>
  <c r="P293" i="84"/>
  <c r="L293" i="84"/>
  <c r="H293" i="84"/>
  <c r="D293" i="84"/>
  <c r="P292" i="84"/>
  <c r="L292" i="84"/>
  <c r="H292" i="84"/>
  <c r="D292" i="84"/>
  <c r="P291" i="84"/>
  <c r="L291" i="84"/>
  <c r="H291" i="84"/>
  <c r="D291" i="84"/>
  <c r="P287" i="84"/>
  <c r="K32" i="88" s="1"/>
  <c r="L287" i="84"/>
  <c r="H32" i="88" s="1"/>
  <c r="H287" i="84"/>
  <c r="E32" i="88" s="1"/>
  <c r="D287" i="84"/>
  <c r="B32" i="88" s="1"/>
  <c r="P286" i="84"/>
  <c r="T32" i="88" s="1"/>
  <c r="L286" i="84"/>
  <c r="I32" i="88" s="1"/>
  <c r="M35" i="98" s="1"/>
  <c r="H286" i="84"/>
  <c r="F32" i="88" s="1"/>
  <c r="D286" i="84"/>
  <c r="P285" i="84"/>
  <c r="L285" i="84"/>
  <c r="H285" i="84"/>
  <c r="D285" i="84"/>
  <c r="P284" i="84"/>
  <c r="T23" i="88" s="1"/>
  <c r="L284" i="84"/>
  <c r="H284" i="84"/>
  <c r="D284" i="84"/>
  <c r="P283" i="84"/>
  <c r="L283" i="84"/>
  <c r="H283" i="84"/>
  <c r="Q283" i="84" s="1"/>
  <c r="D283" i="84"/>
  <c r="P282" i="84"/>
  <c r="L282" i="84"/>
  <c r="H282" i="84"/>
  <c r="Q282" i="84" s="1"/>
  <c r="D282" i="84"/>
  <c r="P281" i="84"/>
  <c r="L281" i="84"/>
  <c r="H281" i="84"/>
  <c r="D281" i="84"/>
  <c r="P275" i="84"/>
  <c r="L275" i="84"/>
  <c r="H275" i="84"/>
  <c r="Q275" i="84" s="1"/>
  <c r="D275" i="84"/>
  <c r="P274" i="84"/>
  <c r="H274" i="84"/>
  <c r="D273" i="84"/>
  <c r="P272" i="84"/>
  <c r="L272" i="84"/>
  <c r="H272" i="84"/>
  <c r="D272" i="84"/>
  <c r="Q272" i="84" s="1"/>
  <c r="P271" i="84"/>
  <c r="L271" i="84"/>
  <c r="H271" i="84"/>
  <c r="D271" i="84"/>
  <c r="P270" i="84"/>
  <c r="L270" i="84"/>
  <c r="H270" i="84"/>
  <c r="D270" i="84"/>
  <c r="Q270" i="84" s="1"/>
  <c r="P269" i="84"/>
  <c r="L269" i="84"/>
  <c r="H269" i="84"/>
  <c r="P268" i="84"/>
  <c r="L268" i="84"/>
  <c r="H268" i="84"/>
  <c r="P267" i="84"/>
  <c r="L267" i="84"/>
  <c r="Q267" i="84" s="1"/>
  <c r="H267" i="84"/>
  <c r="P266" i="84"/>
  <c r="L266" i="84"/>
  <c r="H266" i="84"/>
  <c r="Q266" i="84" s="1"/>
  <c r="D266" i="84"/>
  <c r="P265" i="84"/>
  <c r="L265" i="84"/>
  <c r="H265" i="84"/>
  <c r="Q265" i="84" s="1"/>
  <c r="D265" i="84"/>
  <c r="P264" i="84"/>
  <c r="L264" i="84"/>
  <c r="H264" i="84"/>
  <c r="P263" i="84"/>
  <c r="L263" i="84"/>
  <c r="H263" i="84"/>
  <c r="D263" i="84"/>
  <c r="P262" i="84"/>
  <c r="L262" i="84"/>
  <c r="H262" i="84"/>
  <c r="D262" i="84"/>
  <c r="Q262" i="84" s="1"/>
  <c r="P261" i="84"/>
  <c r="L261" i="84"/>
  <c r="H261" i="84"/>
  <c r="D261" i="84"/>
  <c r="P260" i="84"/>
  <c r="L260" i="84"/>
  <c r="H260" i="84"/>
  <c r="D260" i="84"/>
  <c r="P259" i="84"/>
  <c r="L259" i="84"/>
  <c r="H259" i="84"/>
  <c r="D259" i="84"/>
  <c r="P258" i="84"/>
  <c r="L258" i="84"/>
  <c r="H258" i="84"/>
  <c r="D258" i="84"/>
  <c r="Q258" i="84" s="1"/>
  <c r="P257" i="84"/>
  <c r="L257" i="84"/>
  <c r="H257" i="84"/>
  <c r="Q257" i="84" s="1"/>
  <c r="P256" i="84"/>
  <c r="L256" i="84"/>
  <c r="H256" i="84"/>
  <c r="D256" i="84"/>
  <c r="P255" i="84"/>
  <c r="L255" i="84"/>
  <c r="H255" i="84"/>
  <c r="D255" i="84"/>
  <c r="P254" i="84"/>
  <c r="L254" i="84"/>
  <c r="H254" i="84"/>
  <c r="D254" i="84"/>
  <c r="P253" i="84"/>
  <c r="L253" i="84"/>
  <c r="H253" i="84"/>
  <c r="D253" i="84"/>
  <c r="Q253" i="84" s="1"/>
  <c r="P252" i="84"/>
  <c r="L252" i="84"/>
  <c r="H252" i="84"/>
  <c r="D252" i="84"/>
  <c r="P251" i="84"/>
  <c r="L251" i="84"/>
  <c r="H251" i="84"/>
  <c r="D251" i="84"/>
  <c r="P250" i="84"/>
  <c r="L250" i="84"/>
  <c r="H250" i="84"/>
  <c r="D250" i="84"/>
  <c r="L248" i="84"/>
  <c r="Q248" i="84" s="1"/>
  <c r="H248" i="84"/>
  <c r="P247" i="84"/>
  <c r="L247" i="84"/>
  <c r="H247" i="84"/>
  <c r="D247" i="84"/>
  <c r="P246" i="84"/>
  <c r="L246" i="84"/>
  <c r="H246" i="84"/>
  <c r="D246" i="84"/>
  <c r="P245" i="84"/>
  <c r="L245" i="84"/>
  <c r="H245" i="84"/>
  <c r="Q245" i="84" s="1"/>
  <c r="D245" i="84"/>
  <c r="P240" i="84"/>
  <c r="L240" i="84"/>
  <c r="H240" i="84"/>
  <c r="Q240" i="84" s="1"/>
  <c r="D240" i="84"/>
  <c r="P239" i="84"/>
  <c r="L239" i="84"/>
  <c r="H239" i="84"/>
  <c r="D239" i="84"/>
  <c r="P238" i="84"/>
  <c r="L238" i="84"/>
  <c r="H238" i="84"/>
  <c r="D238" i="84"/>
  <c r="P237" i="84"/>
  <c r="L237" i="84"/>
  <c r="H237" i="84"/>
  <c r="Q237" i="84" s="1"/>
  <c r="D237" i="84"/>
  <c r="P236" i="84"/>
  <c r="L236" i="84"/>
  <c r="H236" i="84"/>
  <c r="Q236" i="84" s="1"/>
  <c r="D236" i="84"/>
  <c r="P235" i="84"/>
  <c r="L235" i="84"/>
  <c r="H235" i="84"/>
  <c r="D235" i="84"/>
  <c r="P234" i="84"/>
  <c r="L234" i="84"/>
  <c r="H234" i="84"/>
  <c r="D234" i="84"/>
  <c r="P233" i="84"/>
  <c r="L233" i="84"/>
  <c r="H233" i="84"/>
  <c r="D233" i="84"/>
  <c r="P232" i="84"/>
  <c r="L232" i="84"/>
  <c r="H232" i="84"/>
  <c r="Q232" i="84" s="1"/>
  <c r="D232" i="84"/>
  <c r="P231" i="84"/>
  <c r="L231" i="84"/>
  <c r="H231" i="84"/>
  <c r="D231" i="84"/>
  <c r="P230" i="84"/>
  <c r="L230" i="84"/>
  <c r="H230" i="84"/>
  <c r="D230" i="84"/>
  <c r="P229" i="84"/>
  <c r="L229" i="84"/>
  <c r="H229" i="84"/>
  <c r="Q229" i="84" s="1"/>
  <c r="D229" i="84"/>
  <c r="P228" i="84"/>
  <c r="L228" i="84"/>
  <c r="H228" i="84"/>
  <c r="D228" i="84"/>
  <c r="P227" i="84"/>
  <c r="L227" i="84"/>
  <c r="H227" i="84"/>
  <c r="Q227" i="84" s="1"/>
  <c r="D227" i="84"/>
  <c r="P226" i="84"/>
  <c r="L226" i="84"/>
  <c r="H226" i="84"/>
  <c r="Q226" i="84" s="1"/>
  <c r="D226" i="84"/>
  <c r="P225" i="84"/>
  <c r="L225" i="84"/>
  <c r="H225" i="84"/>
  <c r="D225" i="84"/>
  <c r="P224" i="84"/>
  <c r="L224" i="84"/>
  <c r="H224" i="84"/>
  <c r="D224" i="84"/>
  <c r="P223" i="84"/>
  <c r="L223" i="84"/>
  <c r="H223" i="84"/>
  <c r="Q223" i="84" s="1"/>
  <c r="D223" i="84"/>
  <c r="P222" i="84"/>
  <c r="L222" i="84"/>
  <c r="H222" i="84"/>
  <c r="Q222" i="84" s="1"/>
  <c r="D222" i="84"/>
  <c r="P221" i="84"/>
  <c r="L221" i="84"/>
  <c r="H221" i="84"/>
  <c r="Q221" i="84" s="1"/>
  <c r="D221" i="84"/>
  <c r="P220" i="84"/>
  <c r="L220" i="84"/>
  <c r="H220" i="84"/>
  <c r="D220" i="84"/>
  <c r="P219" i="84"/>
  <c r="L219" i="84"/>
  <c r="H219" i="84"/>
  <c r="D219" i="84"/>
  <c r="P218" i="84"/>
  <c r="L218" i="84"/>
  <c r="H218" i="84"/>
  <c r="Q218" i="84" s="1"/>
  <c r="D218" i="84"/>
  <c r="P217" i="84"/>
  <c r="L217" i="84"/>
  <c r="H217" i="84"/>
  <c r="D217" i="84"/>
  <c r="P216" i="84"/>
  <c r="L216" i="84"/>
  <c r="H216" i="84"/>
  <c r="D216" i="84"/>
  <c r="P215" i="84"/>
  <c r="L215" i="84"/>
  <c r="H215" i="84"/>
  <c r="D215" i="84"/>
  <c r="P214" i="84"/>
  <c r="L214" i="84"/>
  <c r="H214" i="84"/>
  <c r="Q214" i="84" s="1"/>
  <c r="D214" i="84"/>
  <c r="P213" i="84"/>
  <c r="L213" i="84"/>
  <c r="H213" i="84"/>
  <c r="Q213" i="84" s="1"/>
  <c r="D213" i="84"/>
  <c r="P212" i="84"/>
  <c r="L212" i="84"/>
  <c r="H212" i="84"/>
  <c r="Q212" i="84" s="1"/>
  <c r="D212" i="84"/>
  <c r="P211" i="84"/>
  <c r="L211" i="84"/>
  <c r="H211" i="84"/>
  <c r="D211" i="84"/>
  <c r="P206" i="84"/>
  <c r="L206" i="84"/>
  <c r="H206" i="84"/>
  <c r="D206" i="84"/>
  <c r="P205" i="84"/>
  <c r="L205" i="84"/>
  <c r="H32" i="113" s="1"/>
  <c r="K32" i="113" s="1"/>
  <c r="H205" i="84"/>
  <c r="Q205" i="84" s="1"/>
  <c r="H32" i="110" s="1"/>
  <c r="K32" i="110" s="1"/>
  <c r="D205" i="84"/>
  <c r="H32" i="111" s="1"/>
  <c r="K32" i="111" s="1"/>
  <c r="P204" i="84"/>
  <c r="L204" i="84"/>
  <c r="H204" i="84"/>
  <c r="Q204" i="84" s="1"/>
  <c r="D204" i="84"/>
  <c r="P203" i="84"/>
  <c r="L203" i="84"/>
  <c r="H203" i="84"/>
  <c r="D203" i="84"/>
  <c r="P202" i="84"/>
  <c r="L202" i="84"/>
  <c r="H202" i="84"/>
  <c r="D202" i="84"/>
  <c r="P201" i="84"/>
  <c r="L201" i="84"/>
  <c r="H31" i="113" s="1"/>
  <c r="K31" i="113" s="1"/>
  <c r="H201" i="84"/>
  <c r="D201" i="84"/>
  <c r="H31" i="111" s="1"/>
  <c r="K31" i="111" s="1"/>
  <c r="P200" i="84"/>
  <c r="L200" i="84"/>
  <c r="H200" i="84"/>
  <c r="Q200" i="84" s="1"/>
  <c r="D200" i="84"/>
  <c r="P199" i="84"/>
  <c r="L199" i="84"/>
  <c r="H199" i="84"/>
  <c r="Q199" i="84" s="1"/>
  <c r="D199" i="84"/>
  <c r="P198" i="84"/>
  <c r="L198" i="84"/>
  <c r="H198" i="84"/>
  <c r="D198" i="84"/>
  <c r="P197" i="84"/>
  <c r="L197" i="84"/>
  <c r="H30" i="113" s="1"/>
  <c r="K30" i="113" s="1"/>
  <c r="H197" i="84"/>
  <c r="D197" i="84"/>
  <c r="H30" i="111" s="1"/>
  <c r="K30" i="111" s="1"/>
  <c r="P196" i="84"/>
  <c r="L196" i="84"/>
  <c r="H196" i="84"/>
  <c r="Q196" i="84" s="1"/>
  <c r="D196" i="84"/>
  <c r="P195" i="84"/>
  <c r="L195" i="84"/>
  <c r="H29" i="113" s="1"/>
  <c r="K29" i="113" s="1"/>
  <c r="H195" i="84"/>
  <c r="D195" i="84"/>
  <c r="H29" i="111" s="1"/>
  <c r="K29" i="111" s="1"/>
  <c r="P194" i="84"/>
  <c r="L194" i="84"/>
  <c r="H194" i="84"/>
  <c r="D194" i="84"/>
  <c r="P193" i="84"/>
  <c r="L193" i="84"/>
  <c r="H193" i="84"/>
  <c r="Q193" i="84" s="1"/>
  <c r="D193" i="84"/>
  <c r="P192" i="84"/>
  <c r="L192" i="84"/>
  <c r="H192" i="84"/>
  <c r="D192" i="84"/>
  <c r="P191" i="84"/>
  <c r="L191" i="84"/>
  <c r="H28" i="113" s="1"/>
  <c r="K28" i="113" s="1"/>
  <c r="H191" i="84"/>
  <c r="D191" i="84"/>
  <c r="H28" i="111" s="1"/>
  <c r="K28" i="111" s="1"/>
  <c r="P190" i="84"/>
  <c r="L190" i="84"/>
  <c r="H190" i="84"/>
  <c r="Q190" i="84" s="1"/>
  <c r="D190" i="84"/>
  <c r="P189" i="84"/>
  <c r="L189" i="84"/>
  <c r="H27" i="113" s="1"/>
  <c r="K27" i="113" s="1"/>
  <c r="H189" i="84"/>
  <c r="D189" i="84"/>
  <c r="H27" i="111" s="1"/>
  <c r="K27" i="111" s="1"/>
  <c r="P188" i="84"/>
  <c r="L188" i="84"/>
  <c r="H188" i="84"/>
  <c r="D188" i="84"/>
  <c r="P187" i="84"/>
  <c r="L187" i="84"/>
  <c r="H26" i="113" s="1"/>
  <c r="K26" i="113" s="1"/>
  <c r="H187" i="84"/>
  <c r="Q187" i="84" s="1"/>
  <c r="H26" i="110" s="1"/>
  <c r="K26" i="110" s="1"/>
  <c r="D187" i="84"/>
  <c r="H26" i="111" s="1"/>
  <c r="K26" i="111" s="1"/>
  <c r="P186" i="84"/>
  <c r="L186" i="84"/>
  <c r="H186" i="84"/>
  <c r="Q186" i="84" s="1"/>
  <c r="D186" i="84"/>
  <c r="P185" i="84"/>
  <c r="L185" i="84"/>
  <c r="H25" i="113" s="1"/>
  <c r="K25" i="113" s="1"/>
  <c r="H185" i="84"/>
  <c r="D185" i="84"/>
  <c r="H25" i="111" s="1"/>
  <c r="K25" i="111" s="1"/>
  <c r="P184" i="84"/>
  <c r="L184" i="84"/>
  <c r="H184" i="84"/>
  <c r="D184" i="84"/>
  <c r="P183" i="84"/>
  <c r="L183" i="84"/>
  <c r="H24" i="113" s="1"/>
  <c r="K24" i="113" s="1"/>
  <c r="H183" i="84"/>
  <c r="D183" i="84"/>
  <c r="H24" i="111" s="1"/>
  <c r="K24" i="111" s="1"/>
  <c r="P182" i="84"/>
  <c r="L182" i="84"/>
  <c r="H182" i="84"/>
  <c r="Q182" i="84" s="1"/>
  <c r="D182" i="84"/>
  <c r="P181" i="84"/>
  <c r="L181" i="84"/>
  <c r="H181" i="84"/>
  <c r="D181" i="84"/>
  <c r="Q181" i="84" s="1"/>
  <c r="P180" i="84"/>
  <c r="L180" i="84"/>
  <c r="H180" i="84"/>
  <c r="Q180" i="84" s="1"/>
  <c r="D180" i="84"/>
  <c r="P179" i="84"/>
  <c r="L179" i="84"/>
  <c r="H23" i="113" s="1"/>
  <c r="H179" i="84"/>
  <c r="D179" i="84"/>
  <c r="H23" i="111" s="1"/>
  <c r="P178" i="84"/>
  <c r="L178" i="84"/>
  <c r="H178" i="84"/>
  <c r="Q178" i="84" s="1"/>
  <c r="D178" i="84"/>
  <c r="P177" i="84"/>
  <c r="L177" i="84"/>
  <c r="H22" i="113" s="1"/>
  <c r="K22" i="113" s="1"/>
  <c r="H177" i="84"/>
  <c r="D177" i="84"/>
  <c r="P176" i="84"/>
  <c r="L176" i="84"/>
  <c r="H176" i="84"/>
  <c r="Q176" i="84" s="1"/>
  <c r="D176" i="84"/>
  <c r="P175" i="84"/>
  <c r="L175" i="84"/>
  <c r="H175" i="84"/>
  <c r="D175" i="84"/>
  <c r="P174" i="84"/>
  <c r="L174" i="84"/>
  <c r="H174" i="84"/>
  <c r="D174" i="84"/>
  <c r="P173" i="84"/>
  <c r="L173" i="84"/>
  <c r="H21" i="113" s="1"/>
  <c r="H173" i="84"/>
  <c r="D173" i="84"/>
  <c r="H21" i="111" s="1"/>
  <c r="P172" i="84"/>
  <c r="L172" i="84"/>
  <c r="H172" i="84"/>
  <c r="Q172" i="84" s="1"/>
  <c r="D172" i="84"/>
  <c r="P171" i="84"/>
  <c r="L171" i="84"/>
  <c r="H20" i="113" s="1"/>
  <c r="K20" i="113" s="1"/>
  <c r="H171" i="84"/>
  <c r="D171" i="84"/>
  <c r="H20" i="111" s="1"/>
  <c r="K20" i="111" s="1"/>
  <c r="P170" i="84"/>
  <c r="L170" i="84"/>
  <c r="H170" i="84"/>
  <c r="D170" i="84"/>
  <c r="P169" i="84"/>
  <c r="L169" i="84"/>
  <c r="H169" i="84"/>
  <c r="D169" i="84"/>
  <c r="Q169" i="84" s="1"/>
  <c r="P168" i="84"/>
  <c r="L168" i="84"/>
  <c r="H168" i="84"/>
  <c r="Q168" i="84" s="1"/>
  <c r="D168" i="84"/>
  <c r="P167" i="84"/>
  <c r="L167" i="84"/>
  <c r="H167" i="84"/>
  <c r="D167" i="84"/>
  <c r="Q167" i="84" s="1"/>
  <c r="P166" i="84"/>
  <c r="L166" i="84"/>
  <c r="H166" i="84"/>
  <c r="D166" i="84"/>
  <c r="P165" i="84"/>
  <c r="L165" i="84"/>
  <c r="H19" i="113" s="1"/>
  <c r="K19" i="113" s="1"/>
  <c r="H165" i="84"/>
  <c r="D165" i="84"/>
  <c r="H19" i="111" s="1"/>
  <c r="K19" i="111" s="1"/>
  <c r="P164" i="84"/>
  <c r="L164" i="84"/>
  <c r="H164" i="84"/>
  <c r="Q164" i="84" s="1"/>
  <c r="D164" i="84"/>
  <c r="P163" i="84"/>
  <c r="L163" i="84"/>
  <c r="H18" i="113" s="1"/>
  <c r="K18" i="113" s="1"/>
  <c r="H163" i="84"/>
  <c r="D163" i="84"/>
  <c r="H18" i="111" s="1"/>
  <c r="K18" i="111" s="1"/>
  <c r="P162" i="84"/>
  <c r="L162" i="84"/>
  <c r="H162" i="84"/>
  <c r="Q162" i="84" s="1"/>
  <c r="D162" i="84"/>
  <c r="P161" i="84"/>
  <c r="L161" i="84"/>
  <c r="H17" i="113" s="1"/>
  <c r="K17" i="113" s="1"/>
  <c r="H161" i="84"/>
  <c r="D161" i="84"/>
  <c r="P160" i="84"/>
  <c r="L160" i="84"/>
  <c r="H160" i="84"/>
  <c r="D160" i="84"/>
  <c r="P159" i="84"/>
  <c r="L159" i="84"/>
  <c r="H159" i="84"/>
  <c r="D159" i="84"/>
  <c r="Q159" i="84" s="1"/>
  <c r="P158" i="84"/>
  <c r="L158" i="84"/>
  <c r="H158" i="84"/>
  <c r="Q158" i="84" s="1"/>
  <c r="D158" i="84"/>
  <c r="P157" i="84"/>
  <c r="L157" i="84"/>
  <c r="H16" i="113" s="1"/>
  <c r="K16" i="113" s="1"/>
  <c r="H157" i="84"/>
  <c r="D157" i="84"/>
  <c r="H16" i="111" s="1"/>
  <c r="K16" i="111" s="1"/>
  <c r="P156" i="84"/>
  <c r="L156" i="84"/>
  <c r="H156" i="84"/>
  <c r="D156" i="84"/>
  <c r="P155" i="84"/>
  <c r="L155" i="84"/>
  <c r="H15" i="113" s="1"/>
  <c r="K15" i="113" s="1"/>
  <c r="H155" i="84"/>
  <c r="D155" i="84"/>
  <c r="H15" i="111" s="1"/>
  <c r="K15" i="111" s="1"/>
  <c r="P154" i="84"/>
  <c r="L154" i="84"/>
  <c r="H154" i="84"/>
  <c r="Q154" i="84" s="1"/>
  <c r="D154" i="84"/>
  <c r="P153" i="84"/>
  <c r="L153" i="84"/>
  <c r="H14" i="113" s="1"/>
  <c r="K14" i="113" s="1"/>
  <c r="H153" i="84"/>
  <c r="D153" i="84"/>
  <c r="P152" i="84"/>
  <c r="L152" i="84"/>
  <c r="H152" i="84"/>
  <c r="Q152" i="84" s="1"/>
  <c r="D152" i="84"/>
  <c r="P151" i="84"/>
  <c r="L151" i="84"/>
  <c r="H13" i="113" s="1"/>
  <c r="H151" i="84"/>
  <c r="D151" i="84"/>
  <c r="H13" i="111" s="1"/>
  <c r="P150" i="84"/>
  <c r="L150" i="84"/>
  <c r="H150" i="84"/>
  <c r="Q150" i="84" s="1"/>
  <c r="D150" i="84"/>
  <c r="P149" i="84"/>
  <c r="L149" i="84"/>
  <c r="H149" i="84"/>
  <c r="D149" i="84"/>
  <c r="Q149" i="84" s="1"/>
  <c r="P148" i="84"/>
  <c r="L148" i="84"/>
  <c r="H148" i="84"/>
  <c r="D148" i="84"/>
  <c r="P147" i="84"/>
  <c r="L147" i="84"/>
  <c r="H147" i="84"/>
  <c r="D147" i="84"/>
  <c r="P146" i="84"/>
  <c r="L146" i="84"/>
  <c r="H146" i="84"/>
  <c r="D146" i="84"/>
  <c r="P145" i="84"/>
  <c r="L145" i="84"/>
  <c r="H145" i="84"/>
  <c r="D145" i="84"/>
  <c r="Q145" i="84" s="1"/>
  <c r="P144" i="84"/>
  <c r="L144" i="84"/>
  <c r="H144" i="84"/>
  <c r="D144" i="84"/>
  <c r="P143" i="84"/>
  <c r="L143" i="84"/>
  <c r="H143" i="84"/>
  <c r="D143" i="84"/>
  <c r="Q143" i="84" s="1"/>
  <c r="P142" i="84"/>
  <c r="L142" i="84"/>
  <c r="H142" i="84"/>
  <c r="Q142" i="84" s="1"/>
  <c r="D142" i="84"/>
  <c r="P141" i="84"/>
  <c r="L141" i="84"/>
  <c r="H141" i="84"/>
  <c r="D141" i="84"/>
  <c r="Q141" i="84" s="1"/>
  <c r="P140" i="84"/>
  <c r="L140" i="84"/>
  <c r="H140" i="84"/>
  <c r="D140" i="84"/>
  <c r="P139" i="84"/>
  <c r="L139" i="84"/>
  <c r="H139" i="84"/>
  <c r="D139" i="84"/>
  <c r="P138" i="84"/>
  <c r="L138" i="84"/>
  <c r="H138" i="84"/>
  <c r="Q138" i="84" s="1"/>
  <c r="D138" i="84"/>
  <c r="P137" i="84"/>
  <c r="L137" i="84"/>
  <c r="H137" i="84"/>
  <c r="D137" i="84"/>
  <c r="Q137" i="84" s="1"/>
  <c r="P136" i="84"/>
  <c r="L136" i="84"/>
  <c r="H136" i="84"/>
  <c r="D136" i="84"/>
  <c r="P135" i="84"/>
  <c r="L135" i="84"/>
  <c r="H135" i="84"/>
  <c r="D135" i="84"/>
  <c r="P134" i="84"/>
  <c r="L134" i="84"/>
  <c r="H134" i="84"/>
  <c r="D134" i="84"/>
  <c r="P133" i="84"/>
  <c r="L133" i="84"/>
  <c r="H133" i="84"/>
  <c r="D133" i="84"/>
  <c r="Q133" i="84" s="1"/>
  <c r="P132" i="84"/>
  <c r="L132" i="84"/>
  <c r="H132" i="84"/>
  <c r="D132" i="84"/>
  <c r="P131" i="84"/>
  <c r="L131" i="84"/>
  <c r="H131" i="84"/>
  <c r="D131" i="84"/>
  <c r="Q131" i="84" s="1"/>
  <c r="P130" i="84"/>
  <c r="L130" i="84"/>
  <c r="H130" i="84"/>
  <c r="Q130" i="84" s="1"/>
  <c r="D130" i="84"/>
  <c r="P129" i="84"/>
  <c r="L129" i="84"/>
  <c r="H129" i="84"/>
  <c r="D129" i="84"/>
  <c r="Q129" i="84" s="1"/>
  <c r="P128" i="84"/>
  <c r="L128" i="84"/>
  <c r="H128" i="84"/>
  <c r="D128" i="84"/>
  <c r="P127" i="84"/>
  <c r="L127" i="84"/>
  <c r="H127" i="84"/>
  <c r="D127" i="84"/>
  <c r="Q127" i="84" s="1"/>
  <c r="P126" i="84"/>
  <c r="L126" i="84"/>
  <c r="H126" i="84"/>
  <c r="Q126" i="84" s="1"/>
  <c r="D126" i="84"/>
  <c r="P125" i="84"/>
  <c r="L125" i="84"/>
  <c r="H125" i="84"/>
  <c r="D125" i="84"/>
  <c r="Q125" i="84" s="1"/>
  <c r="P124" i="84"/>
  <c r="L124" i="84"/>
  <c r="H124" i="84"/>
  <c r="D124" i="84"/>
  <c r="P123" i="84"/>
  <c r="L123" i="84"/>
  <c r="H123" i="84"/>
  <c r="D123" i="84"/>
  <c r="Q123" i="84" s="1"/>
  <c r="P122" i="84"/>
  <c r="L122" i="84"/>
  <c r="H122" i="84"/>
  <c r="Q122" i="84" s="1"/>
  <c r="D122" i="84"/>
  <c r="P121" i="84"/>
  <c r="L121" i="84"/>
  <c r="H121" i="84"/>
  <c r="D121" i="84"/>
  <c r="Q121" i="84" s="1"/>
  <c r="P120" i="84"/>
  <c r="L120" i="84"/>
  <c r="H120" i="84"/>
  <c r="D120" i="84"/>
  <c r="P119" i="84"/>
  <c r="L119" i="84"/>
  <c r="H119" i="84"/>
  <c r="D119" i="84"/>
  <c r="Q119" i="84" s="1"/>
  <c r="P118" i="84"/>
  <c r="L118" i="84"/>
  <c r="H118" i="84"/>
  <c r="D118" i="84"/>
  <c r="P117" i="84"/>
  <c r="L117" i="84"/>
  <c r="H117" i="84"/>
  <c r="D117" i="84"/>
  <c r="S117" i="84" s="1"/>
  <c r="P116" i="84"/>
  <c r="L116" i="84"/>
  <c r="H116" i="84"/>
  <c r="D116" i="84"/>
  <c r="P115" i="84"/>
  <c r="L115" i="84"/>
  <c r="H115" i="84"/>
  <c r="D115" i="84"/>
  <c r="Q115" i="84" s="1"/>
  <c r="P114" i="84"/>
  <c r="L114" i="84"/>
  <c r="H114" i="84"/>
  <c r="Q114" i="84" s="1"/>
  <c r="D114" i="84"/>
  <c r="P113" i="84"/>
  <c r="L113" i="84"/>
  <c r="H113" i="84"/>
  <c r="D113" i="84"/>
  <c r="Q113" i="84" s="1"/>
  <c r="P112" i="84"/>
  <c r="L112" i="84"/>
  <c r="H112" i="84"/>
  <c r="D112" i="84"/>
  <c r="P111" i="84"/>
  <c r="L111" i="84"/>
  <c r="H111" i="84"/>
  <c r="D111" i="84"/>
  <c r="Q111" i="84" s="1"/>
  <c r="P110" i="84"/>
  <c r="L110" i="84"/>
  <c r="H110" i="84"/>
  <c r="Q110" i="84" s="1"/>
  <c r="D110" i="84"/>
  <c r="P109" i="84"/>
  <c r="L109" i="84"/>
  <c r="H109" i="84"/>
  <c r="D109" i="84"/>
  <c r="Q109" i="84" s="1"/>
  <c r="P108" i="84"/>
  <c r="L108" i="84"/>
  <c r="H108" i="84"/>
  <c r="D108" i="84"/>
  <c r="P107" i="84"/>
  <c r="L107" i="84"/>
  <c r="H107" i="84"/>
  <c r="D107" i="84"/>
  <c r="Q107" i="84" s="1"/>
  <c r="P106" i="84"/>
  <c r="L106" i="84"/>
  <c r="H106" i="84"/>
  <c r="D106" i="84"/>
  <c r="P105" i="84"/>
  <c r="L105" i="84"/>
  <c r="H105" i="84"/>
  <c r="D105" i="84"/>
  <c r="Q105" i="84" s="1"/>
  <c r="P104" i="84"/>
  <c r="L104" i="84"/>
  <c r="H104" i="84"/>
  <c r="D104" i="84"/>
  <c r="P103" i="84"/>
  <c r="L103" i="84"/>
  <c r="H103" i="84"/>
  <c r="D103" i="84"/>
  <c r="Q103" i="84" s="1"/>
  <c r="P102" i="84"/>
  <c r="L102" i="84"/>
  <c r="H102" i="84"/>
  <c r="Q102" i="84" s="1"/>
  <c r="D102" i="84"/>
  <c r="P101" i="84"/>
  <c r="L101" i="84"/>
  <c r="H101" i="84"/>
  <c r="D101" i="84"/>
  <c r="Q101" i="84" s="1"/>
  <c r="P100" i="84"/>
  <c r="L100" i="84"/>
  <c r="H100" i="84"/>
  <c r="D100" i="84"/>
  <c r="P99" i="84"/>
  <c r="L99" i="84"/>
  <c r="H99" i="84"/>
  <c r="D99" i="84"/>
  <c r="Q99" i="84" s="1"/>
  <c r="P98" i="84"/>
  <c r="L98" i="84"/>
  <c r="H98" i="84"/>
  <c r="D98" i="84"/>
  <c r="P97" i="84"/>
  <c r="L97" i="84"/>
  <c r="H97" i="84"/>
  <c r="D97" i="84"/>
  <c r="Q97" i="84" s="1"/>
  <c r="P96" i="84"/>
  <c r="L96" i="84"/>
  <c r="H96" i="84"/>
  <c r="D96" i="84"/>
  <c r="P95" i="84"/>
  <c r="L95" i="84"/>
  <c r="H95" i="84"/>
  <c r="D95" i="84"/>
  <c r="Q95" i="84" s="1"/>
  <c r="P94" i="84"/>
  <c r="L94" i="84"/>
  <c r="H94" i="84"/>
  <c r="Q94" i="84" s="1"/>
  <c r="D94" i="84"/>
  <c r="P93" i="84"/>
  <c r="L93" i="84"/>
  <c r="H93" i="84"/>
  <c r="D93" i="84"/>
  <c r="Q93" i="84" s="1"/>
  <c r="P92" i="84"/>
  <c r="L92" i="84"/>
  <c r="H92" i="84"/>
  <c r="D92" i="84"/>
  <c r="P91" i="84"/>
  <c r="L91" i="84"/>
  <c r="H91" i="84"/>
  <c r="D91" i="84"/>
  <c r="Q91" i="84" s="1"/>
  <c r="P90" i="84"/>
  <c r="L90" i="84"/>
  <c r="H90" i="84"/>
  <c r="Q90" i="84" s="1"/>
  <c r="D90" i="84"/>
  <c r="P89" i="84"/>
  <c r="L89" i="84"/>
  <c r="H89" i="84"/>
  <c r="D89" i="84"/>
  <c r="Q89" i="84" s="1"/>
  <c r="P88" i="84"/>
  <c r="L88" i="84"/>
  <c r="H88" i="84"/>
  <c r="D88" i="84"/>
  <c r="P87" i="84"/>
  <c r="L87" i="84"/>
  <c r="H87" i="84"/>
  <c r="D87" i="84"/>
  <c r="Q87" i="84" s="1"/>
  <c r="P86" i="84"/>
  <c r="L86" i="84"/>
  <c r="H86" i="84"/>
  <c r="Q86" i="84" s="1"/>
  <c r="D86" i="84"/>
  <c r="P85" i="84"/>
  <c r="L85" i="84"/>
  <c r="H85" i="84"/>
  <c r="D85" i="84"/>
  <c r="Q85" i="84" s="1"/>
  <c r="P84" i="84"/>
  <c r="L84" i="84"/>
  <c r="H84" i="84"/>
  <c r="D84" i="84"/>
  <c r="P83" i="84"/>
  <c r="L83" i="84"/>
  <c r="H83" i="84"/>
  <c r="D83" i="84"/>
  <c r="Q83" i="84" s="1"/>
  <c r="P82" i="84"/>
  <c r="L82" i="84"/>
  <c r="H82" i="84"/>
  <c r="D82" i="84"/>
  <c r="P81" i="84"/>
  <c r="L81" i="84"/>
  <c r="H81" i="84"/>
  <c r="D81" i="84"/>
  <c r="Q81" i="84" s="1"/>
  <c r="P76" i="84"/>
  <c r="D32" i="114" s="1"/>
  <c r="G32" i="114" s="1"/>
  <c r="L76" i="84"/>
  <c r="D32" i="113" s="1"/>
  <c r="G32" i="113" s="1"/>
  <c r="H76" i="84"/>
  <c r="D76" i="84"/>
  <c r="P75" i="84"/>
  <c r="L75" i="84"/>
  <c r="H75" i="84"/>
  <c r="D75" i="84"/>
  <c r="Q75" i="84" s="1"/>
  <c r="T75" i="84" s="1"/>
  <c r="P74" i="84"/>
  <c r="D31" i="114" s="1"/>
  <c r="G31" i="114" s="1"/>
  <c r="L74" i="84"/>
  <c r="D31" i="113" s="1"/>
  <c r="G31" i="113" s="1"/>
  <c r="H74" i="84"/>
  <c r="D74" i="84"/>
  <c r="P73" i="84"/>
  <c r="L73" i="84"/>
  <c r="H73" i="84"/>
  <c r="S31" i="103" s="1"/>
  <c r="D73" i="84"/>
  <c r="P72" i="84"/>
  <c r="D30" i="114" s="1"/>
  <c r="G30" i="114" s="1"/>
  <c r="L72" i="84"/>
  <c r="D30" i="113" s="1"/>
  <c r="G30" i="113" s="1"/>
  <c r="H72" i="84"/>
  <c r="D72" i="84"/>
  <c r="P71" i="84"/>
  <c r="D29" i="114" s="1"/>
  <c r="G29" i="114" s="1"/>
  <c r="L71" i="84"/>
  <c r="D29" i="113" s="1"/>
  <c r="G29" i="113" s="1"/>
  <c r="H71" i="84"/>
  <c r="D71" i="84"/>
  <c r="P70" i="84"/>
  <c r="L70" i="84"/>
  <c r="H70" i="84"/>
  <c r="D70" i="84"/>
  <c r="P69" i="84"/>
  <c r="D28" i="114" s="1"/>
  <c r="G28" i="114" s="1"/>
  <c r="L69" i="84"/>
  <c r="D28" i="113" s="1"/>
  <c r="G28" i="113" s="1"/>
  <c r="H69" i="84"/>
  <c r="D69" i="84"/>
  <c r="P68" i="84"/>
  <c r="D27" i="114" s="1"/>
  <c r="G27" i="114" s="1"/>
  <c r="L68" i="84"/>
  <c r="D27" i="113" s="1"/>
  <c r="G27" i="113" s="1"/>
  <c r="H68" i="84"/>
  <c r="D68" i="84"/>
  <c r="P67" i="84"/>
  <c r="D26" i="114" s="1"/>
  <c r="G26" i="114" s="1"/>
  <c r="L67" i="84"/>
  <c r="D26" i="113" s="1"/>
  <c r="G26" i="113" s="1"/>
  <c r="H67" i="84"/>
  <c r="D67" i="84"/>
  <c r="P66" i="84"/>
  <c r="D25" i="114" s="1"/>
  <c r="G25" i="114" s="1"/>
  <c r="L66" i="84"/>
  <c r="D25" i="113" s="1"/>
  <c r="G25" i="113" s="1"/>
  <c r="H66" i="84"/>
  <c r="D66" i="84"/>
  <c r="P65" i="84"/>
  <c r="D24" i="114" s="1"/>
  <c r="G24" i="114" s="1"/>
  <c r="L65" i="84"/>
  <c r="D24" i="113" s="1"/>
  <c r="G24" i="113" s="1"/>
  <c r="H65" i="84"/>
  <c r="D65" i="84"/>
  <c r="P64" i="84"/>
  <c r="L64" i="84"/>
  <c r="H64" i="84"/>
  <c r="S23" i="103" s="1"/>
  <c r="D64" i="84"/>
  <c r="P63" i="84"/>
  <c r="D23" i="114" s="1"/>
  <c r="G23" i="114" s="1"/>
  <c r="L63" i="84"/>
  <c r="D23" i="113" s="1"/>
  <c r="G23" i="113" s="1"/>
  <c r="H63" i="84"/>
  <c r="D63" i="84"/>
  <c r="P62" i="84"/>
  <c r="D22" i="114" s="1"/>
  <c r="G22" i="114" s="1"/>
  <c r="L62" i="84"/>
  <c r="D22" i="113" s="1"/>
  <c r="G22" i="113" s="1"/>
  <c r="H62" i="84"/>
  <c r="D62" i="84"/>
  <c r="P61" i="84"/>
  <c r="L61" i="84"/>
  <c r="H61" i="84"/>
  <c r="D61" i="84"/>
  <c r="Q61" i="84" s="1"/>
  <c r="T61" i="84" s="1"/>
  <c r="P60" i="84"/>
  <c r="D21" i="114" s="1"/>
  <c r="G21" i="114" s="1"/>
  <c r="L60" i="84"/>
  <c r="D21" i="113" s="1"/>
  <c r="G21" i="113" s="1"/>
  <c r="H60" i="84"/>
  <c r="D60" i="84"/>
  <c r="P59" i="84"/>
  <c r="D20" i="114" s="1"/>
  <c r="G20" i="114" s="1"/>
  <c r="L59" i="84"/>
  <c r="D20" i="113" s="1"/>
  <c r="G20" i="113" s="1"/>
  <c r="H59" i="84"/>
  <c r="D59" i="84"/>
  <c r="P58" i="84"/>
  <c r="L58" i="84"/>
  <c r="H58" i="84"/>
  <c r="D58" i="84"/>
  <c r="P57" i="84"/>
  <c r="L57" i="84"/>
  <c r="H57" i="84"/>
  <c r="D57" i="84"/>
  <c r="Q57" i="84" s="1"/>
  <c r="T57" i="84" s="1"/>
  <c r="P56" i="84"/>
  <c r="D19" i="114" s="1"/>
  <c r="G19" i="114" s="1"/>
  <c r="L56" i="84"/>
  <c r="D19" i="113" s="1"/>
  <c r="G19" i="113" s="1"/>
  <c r="H56" i="84"/>
  <c r="D56" i="84"/>
  <c r="P55" i="84"/>
  <c r="D18" i="114" s="1"/>
  <c r="G18" i="114" s="1"/>
  <c r="L55" i="84"/>
  <c r="D18" i="113" s="1"/>
  <c r="G18" i="113" s="1"/>
  <c r="H55" i="84"/>
  <c r="D55" i="84"/>
  <c r="P54" i="84"/>
  <c r="D17" i="114" s="1"/>
  <c r="G17" i="114" s="1"/>
  <c r="L54" i="84"/>
  <c r="D17" i="113" s="1"/>
  <c r="G17" i="113" s="1"/>
  <c r="H54" i="84"/>
  <c r="D54" i="84"/>
  <c r="P53" i="84"/>
  <c r="L53" i="84"/>
  <c r="H53" i="84"/>
  <c r="D53" i="84"/>
  <c r="Q53" i="84" s="1"/>
  <c r="T53" i="84" s="1"/>
  <c r="P52" i="84"/>
  <c r="D16" i="114" s="1"/>
  <c r="G16" i="114" s="1"/>
  <c r="L52" i="84"/>
  <c r="D16" i="113" s="1"/>
  <c r="G16" i="113" s="1"/>
  <c r="H52" i="84"/>
  <c r="D52" i="84"/>
  <c r="P51" i="84"/>
  <c r="D15" i="114" s="1"/>
  <c r="G15" i="114" s="1"/>
  <c r="L51" i="84"/>
  <c r="D15" i="113" s="1"/>
  <c r="G15" i="113" s="1"/>
  <c r="H51" i="84"/>
  <c r="D51" i="84"/>
  <c r="P50" i="84"/>
  <c r="D14" i="114" s="1"/>
  <c r="G14" i="114" s="1"/>
  <c r="L50" i="84"/>
  <c r="D14" i="113" s="1"/>
  <c r="G14" i="113" s="1"/>
  <c r="H50" i="84"/>
  <c r="D50" i="84"/>
  <c r="P49" i="84"/>
  <c r="D13" i="114" s="1"/>
  <c r="G13" i="114" s="1"/>
  <c r="L49" i="84"/>
  <c r="D13" i="113" s="1"/>
  <c r="G13" i="113" s="1"/>
  <c r="H49" i="84"/>
  <c r="D49" i="84"/>
  <c r="P48" i="84"/>
  <c r="D12" i="114" s="1"/>
  <c r="L48" i="84"/>
  <c r="D12" i="113" s="1"/>
  <c r="H48" i="84"/>
  <c r="D48" i="84"/>
  <c r="P47" i="84"/>
  <c r="L47" i="84"/>
  <c r="H47" i="84"/>
  <c r="D47" i="84"/>
  <c r="P46" i="84"/>
  <c r="L46" i="84"/>
  <c r="H46" i="84"/>
  <c r="D46" i="84"/>
  <c r="P45" i="84"/>
  <c r="L45" i="84"/>
  <c r="H45" i="84"/>
  <c r="D45" i="84"/>
  <c r="Q45" i="84" s="1"/>
  <c r="T45" i="84" s="1"/>
  <c r="P44" i="84"/>
  <c r="L44" i="84"/>
  <c r="H44" i="84"/>
  <c r="D44" i="84"/>
  <c r="P43" i="84"/>
  <c r="L43" i="84"/>
  <c r="H43" i="84"/>
  <c r="D43" i="84"/>
  <c r="P42" i="84"/>
  <c r="L42" i="84"/>
  <c r="H42" i="84"/>
  <c r="D42" i="84"/>
  <c r="P41" i="84"/>
  <c r="L41" i="84"/>
  <c r="H41" i="84"/>
  <c r="D41" i="84"/>
  <c r="Q41" i="84" s="1"/>
  <c r="T41" i="84" s="1"/>
  <c r="P40" i="84"/>
  <c r="L40" i="84"/>
  <c r="H40" i="84"/>
  <c r="D40" i="84"/>
  <c r="P39" i="84"/>
  <c r="L39" i="84"/>
  <c r="H39" i="84"/>
  <c r="D39" i="84"/>
  <c r="Q39" i="84" s="1"/>
  <c r="T39" i="84" s="1"/>
  <c r="P38" i="84"/>
  <c r="L38" i="84"/>
  <c r="H38" i="84"/>
  <c r="D38" i="84"/>
  <c r="P37" i="84"/>
  <c r="L37" i="84"/>
  <c r="H37" i="84"/>
  <c r="D37" i="84"/>
  <c r="Q37" i="84" s="1"/>
  <c r="T37" i="84" s="1"/>
  <c r="P36" i="84"/>
  <c r="L36" i="84"/>
  <c r="H36" i="84"/>
  <c r="Q36" i="84" s="1"/>
  <c r="T36" i="84" s="1"/>
  <c r="D36" i="84"/>
  <c r="P35" i="84"/>
  <c r="L35" i="84"/>
  <c r="H35" i="84"/>
  <c r="D35" i="84"/>
  <c r="Q35" i="84" s="1"/>
  <c r="T35" i="84" s="1"/>
  <c r="P34" i="84"/>
  <c r="L34" i="84"/>
  <c r="H34" i="84"/>
  <c r="D34" i="84"/>
  <c r="P33" i="84"/>
  <c r="L33" i="84"/>
  <c r="H33" i="84"/>
  <c r="D33" i="84"/>
  <c r="Q33" i="84" s="1"/>
  <c r="T33" i="84" s="1"/>
  <c r="P32" i="84"/>
  <c r="L32" i="84"/>
  <c r="H32" i="84"/>
  <c r="Q32" i="84" s="1"/>
  <c r="T32" i="84" s="1"/>
  <c r="D32" i="84"/>
  <c r="P31" i="84"/>
  <c r="L31" i="84"/>
  <c r="H31" i="84"/>
  <c r="D31" i="84"/>
  <c r="Q31" i="84" s="1"/>
  <c r="T31" i="84" s="1"/>
  <c r="P30" i="84"/>
  <c r="L30" i="84"/>
  <c r="H30" i="84"/>
  <c r="D30" i="84"/>
  <c r="P29" i="84"/>
  <c r="L29" i="84"/>
  <c r="H29" i="84"/>
  <c r="D29" i="84"/>
  <c r="Q29" i="84" s="1"/>
  <c r="T29" i="84" s="1"/>
  <c r="P28" i="84"/>
  <c r="L28" i="84"/>
  <c r="H28" i="84"/>
  <c r="D28" i="84"/>
  <c r="P27" i="84"/>
  <c r="L27" i="84"/>
  <c r="H27" i="84"/>
  <c r="D27" i="84"/>
  <c r="Q27" i="84" s="1"/>
  <c r="T27" i="84" s="1"/>
  <c r="P26" i="84"/>
  <c r="L26" i="84"/>
  <c r="H26" i="84"/>
  <c r="D26" i="84"/>
  <c r="P25" i="84"/>
  <c r="L25" i="84"/>
  <c r="H25" i="84"/>
  <c r="D25" i="84"/>
  <c r="Q25" i="84" s="1"/>
  <c r="T25" i="84" s="1"/>
  <c r="P24" i="84"/>
  <c r="L24" i="84"/>
  <c r="H24" i="84"/>
  <c r="Q24" i="84" s="1"/>
  <c r="T24" i="84" s="1"/>
  <c r="D24" i="84"/>
  <c r="P23" i="84"/>
  <c r="L23" i="84"/>
  <c r="H23" i="84"/>
  <c r="D23" i="84"/>
  <c r="Q23" i="84" s="1"/>
  <c r="T23" i="84" s="1"/>
  <c r="P22" i="84"/>
  <c r="L22" i="84"/>
  <c r="H22" i="84"/>
  <c r="D22" i="84"/>
  <c r="P21" i="84"/>
  <c r="L21" i="84"/>
  <c r="H21" i="84"/>
  <c r="D21" i="84"/>
  <c r="Q21" i="84" s="1"/>
  <c r="T21" i="84" s="1"/>
  <c r="P20" i="84"/>
  <c r="L20" i="84"/>
  <c r="H20" i="84"/>
  <c r="Q20" i="84" s="1"/>
  <c r="T20" i="84" s="1"/>
  <c r="D20" i="84"/>
  <c r="P19" i="84"/>
  <c r="L19" i="84"/>
  <c r="H19" i="84"/>
  <c r="D19" i="84"/>
  <c r="Q19" i="84" s="1"/>
  <c r="T19" i="84" s="1"/>
  <c r="P18" i="84"/>
  <c r="L18" i="84"/>
  <c r="H18" i="84"/>
  <c r="D18" i="84"/>
  <c r="P17" i="84"/>
  <c r="L17" i="84"/>
  <c r="H17" i="84"/>
  <c r="D17" i="84"/>
  <c r="Q17" i="84" s="1"/>
  <c r="T17" i="84" s="1"/>
  <c r="P16" i="84"/>
  <c r="L16" i="84"/>
  <c r="H16" i="84"/>
  <c r="Q16" i="84" s="1"/>
  <c r="T16" i="84" s="1"/>
  <c r="D16" i="84"/>
  <c r="P15" i="84"/>
  <c r="L15" i="84"/>
  <c r="H15" i="84"/>
  <c r="D15" i="84"/>
  <c r="Q15" i="84" s="1"/>
  <c r="T15" i="84" s="1"/>
  <c r="P14" i="84"/>
  <c r="L14" i="84"/>
  <c r="H14" i="84"/>
  <c r="D14" i="84"/>
  <c r="P13" i="84"/>
  <c r="L13" i="84"/>
  <c r="H13" i="84"/>
  <c r="D13" i="84"/>
  <c r="Q13" i="84" s="1"/>
  <c r="T13" i="84" s="1"/>
  <c r="P12" i="84"/>
  <c r="L12" i="84"/>
  <c r="H12" i="84"/>
  <c r="D12" i="84"/>
  <c r="D11" i="84"/>
  <c r="P10" i="84"/>
  <c r="L10" i="84"/>
  <c r="H10" i="84"/>
  <c r="Q10" i="84" s="1"/>
  <c r="T10" i="84" s="1"/>
  <c r="D10" i="84"/>
  <c r="P9" i="84"/>
  <c r="L9" i="84"/>
  <c r="H9" i="84"/>
  <c r="D9" i="84"/>
  <c r="P8" i="84"/>
  <c r="L8" i="84"/>
  <c r="H8" i="84"/>
  <c r="H574" i="84" s="1"/>
  <c r="D8" i="84"/>
  <c r="Q8" i="84" s="1"/>
  <c r="T8" i="84" s="1"/>
  <c r="P7" i="84"/>
  <c r="L7" i="84"/>
  <c r="Q7" i="84" s="1"/>
  <c r="F519" i="91"/>
  <c r="E519" i="91"/>
  <c r="D519" i="91"/>
  <c r="F529" i="94"/>
  <c r="E529" i="94"/>
  <c r="D529" i="94"/>
  <c r="Q571" i="84"/>
  <c r="Q570" i="84"/>
  <c r="Q569" i="84"/>
  <c r="Q568" i="84"/>
  <c r="Q567" i="84"/>
  <c r="Q566" i="84"/>
  <c r="Q565" i="84"/>
  <c r="Q564" i="84"/>
  <c r="Q563" i="84"/>
  <c r="Q562" i="84"/>
  <c r="Q558" i="84"/>
  <c r="Q557" i="84"/>
  <c r="Q556" i="84"/>
  <c r="Q555" i="84"/>
  <c r="Q554" i="84"/>
  <c r="Q548" i="84"/>
  <c r="Q542" i="84"/>
  <c r="Q541" i="84"/>
  <c r="Q536" i="84"/>
  <c r="Q535" i="84"/>
  <c r="Q534" i="84"/>
  <c r="Q532" i="84"/>
  <c r="Q531" i="84"/>
  <c r="Q530" i="84"/>
  <c r="Q529" i="84"/>
  <c r="Q528" i="84"/>
  <c r="Q523" i="84"/>
  <c r="Q522" i="84"/>
  <c r="Q520" i="84"/>
  <c r="Q519" i="84"/>
  <c r="Q518" i="84"/>
  <c r="E25" i="26" s="1"/>
  <c r="Q515" i="84"/>
  <c r="Q514" i="84"/>
  <c r="Q512" i="84"/>
  <c r="Q511" i="84"/>
  <c r="F32" i="23" s="1"/>
  <c r="Q509" i="84"/>
  <c r="Q507" i="84"/>
  <c r="Q506" i="84"/>
  <c r="Q504" i="84"/>
  <c r="Q503" i="84"/>
  <c r="Q502" i="84"/>
  <c r="Q501" i="84"/>
  <c r="Q496" i="84"/>
  <c r="D54" i="107" s="1"/>
  <c r="G54" i="107" s="1"/>
  <c r="H54" i="107" s="1"/>
  <c r="Q495" i="84"/>
  <c r="D53" i="107" s="1"/>
  <c r="H53" i="107" s="1"/>
  <c r="Q494" i="84"/>
  <c r="D52" i="107" s="1"/>
  <c r="G52" i="107" s="1"/>
  <c r="H52" i="107" s="1"/>
  <c r="Q493" i="84"/>
  <c r="D51" i="107" s="1"/>
  <c r="H51" i="107" s="1"/>
  <c r="Q492" i="84"/>
  <c r="Q491" i="84"/>
  <c r="D49" i="107" s="1"/>
  <c r="H49" i="107" s="1"/>
  <c r="Q488" i="84"/>
  <c r="D46" i="107" s="1"/>
  <c r="H46" i="107" s="1"/>
  <c r="Q487" i="84"/>
  <c r="D45" i="107" s="1"/>
  <c r="H45" i="107" s="1"/>
  <c r="Q486" i="84"/>
  <c r="D44" i="107" s="1"/>
  <c r="G44" i="107" s="1"/>
  <c r="H44" i="107" s="1"/>
  <c r="Q485" i="84"/>
  <c r="D43" i="107" s="1"/>
  <c r="G43" i="107" s="1"/>
  <c r="H43" i="107" s="1"/>
  <c r="Q484" i="84"/>
  <c r="D42" i="107" s="1"/>
  <c r="H42" i="107" s="1"/>
  <c r="Q483" i="84"/>
  <c r="D41" i="107" s="1"/>
  <c r="H41" i="107" s="1"/>
  <c r="Q482" i="84"/>
  <c r="D40" i="107" s="1"/>
  <c r="H40" i="107" s="1"/>
  <c r="Q479" i="84"/>
  <c r="D37" i="107" s="1"/>
  <c r="H37" i="107" s="1"/>
  <c r="Q478" i="84"/>
  <c r="D36" i="107" s="1"/>
  <c r="H36" i="107" s="1"/>
  <c r="Q477" i="84"/>
  <c r="Q476" i="84"/>
  <c r="Q475" i="84"/>
  <c r="D33" i="107" s="1"/>
  <c r="H33" i="107" s="1"/>
  <c r="Q474" i="84"/>
  <c r="D32" i="107" s="1"/>
  <c r="H32" i="107" s="1"/>
  <c r="Q472" i="84"/>
  <c r="D30" i="107" s="1"/>
  <c r="H30" i="107" s="1"/>
  <c r="Q470" i="84"/>
  <c r="D28" i="107" s="1"/>
  <c r="H28" i="107" s="1"/>
  <c r="Q469" i="84"/>
  <c r="D27" i="107" s="1"/>
  <c r="H27" i="107" s="1"/>
  <c r="Q468" i="84"/>
  <c r="D26" i="107" s="1"/>
  <c r="G26" i="107" s="1"/>
  <c r="H26" i="107" s="1"/>
  <c r="Q467" i="84"/>
  <c r="D25" i="107" s="1"/>
  <c r="Q466" i="84"/>
  <c r="D24" i="107" s="1"/>
  <c r="G24" i="107" s="1"/>
  <c r="Q464" i="84"/>
  <c r="D22" i="107" s="1"/>
  <c r="G22" i="107" s="1"/>
  <c r="H22" i="107" s="1"/>
  <c r="Q463" i="84"/>
  <c r="D21" i="107" s="1"/>
  <c r="H21" i="107" s="1"/>
  <c r="Q461" i="84"/>
  <c r="D19" i="107" s="1"/>
  <c r="G19" i="107" s="1"/>
  <c r="H19" i="107" s="1"/>
  <c r="Q460" i="84"/>
  <c r="D18" i="107" s="1"/>
  <c r="Q459" i="84"/>
  <c r="D17" i="107" s="1"/>
  <c r="Q458" i="84"/>
  <c r="D16" i="107" s="1"/>
  <c r="H16" i="107" s="1"/>
  <c r="Q455" i="84"/>
  <c r="Q454" i="84"/>
  <c r="Q452" i="84"/>
  <c r="Q451" i="84"/>
  <c r="Q450" i="84"/>
  <c r="Q448" i="84"/>
  <c r="Q447" i="84"/>
  <c r="Q445" i="84"/>
  <c r="Q443" i="84"/>
  <c r="Q442" i="84"/>
  <c r="Q439" i="84"/>
  <c r="Q438" i="84"/>
  <c r="Q437" i="84"/>
  <c r="Q434" i="84"/>
  <c r="Q432" i="84"/>
  <c r="Q431" i="84"/>
  <c r="Q429" i="84"/>
  <c r="Q428" i="84"/>
  <c r="Q427" i="84"/>
  <c r="Q423" i="84"/>
  <c r="Q422" i="84"/>
  <c r="Q421" i="84"/>
  <c r="R420" i="84"/>
  <c r="R341" i="84" s="1"/>
  <c r="Q420" i="84"/>
  <c r="Q419" i="84"/>
  <c r="Q415" i="84"/>
  <c r="Q414" i="84"/>
  <c r="Q413" i="84"/>
  <c r="Q412" i="84"/>
  <c r="Q411" i="84"/>
  <c r="Q410" i="84"/>
  <c r="Q408" i="84"/>
  <c r="Q406" i="84"/>
  <c r="Q405" i="84"/>
  <c r="Q404" i="84"/>
  <c r="Q403" i="84"/>
  <c r="Q402" i="84"/>
  <c r="Q400" i="84"/>
  <c r="Q397" i="84"/>
  <c r="Q396" i="84"/>
  <c r="Q395" i="84"/>
  <c r="Q394" i="84"/>
  <c r="Q392" i="84"/>
  <c r="Q391" i="84"/>
  <c r="Q390" i="84"/>
  <c r="Q387" i="84"/>
  <c r="Q386" i="84"/>
  <c r="Q385" i="84"/>
  <c r="Q383" i="84"/>
  <c r="Q382" i="84"/>
  <c r="Q380" i="84"/>
  <c r="Q379" i="84"/>
  <c r="Q378" i="84"/>
  <c r="Q377" i="84"/>
  <c r="Q376" i="84"/>
  <c r="Q375" i="84"/>
  <c r="Q374" i="84"/>
  <c r="Q372" i="84"/>
  <c r="Q371" i="84"/>
  <c r="Q369" i="84"/>
  <c r="Q368" i="84"/>
  <c r="Q367" i="84"/>
  <c r="Q364" i="84"/>
  <c r="Q363" i="84"/>
  <c r="Q362" i="84"/>
  <c r="Q361" i="84"/>
  <c r="Q360" i="84"/>
  <c r="Q359" i="84"/>
  <c r="Q358" i="84"/>
  <c r="Q355" i="84"/>
  <c r="Q354" i="84"/>
  <c r="Q353" i="84"/>
  <c r="Q351" i="84"/>
  <c r="Q350" i="84"/>
  <c r="Q348" i="84"/>
  <c r="Q347" i="84"/>
  <c r="Q346" i="84"/>
  <c r="Q345" i="84"/>
  <c r="Q344" i="84"/>
  <c r="Q343" i="84"/>
  <c r="Q342" i="84"/>
  <c r="Q340" i="84"/>
  <c r="Q339" i="84"/>
  <c r="Q334" i="84"/>
  <c r="Q333" i="84"/>
  <c r="Q332" i="84"/>
  <c r="Q329" i="84"/>
  <c r="Q328" i="84"/>
  <c r="Q327" i="84"/>
  <c r="Q326" i="84"/>
  <c r="Q325" i="84"/>
  <c r="Q324" i="84"/>
  <c r="Q323" i="84"/>
  <c r="Q320" i="84"/>
  <c r="Q319" i="84"/>
  <c r="Q318" i="84"/>
  <c r="Q316" i="84"/>
  <c r="Q315" i="84"/>
  <c r="Q313" i="84"/>
  <c r="Q312" i="84"/>
  <c r="Q311" i="84"/>
  <c r="Q310" i="84"/>
  <c r="Q309" i="84"/>
  <c r="Q308" i="84"/>
  <c r="Q307" i="84"/>
  <c r="Q305" i="84"/>
  <c r="Q304" i="84"/>
  <c r="Q302" i="84"/>
  <c r="Q301" i="84"/>
  <c r="Q300" i="84"/>
  <c r="Q293" i="84"/>
  <c r="Q292" i="84"/>
  <c r="Q291" i="84"/>
  <c r="Q286" i="84"/>
  <c r="Q285" i="84"/>
  <c r="Q284" i="84"/>
  <c r="R281" i="84"/>
  <c r="Q281" i="84"/>
  <c r="Q276" i="84"/>
  <c r="Q274" i="84"/>
  <c r="Q273" i="84"/>
  <c r="Q271" i="84"/>
  <c r="R269" i="84"/>
  <c r="Q269" i="84"/>
  <c r="Q268" i="84"/>
  <c r="Q264" i="84"/>
  <c r="Q263" i="84"/>
  <c r="Q261" i="84"/>
  <c r="Q260" i="84"/>
  <c r="Q259" i="84"/>
  <c r="Q256" i="84"/>
  <c r="Q255" i="84"/>
  <c r="Q254" i="84"/>
  <c r="Q252" i="84"/>
  <c r="Q251" i="84"/>
  <c r="Q250" i="84"/>
  <c r="Q249" i="84"/>
  <c r="Q247" i="84"/>
  <c r="Q246" i="84"/>
  <c r="Q239" i="84"/>
  <c r="Q238" i="84"/>
  <c r="Q235" i="84"/>
  <c r="Q234" i="84"/>
  <c r="Q233" i="84"/>
  <c r="Q231" i="84"/>
  <c r="Q230" i="84"/>
  <c r="Q228" i="84"/>
  <c r="Q225" i="84"/>
  <c r="Q224" i="84"/>
  <c r="Q220" i="84"/>
  <c r="Q219" i="84"/>
  <c r="Q217" i="84"/>
  <c r="Q216" i="84"/>
  <c r="Q215" i="84"/>
  <c r="Q211" i="84"/>
  <c r="Q206" i="84"/>
  <c r="Q203" i="84"/>
  <c r="Q202" i="84"/>
  <c r="Q198" i="84"/>
  <c r="Q197" i="84"/>
  <c r="H30" i="110" s="1"/>
  <c r="K30" i="110" s="1"/>
  <c r="Q195" i="84"/>
  <c r="Q194" i="84"/>
  <c r="Q192" i="84"/>
  <c r="Q189" i="84"/>
  <c r="Q188" i="84"/>
  <c r="Q184" i="84"/>
  <c r="Q183" i="84"/>
  <c r="H24" i="110" s="1"/>
  <c r="K24" i="110" s="1"/>
  <c r="Q179" i="84"/>
  <c r="Q175" i="84"/>
  <c r="Q174" i="84"/>
  <c r="Q170" i="84"/>
  <c r="Q166" i="84"/>
  <c r="Q165" i="84"/>
  <c r="H19" i="110" s="1"/>
  <c r="K19" i="110" s="1"/>
  <c r="Q160" i="84"/>
  <c r="Q157" i="84"/>
  <c r="Q156" i="84"/>
  <c r="Q151" i="84"/>
  <c r="Q147" i="84"/>
  <c r="Q146" i="84"/>
  <c r="Q139" i="84"/>
  <c r="Q135" i="84"/>
  <c r="Q134" i="84"/>
  <c r="Q118" i="84"/>
  <c r="Q106" i="84"/>
  <c r="Q98" i="84"/>
  <c r="Q82" i="84"/>
  <c r="V71" i="84"/>
  <c r="Q67" i="84"/>
  <c r="V63" i="84"/>
  <c r="V60" i="84"/>
  <c r="V54" i="84"/>
  <c r="Q54" i="84"/>
  <c r="V49" i="84"/>
  <c r="Q47" i="84"/>
  <c r="T47" i="84" s="1"/>
  <c r="Q43" i="84"/>
  <c r="T43" i="84" s="1"/>
  <c r="K39" i="84"/>
  <c r="Q28" i="84"/>
  <c r="T28" i="84" s="1"/>
  <c r="Q12" i="84"/>
  <c r="T12" i="84" s="1"/>
  <c r="Q11" i="84"/>
  <c r="T11" i="84" s="1"/>
  <c r="P574" i="84"/>
  <c r="L574" i="84"/>
  <c r="H18" i="107" l="1"/>
  <c r="G18" i="107"/>
  <c r="G3" i="107" s="1"/>
  <c r="T67" i="84"/>
  <c r="D26" i="110"/>
  <c r="G26" i="110" s="1"/>
  <c r="H16" i="110"/>
  <c r="K16" i="110" s="1"/>
  <c r="H17" i="107"/>
  <c r="D12" i="112"/>
  <c r="S11" i="103"/>
  <c r="D14" i="112"/>
  <c r="G14" i="112" s="1"/>
  <c r="S13" i="103"/>
  <c r="D16" i="112"/>
  <c r="G16" i="112" s="1"/>
  <c r="S15" i="103"/>
  <c r="D17" i="112"/>
  <c r="G17" i="112" s="1"/>
  <c r="S16" i="103"/>
  <c r="D19" i="112"/>
  <c r="G19" i="112" s="1"/>
  <c r="S18" i="103"/>
  <c r="D21" i="112"/>
  <c r="G21" i="112" s="1"/>
  <c r="S20" i="103"/>
  <c r="D22" i="112"/>
  <c r="G22" i="112" s="1"/>
  <c r="S21" i="103"/>
  <c r="T23" i="103"/>
  <c r="U23" i="103"/>
  <c r="D25" i="112"/>
  <c r="G25" i="112" s="1"/>
  <c r="S25" i="103"/>
  <c r="D27" i="112"/>
  <c r="G27" i="112" s="1"/>
  <c r="S27" i="103"/>
  <c r="D30" i="112"/>
  <c r="G30" i="112" s="1"/>
  <c r="S30" i="103"/>
  <c r="D31" i="112"/>
  <c r="G31" i="112" s="1"/>
  <c r="S32" i="103"/>
  <c r="D32" i="112"/>
  <c r="G32" i="112" s="1"/>
  <c r="S33" i="103"/>
  <c r="H29" i="110"/>
  <c r="K29" i="110" s="1"/>
  <c r="D34" i="113"/>
  <c r="D38" i="113" s="1"/>
  <c r="G12" i="113"/>
  <c r="G34" i="113" s="1"/>
  <c r="G38" i="113" s="1"/>
  <c r="H35" i="107"/>
  <c r="Q50" i="84"/>
  <c r="Q74" i="84"/>
  <c r="Q287" i="84"/>
  <c r="F26" i="61"/>
  <c r="G12" i="114"/>
  <c r="D34" i="114"/>
  <c r="D38" i="114" s="1"/>
  <c r="Q407" i="84"/>
  <c r="Q426" i="84"/>
  <c r="F27" i="18" s="1"/>
  <c r="Q444" i="84"/>
  <c r="E29" i="19" s="1"/>
  <c r="Q462" i="84"/>
  <c r="D20" i="107" s="1"/>
  <c r="H20" i="107" s="1"/>
  <c r="H3" i="107" s="1"/>
  <c r="Q480" i="84"/>
  <c r="D38" i="107" s="1"/>
  <c r="H38" i="107" s="1"/>
  <c r="Q490" i="84"/>
  <c r="D48" i="107" s="1"/>
  <c r="G48" i="107" s="1"/>
  <c r="Q508" i="84"/>
  <c r="E6" i="107"/>
  <c r="E7" i="107" s="1"/>
  <c r="H23" i="110"/>
  <c r="Q51" i="84"/>
  <c r="D15" i="111"/>
  <c r="G15" i="111" s="1"/>
  <c r="S14" i="102"/>
  <c r="Q59" i="84"/>
  <c r="D20" i="111"/>
  <c r="G20" i="111" s="1"/>
  <c r="S19" i="102"/>
  <c r="Q65" i="84"/>
  <c r="D24" i="111"/>
  <c r="G24" i="111" s="1"/>
  <c r="S24" i="102"/>
  <c r="D29" i="111"/>
  <c r="G29" i="111" s="1"/>
  <c r="S29" i="102"/>
  <c r="Q71" i="84"/>
  <c r="Q171" i="84"/>
  <c r="H20" i="110" s="1"/>
  <c r="K20" i="110" s="1"/>
  <c r="D15" i="112"/>
  <c r="G15" i="112" s="1"/>
  <c r="S14" i="103"/>
  <c r="D26" i="112"/>
  <c r="G26" i="112" s="1"/>
  <c r="S26" i="103"/>
  <c r="D29" i="112"/>
  <c r="G29" i="112" s="1"/>
  <c r="S29" i="103"/>
  <c r="H13" i="112"/>
  <c r="H18" i="112"/>
  <c r="K18" i="112" s="1"/>
  <c r="H22" i="112"/>
  <c r="K22" i="112" s="1"/>
  <c r="H25" i="112"/>
  <c r="K25" i="112" s="1"/>
  <c r="Q185" i="84"/>
  <c r="H25" i="110" s="1"/>
  <c r="K25" i="110" s="1"/>
  <c r="H30" i="112"/>
  <c r="K30" i="112" s="1"/>
  <c r="H32" i="112"/>
  <c r="K32" i="112" s="1"/>
  <c r="M35" i="97"/>
  <c r="H56" i="107"/>
  <c r="T54" i="84"/>
  <c r="D17" i="110"/>
  <c r="G17" i="110" s="1"/>
  <c r="H13" i="110"/>
  <c r="D26" i="111"/>
  <c r="G26" i="111" s="1"/>
  <c r="S26" i="102"/>
  <c r="Q73" i="84"/>
  <c r="S31" i="102"/>
  <c r="H22" i="111"/>
  <c r="K22" i="111" s="1"/>
  <c r="Q177" i="84"/>
  <c r="H22" i="110" s="1"/>
  <c r="K22" i="110" s="1"/>
  <c r="D23" i="112"/>
  <c r="G23" i="112" s="1"/>
  <c r="S22" i="103"/>
  <c r="D28" i="112"/>
  <c r="G28" i="112" s="1"/>
  <c r="S28" i="103"/>
  <c r="H16" i="112"/>
  <c r="K16" i="112" s="1"/>
  <c r="H17" i="112"/>
  <c r="K17" i="112" s="1"/>
  <c r="H21" i="112"/>
  <c r="H23" i="112"/>
  <c r="H26" i="112"/>
  <c r="K26" i="112" s="1"/>
  <c r="H28" i="112"/>
  <c r="K28" i="112" s="1"/>
  <c r="Q163" i="84"/>
  <c r="H18" i="110" s="1"/>
  <c r="K18" i="110" s="1"/>
  <c r="F26" i="21"/>
  <c r="G4" i="107"/>
  <c r="K13" i="113"/>
  <c r="H34" i="113"/>
  <c r="Q49" i="84"/>
  <c r="D13" i="111"/>
  <c r="G13" i="111" s="1"/>
  <c r="S12" i="102"/>
  <c r="Q55" i="84"/>
  <c r="D18" i="111"/>
  <c r="G18" i="111" s="1"/>
  <c r="S17" i="102"/>
  <c r="Q63" i="84"/>
  <c r="D23" i="111"/>
  <c r="G23" i="111" s="1"/>
  <c r="S22" i="102"/>
  <c r="Q69" i="84"/>
  <c r="D28" i="111"/>
  <c r="G28" i="111" s="1"/>
  <c r="S28" i="102"/>
  <c r="H14" i="111"/>
  <c r="K14" i="111" s="1"/>
  <c r="Q153" i="84"/>
  <c r="H14" i="110" s="1"/>
  <c r="K14" i="110" s="1"/>
  <c r="H17" i="111"/>
  <c r="K17" i="111" s="1"/>
  <c r="Q161" i="84"/>
  <c r="H17" i="110" s="1"/>
  <c r="K17" i="110" s="1"/>
  <c r="H27" i="110"/>
  <c r="K27" i="110" s="1"/>
  <c r="D13" i="112"/>
  <c r="G13" i="112" s="1"/>
  <c r="S12" i="103"/>
  <c r="D18" i="112"/>
  <c r="G18" i="112" s="1"/>
  <c r="S17" i="103"/>
  <c r="D20" i="112"/>
  <c r="G20" i="112" s="1"/>
  <c r="S19" i="103"/>
  <c r="D24" i="112"/>
  <c r="G24" i="112" s="1"/>
  <c r="S24" i="103"/>
  <c r="T31" i="103"/>
  <c r="U31" i="103"/>
  <c r="H14" i="112"/>
  <c r="K14" i="112" s="1"/>
  <c r="H15" i="112"/>
  <c r="K15" i="112" s="1"/>
  <c r="H19" i="112"/>
  <c r="K19" i="112" s="1"/>
  <c r="H20" i="112"/>
  <c r="K20" i="112" s="1"/>
  <c r="H24" i="112"/>
  <c r="K24" i="112" s="1"/>
  <c r="H27" i="112"/>
  <c r="K27" i="112" s="1"/>
  <c r="H29" i="112"/>
  <c r="K29" i="112" s="1"/>
  <c r="H31" i="112"/>
  <c r="K31" i="112" s="1"/>
  <c r="Q201" i="84"/>
  <c r="H31" i="110" s="1"/>
  <c r="K31" i="110" s="1"/>
  <c r="Q155" i="84"/>
  <c r="H15" i="110" s="1"/>
  <c r="K15" i="110" s="1"/>
  <c r="Q173" i="84"/>
  <c r="H21" i="110" s="1"/>
  <c r="Q191" i="84"/>
  <c r="H28" i="110" s="1"/>
  <c r="K28" i="110" s="1"/>
  <c r="G34" i="114"/>
  <c r="G38" i="114" s="1"/>
  <c r="H13" i="114"/>
  <c r="H14" i="114"/>
  <c r="K14" i="114" s="1"/>
  <c r="H15" i="114"/>
  <c r="K15" i="114" s="1"/>
  <c r="H16" i="114"/>
  <c r="K16" i="114" s="1"/>
  <c r="H17" i="114"/>
  <c r="K17" i="114" s="1"/>
  <c r="H18" i="114"/>
  <c r="K18" i="114" s="1"/>
  <c r="H19" i="114"/>
  <c r="K19" i="114" s="1"/>
  <c r="H20" i="114"/>
  <c r="K20" i="114" s="1"/>
  <c r="W76" i="84"/>
  <c r="D4" i="107"/>
  <c r="H15" i="107"/>
  <c r="Q489" i="84"/>
  <c r="D47" i="107" s="1"/>
  <c r="Q497" i="84"/>
  <c r="D55" i="107" s="1"/>
  <c r="H55" i="107" s="1"/>
  <c r="Q505" i="84"/>
  <c r="G25" i="24" s="1"/>
  <c r="Q513" i="84"/>
  <c r="E25" i="30" s="1"/>
  <c r="Q521" i="84"/>
  <c r="E25" i="32" s="1"/>
  <c r="E58" i="107"/>
  <c r="R65" i="80"/>
  <c r="E14" i="44" s="1"/>
  <c r="S51" i="80"/>
  <c r="Q393" i="84"/>
  <c r="Q401" i="84"/>
  <c r="Q409" i="84"/>
  <c r="Q418" i="84"/>
  <c r="D13" i="107" s="1"/>
  <c r="J53" i="100"/>
  <c r="K4" i="101"/>
  <c r="K6" i="101" s="1"/>
  <c r="P4" i="101"/>
  <c r="S65" i="80"/>
  <c r="H21" i="114"/>
  <c r="H22" i="114"/>
  <c r="K22" i="114" s="1"/>
  <c r="H23" i="114"/>
  <c r="K23" i="114" s="1"/>
  <c r="H24" i="114"/>
  <c r="K24" i="114" s="1"/>
  <c r="H25" i="114"/>
  <c r="K25" i="114" s="1"/>
  <c r="H26" i="114"/>
  <c r="K26" i="114" s="1"/>
  <c r="H27" i="114"/>
  <c r="K27" i="114" s="1"/>
  <c r="H28" i="114"/>
  <c r="K28" i="114" s="1"/>
  <c r="H29" i="114"/>
  <c r="K29" i="114" s="1"/>
  <c r="H30" i="114"/>
  <c r="K30" i="114" s="1"/>
  <c r="H31" i="114"/>
  <c r="K31" i="114" s="1"/>
  <c r="H32" i="114"/>
  <c r="K32" i="114" s="1"/>
  <c r="Q9" i="84"/>
  <c r="T9" i="84" s="1"/>
  <c r="D574" i="84"/>
  <c r="Q14" i="84"/>
  <c r="T14" i="84" s="1"/>
  <c r="Q18" i="84"/>
  <c r="T18" i="84" s="1"/>
  <c r="Q22" i="84"/>
  <c r="T22" i="84" s="1"/>
  <c r="Q26" i="84"/>
  <c r="T26" i="84" s="1"/>
  <c r="U45" i="84" s="1"/>
  <c r="Q30" i="84"/>
  <c r="T30" i="84" s="1"/>
  <c r="Q34" i="84"/>
  <c r="T34" i="84" s="1"/>
  <c r="Q38" i="84"/>
  <c r="T38" i="84" s="1"/>
  <c r="Q40" i="84"/>
  <c r="T40" i="84" s="1"/>
  <c r="Q42" i="84"/>
  <c r="T42" i="84" s="1"/>
  <c r="Q44" i="84"/>
  <c r="T44" i="84" s="1"/>
  <c r="Q46" i="84"/>
  <c r="T46" i="84" s="1"/>
  <c r="Q48" i="84"/>
  <c r="D12" i="111"/>
  <c r="S11" i="102"/>
  <c r="D14" i="111"/>
  <c r="G14" i="111" s="1"/>
  <c r="S13" i="102"/>
  <c r="Q52" i="84"/>
  <c r="D16" i="111"/>
  <c r="G16" i="111" s="1"/>
  <c r="S15" i="102"/>
  <c r="D17" i="111"/>
  <c r="G17" i="111" s="1"/>
  <c r="S16" i="102"/>
  <c r="Q56" i="84"/>
  <c r="D19" i="111"/>
  <c r="G19" i="111" s="1"/>
  <c r="S18" i="102"/>
  <c r="Q58" i="84"/>
  <c r="T58" i="84" s="1"/>
  <c r="Q60" i="84"/>
  <c r="D21" i="111"/>
  <c r="G21" i="111" s="1"/>
  <c r="S20" i="102"/>
  <c r="Q62" i="84"/>
  <c r="D22" i="111"/>
  <c r="G22" i="111" s="1"/>
  <c r="S21" i="102"/>
  <c r="Q64" i="84"/>
  <c r="S23" i="102"/>
  <c r="Q66" i="84"/>
  <c r="D25" i="111"/>
  <c r="G25" i="111" s="1"/>
  <c r="S25" i="102"/>
  <c r="Q68" i="84"/>
  <c r="D27" i="111"/>
  <c r="G27" i="111" s="1"/>
  <c r="S27" i="102"/>
  <c r="Q70" i="84"/>
  <c r="T70" i="84" s="1"/>
  <c r="Q72" i="84"/>
  <c r="D30" i="111"/>
  <c r="G30" i="111" s="1"/>
  <c r="S30" i="102"/>
  <c r="D31" i="111"/>
  <c r="G31" i="111" s="1"/>
  <c r="S32" i="102"/>
  <c r="Q76" i="84"/>
  <c r="D32" i="111"/>
  <c r="G32" i="111" s="1"/>
  <c r="S33" i="102"/>
  <c r="Q84" i="84"/>
  <c r="Q88" i="84"/>
  <c r="Q92" i="84"/>
  <c r="Q96" i="84"/>
  <c r="Q100" i="84"/>
  <c r="Q104" i="84"/>
  <c r="Q108" i="84"/>
  <c r="Q112" i="84"/>
  <c r="Q116" i="84"/>
  <c r="Q120" i="84"/>
  <c r="Q124" i="84"/>
  <c r="Q128" i="84"/>
  <c r="Q132" i="84"/>
  <c r="Q136" i="84"/>
  <c r="Q140" i="84"/>
  <c r="Q144" i="84"/>
  <c r="Q148" i="84"/>
  <c r="F4" i="101"/>
  <c r="F6" i="101" s="1"/>
  <c r="J59" i="101"/>
  <c r="J62" i="101"/>
  <c r="J61" i="101"/>
  <c r="N5" i="101" s="1"/>
  <c r="P5" i="101" s="1"/>
  <c r="N6" i="101"/>
  <c r="P6" i="101"/>
  <c r="G12" i="17" s="1"/>
  <c r="B6" i="101"/>
  <c r="N6" i="100"/>
  <c r="P5" i="100"/>
  <c r="P6" i="100" s="1"/>
  <c r="H24" i="107"/>
  <c r="H4" i="107" s="1"/>
  <c r="T7" i="84"/>
  <c r="Q117" i="84"/>
  <c r="T71" i="84" l="1"/>
  <c r="D29" i="110"/>
  <c r="G29" i="110" s="1"/>
  <c r="D58" i="107"/>
  <c r="D5" i="107"/>
  <c r="G13" i="107"/>
  <c r="T69" i="84"/>
  <c r="D28" i="110"/>
  <c r="G28" i="110" s="1"/>
  <c r="G12" i="111"/>
  <c r="G34" i="111" s="1"/>
  <c r="G38" i="111" s="1"/>
  <c r="D34" i="111"/>
  <c r="D38" i="111" s="1"/>
  <c r="T48" i="84"/>
  <c r="D12" i="110"/>
  <c r="T51" i="84"/>
  <c r="D15" i="110"/>
  <c r="G15" i="110" s="1"/>
  <c r="T74" i="84"/>
  <c r="D31" i="110"/>
  <c r="G31" i="110" s="1"/>
  <c r="F26" i="22"/>
  <c r="G47" i="107"/>
  <c r="G6" i="107" s="1"/>
  <c r="T63" i="84"/>
  <c r="D23" i="110"/>
  <c r="G23" i="110" s="1"/>
  <c r="T50" i="84"/>
  <c r="D14" i="110"/>
  <c r="G14" i="110" s="1"/>
  <c r="S34" i="103"/>
  <c r="S34" i="102"/>
  <c r="T76" i="84"/>
  <c r="D32" i="110"/>
  <c r="G32" i="110" s="1"/>
  <c r="H34" i="111"/>
  <c r="T65" i="84"/>
  <c r="D24" i="110"/>
  <c r="G24" i="110" s="1"/>
  <c r="G12" i="112"/>
  <c r="G34" i="112" s="1"/>
  <c r="D34" i="112"/>
  <c r="T59" i="84"/>
  <c r="D20" i="110"/>
  <c r="G20" i="110" s="1"/>
  <c r="Q574" i="84"/>
  <c r="H34" i="110"/>
  <c r="T66" i="84"/>
  <c r="D25" i="110"/>
  <c r="G25" i="110" s="1"/>
  <c r="T60" i="84"/>
  <c r="D21" i="110"/>
  <c r="G21" i="110" s="1"/>
  <c r="T72" i="84"/>
  <c r="D30" i="110"/>
  <c r="G30" i="110" s="1"/>
  <c r="T23" i="102"/>
  <c r="U23" i="102" s="1"/>
  <c r="T52" i="84"/>
  <c r="D16" i="110"/>
  <c r="G16" i="110" s="1"/>
  <c r="T31" i="102"/>
  <c r="U31" i="102" s="1"/>
  <c r="D6" i="107"/>
  <c r="T56" i="84"/>
  <c r="D19" i="110"/>
  <c r="G19" i="110" s="1"/>
  <c r="T68" i="84"/>
  <c r="D27" i="110"/>
  <c r="G27" i="110" s="1"/>
  <c r="T62" i="84"/>
  <c r="D22" i="110"/>
  <c r="G22" i="110" s="1"/>
  <c r="T49" i="84"/>
  <c r="D13" i="110"/>
  <c r="G13" i="110" s="1"/>
  <c r="H48" i="107"/>
  <c r="T64" i="84"/>
  <c r="K13" i="114"/>
  <c r="H34" i="114"/>
  <c r="H38" i="114" s="1"/>
  <c r="T55" i="84"/>
  <c r="D18" i="110"/>
  <c r="G18" i="110" s="1"/>
  <c r="T73" i="84"/>
  <c r="H34" i="112"/>
  <c r="D3" i="107"/>
  <c r="D7" i="107" s="1"/>
  <c r="H47" i="107" l="1"/>
  <c r="H6" i="107" s="1"/>
  <c r="G5" i="107"/>
  <c r="G58" i="107"/>
  <c r="G7" i="107"/>
  <c r="F28" i="22" s="1"/>
  <c r="G12" i="110"/>
  <c r="G34" i="110" s="1"/>
  <c r="D34" i="110"/>
  <c r="H13" i="107"/>
  <c r="U76" i="84"/>
  <c r="G22" i="59"/>
  <c r="H13" i="63"/>
  <c r="H12" i="63"/>
  <c r="E66" i="31"/>
  <c r="G66" i="31"/>
  <c r="E59" i="31"/>
  <c r="H58" i="107" l="1"/>
  <c r="H5" i="107"/>
  <c r="H7" i="107" s="1"/>
  <c r="D17" i="66"/>
  <c r="F17" i="66"/>
  <c r="G31" i="59" s="1"/>
  <c r="O23" i="8" l="1"/>
  <c r="G20" i="8"/>
  <c r="G19" i="8"/>
  <c r="K16" i="8"/>
  <c r="G18" i="8"/>
  <c r="G17" i="8"/>
  <c r="G21" i="8"/>
  <c r="G15" i="8"/>
  <c r="K18" i="8" l="1"/>
  <c r="E18" i="8"/>
  <c r="K15" i="8"/>
  <c r="E15" i="8"/>
  <c r="K19" i="8"/>
  <c r="K26" i="8" s="1"/>
  <c r="G28" i="59" s="1"/>
  <c r="E19" i="8"/>
  <c r="K21" i="8"/>
  <c r="E21" i="8"/>
  <c r="K17" i="8"/>
  <c r="E17" i="8"/>
  <c r="K20" i="8"/>
  <c r="E20" i="8"/>
  <c r="I22" i="64"/>
  <c r="M47" i="14"/>
  <c r="M49" i="14" s="1"/>
  <c r="E6" i="106" l="1"/>
  <c r="D6" i="106"/>
  <c r="C6" i="106"/>
  <c r="B6" i="106"/>
  <c r="E4" i="106"/>
  <c r="D4" i="106"/>
  <c r="C4" i="106"/>
  <c r="B4" i="106"/>
  <c r="C9" i="106" l="1"/>
  <c r="D9" i="106"/>
  <c r="E9" i="106"/>
  <c r="B9" i="106"/>
  <c r="F8" i="106"/>
  <c r="I28" i="63" s="1"/>
  <c r="F6" i="106"/>
  <c r="I27" i="63" s="1"/>
  <c r="F4" i="106" l="1"/>
  <c r="F9" i="106" l="1"/>
  <c r="I26" i="63"/>
  <c r="I29" i="63" s="1"/>
  <c r="H38" i="95"/>
  <c r="J38" i="95" s="1"/>
  <c r="H37" i="95"/>
  <c r="J37" i="95" s="1"/>
  <c r="I36" i="95"/>
  <c r="H36" i="95"/>
  <c r="J36" i="95" s="1"/>
  <c r="H35" i="95"/>
  <c r="J35" i="95" s="1"/>
  <c r="H34" i="95"/>
  <c r="J34" i="95" s="1"/>
  <c r="J33" i="95"/>
  <c r="H33" i="95"/>
  <c r="I33" i="95" s="1"/>
  <c r="J31" i="95"/>
  <c r="H31" i="95"/>
  <c r="I31" i="95" s="1"/>
  <c r="I23" i="111" s="1"/>
  <c r="K23" i="111" s="1"/>
  <c r="H30" i="95"/>
  <c r="J30" i="95" s="1"/>
  <c r="H29" i="95"/>
  <c r="J29" i="95" s="1"/>
  <c r="H28" i="95"/>
  <c r="J28" i="95" s="1"/>
  <c r="J27" i="95"/>
  <c r="I27" i="95"/>
  <c r="H27" i="95"/>
  <c r="H26" i="95"/>
  <c r="I26" i="95" s="1"/>
  <c r="H25" i="95"/>
  <c r="J25" i="95" s="1"/>
  <c r="H24" i="95"/>
  <c r="I24" i="95" s="1"/>
  <c r="J23" i="95"/>
  <c r="H23" i="95"/>
  <c r="I23" i="95" s="1"/>
  <c r="H22" i="95"/>
  <c r="J22" i="95" s="1"/>
  <c r="H21" i="95"/>
  <c r="J21" i="95" s="1"/>
  <c r="H19" i="95"/>
  <c r="J19" i="95" s="1"/>
  <c r="H18" i="95"/>
  <c r="J18" i="95" s="1"/>
  <c r="J17" i="95"/>
  <c r="H17" i="95"/>
  <c r="I17" i="95" s="1"/>
  <c r="H16" i="95"/>
  <c r="J16" i="95" s="1"/>
  <c r="J15" i="95"/>
  <c r="H15" i="95"/>
  <c r="I15" i="95" s="1"/>
  <c r="H13" i="95"/>
  <c r="I13" i="95" s="1"/>
  <c r="H12" i="95"/>
  <c r="J12" i="95" s="1"/>
  <c r="H11" i="95"/>
  <c r="J11" i="95" s="1"/>
  <c r="H10" i="95"/>
  <c r="J10" i="95" s="1"/>
  <c r="J9" i="95"/>
  <c r="I9" i="95"/>
  <c r="H9" i="95"/>
  <c r="H8" i="95"/>
  <c r="J8" i="95" s="1"/>
  <c r="H7" i="95"/>
  <c r="J7" i="95" s="1"/>
  <c r="H6" i="95"/>
  <c r="I6" i="95" s="1"/>
  <c r="J5" i="95"/>
  <c r="H5" i="95"/>
  <c r="I5" i="95" s="1"/>
  <c r="H4" i="95"/>
  <c r="J4" i="95" s="1"/>
  <c r="I8" i="95" l="1"/>
  <c r="I18" i="95"/>
  <c r="J24" i="95"/>
  <c r="N22" i="97"/>
  <c r="I35" i="95"/>
  <c r="J13" i="95"/>
  <c r="J39" i="95" s="1"/>
  <c r="J26" i="95"/>
  <c r="I23" i="112"/>
  <c r="K23" i="112" s="1"/>
  <c r="I23" i="110"/>
  <c r="K23" i="110" s="1"/>
  <c r="J6" i="95"/>
  <c r="N22" i="96"/>
  <c r="I4" i="95"/>
  <c r="I12" i="95"/>
  <c r="I22" i="95"/>
  <c r="I30" i="95"/>
  <c r="I7" i="95"/>
  <c r="I16" i="95"/>
  <c r="I25" i="95"/>
  <c r="I34" i="95"/>
  <c r="I10" i="95"/>
  <c r="I19" i="95"/>
  <c r="I28" i="95"/>
  <c r="I37" i="95"/>
  <c r="I11" i="95"/>
  <c r="I21" i="95"/>
  <c r="I29" i="95"/>
  <c r="I38" i="95"/>
  <c r="I13" i="112" l="1"/>
  <c r="I13" i="110"/>
  <c r="N12" i="97"/>
  <c r="N12" i="60"/>
  <c r="I21" i="113"/>
  <c r="N20" i="98"/>
  <c r="I21" i="111"/>
  <c r="K21" i="111" s="1"/>
  <c r="N20" i="96"/>
  <c r="I21" i="114"/>
  <c r="N20" i="99"/>
  <c r="I21" i="112"/>
  <c r="K21" i="112" s="1"/>
  <c r="I21" i="110"/>
  <c r="K21" i="110" s="1"/>
  <c r="N20" i="97"/>
  <c r="N20" i="60"/>
  <c r="I39" i="95"/>
  <c r="I23" i="113"/>
  <c r="K23" i="113" s="1"/>
  <c r="N22" i="98"/>
  <c r="I13" i="111"/>
  <c r="N12" i="96"/>
  <c r="N22" i="60"/>
  <c r="F40" i="14"/>
  <c r="E9" i="103"/>
  <c r="S22" i="105"/>
  <c r="S20" i="105"/>
  <c r="S33" i="105"/>
  <c r="S32" i="105"/>
  <c r="S31" i="105"/>
  <c r="S30" i="105"/>
  <c r="S29" i="105"/>
  <c r="S28" i="105"/>
  <c r="S27" i="105"/>
  <c r="S26" i="105"/>
  <c r="S25" i="105"/>
  <c r="S24" i="105"/>
  <c r="S23" i="105"/>
  <c r="S21" i="105"/>
  <c r="S19" i="105"/>
  <c r="S18" i="105"/>
  <c r="S17" i="105"/>
  <c r="S16" i="105"/>
  <c r="S15" i="105"/>
  <c r="S14" i="105"/>
  <c r="S13" i="105"/>
  <c r="S12" i="105"/>
  <c r="S11" i="105"/>
  <c r="J33" i="105"/>
  <c r="J32" i="105"/>
  <c r="J31" i="105"/>
  <c r="J30" i="105"/>
  <c r="J29" i="105"/>
  <c r="J28" i="105"/>
  <c r="J26" i="105"/>
  <c r="J25" i="105"/>
  <c r="J24" i="105"/>
  <c r="J23" i="105"/>
  <c r="J22" i="105"/>
  <c r="J20" i="105"/>
  <c r="J19" i="105"/>
  <c r="J18" i="105"/>
  <c r="J17" i="105"/>
  <c r="J16" i="105"/>
  <c r="J15" i="105"/>
  <c r="J14" i="105"/>
  <c r="J12" i="105"/>
  <c r="J11" i="105"/>
  <c r="J7" i="105"/>
  <c r="R65" i="105"/>
  <c r="Q65" i="105"/>
  <c r="P65" i="105"/>
  <c r="O65" i="105"/>
  <c r="N65" i="105"/>
  <c r="M65" i="105"/>
  <c r="L65" i="105"/>
  <c r="K65" i="105"/>
  <c r="J65" i="105"/>
  <c r="S64" i="105"/>
  <c r="D64" i="105" s="1"/>
  <c r="S63" i="105"/>
  <c r="D63" i="105"/>
  <c r="S62" i="105"/>
  <c r="D62" i="105" s="1"/>
  <c r="S61" i="105"/>
  <c r="D61" i="105" s="1"/>
  <c r="S60" i="105"/>
  <c r="D60" i="105" s="1"/>
  <c r="S59" i="105"/>
  <c r="D59" i="105"/>
  <c r="S58" i="105"/>
  <c r="D58" i="105" s="1"/>
  <c r="S57" i="105"/>
  <c r="D57" i="105" s="1"/>
  <c r="S56" i="105"/>
  <c r="D56" i="105" s="1"/>
  <c r="S55" i="105"/>
  <c r="D55" i="105"/>
  <c r="S54" i="105"/>
  <c r="D54" i="105" s="1"/>
  <c r="S53" i="105"/>
  <c r="D53" i="105" s="1"/>
  <c r="S52" i="105"/>
  <c r="D52" i="105"/>
  <c r="S51" i="105"/>
  <c r="S50" i="105"/>
  <c r="D50" i="105"/>
  <c r="S49" i="105"/>
  <c r="D49" i="105" s="1"/>
  <c r="S48" i="105"/>
  <c r="D48" i="105" s="1"/>
  <c r="S47" i="105"/>
  <c r="D47" i="105" s="1"/>
  <c r="S46" i="105"/>
  <c r="D46" i="105"/>
  <c r="S45" i="105"/>
  <c r="D45" i="105" s="1"/>
  <c r="S44" i="105"/>
  <c r="D44" i="105" s="1"/>
  <c r="S43" i="105"/>
  <c r="D43" i="105" s="1"/>
  <c r="S42" i="105"/>
  <c r="D42" i="105"/>
  <c r="R34" i="105"/>
  <c r="Q34" i="105"/>
  <c r="P34" i="105"/>
  <c r="O34" i="105"/>
  <c r="N34" i="105"/>
  <c r="M34" i="105"/>
  <c r="L34" i="105"/>
  <c r="K34" i="105"/>
  <c r="T31" i="105"/>
  <c r="J27" i="105"/>
  <c r="E9" i="105"/>
  <c r="A4" i="105"/>
  <c r="A1" i="105"/>
  <c r="S33" i="104"/>
  <c r="S32" i="104"/>
  <c r="S31" i="104"/>
  <c r="S30" i="104"/>
  <c r="S29" i="104"/>
  <c r="S28" i="104"/>
  <c r="S27" i="104"/>
  <c r="S26" i="104"/>
  <c r="S25" i="104"/>
  <c r="S24" i="104"/>
  <c r="S23" i="104"/>
  <c r="S22" i="104"/>
  <c r="S21" i="104"/>
  <c r="S20" i="104"/>
  <c r="S19" i="104"/>
  <c r="S18" i="104"/>
  <c r="S17" i="104"/>
  <c r="S16" i="104"/>
  <c r="S15" i="104"/>
  <c r="S14" i="104"/>
  <c r="S13" i="104"/>
  <c r="S12" i="104"/>
  <c r="S11" i="104"/>
  <c r="J7" i="104"/>
  <c r="E9" i="104" s="1"/>
  <c r="J33" i="104"/>
  <c r="J32" i="104"/>
  <c r="J31" i="104"/>
  <c r="J30" i="104"/>
  <c r="J29" i="104"/>
  <c r="J28" i="104"/>
  <c r="J26" i="104"/>
  <c r="J25" i="104"/>
  <c r="J24" i="104"/>
  <c r="J23" i="104"/>
  <c r="J22" i="104"/>
  <c r="J20" i="104"/>
  <c r="J19" i="104"/>
  <c r="J18" i="104"/>
  <c r="J17" i="104"/>
  <c r="J16" i="104"/>
  <c r="J15" i="104"/>
  <c r="J14" i="104"/>
  <c r="J12" i="104"/>
  <c r="J11" i="104"/>
  <c r="Q65" i="104"/>
  <c r="P65" i="104"/>
  <c r="O65" i="104"/>
  <c r="N65" i="104"/>
  <c r="M65" i="104"/>
  <c r="L65" i="104"/>
  <c r="K65" i="104"/>
  <c r="J65" i="104"/>
  <c r="S64" i="104"/>
  <c r="D64" i="104" s="1"/>
  <c r="S63" i="104"/>
  <c r="D63" i="104"/>
  <c r="S62" i="104"/>
  <c r="D62" i="104" s="1"/>
  <c r="S61" i="104"/>
  <c r="D61" i="104" s="1"/>
  <c r="S60" i="104"/>
  <c r="D60" i="104" s="1"/>
  <c r="S59" i="104"/>
  <c r="D59" i="104"/>
  <c r="S58" i="104"/>
  <c r="D58" i="104" s="1"/>
  <c r="S57" i="104"/>
  <c r="D57" i="104" s="1"/>
  <c r="S56" i="104"/>
  <c r="D56" i="104" s="1"/>
  <c r="S55" i="104"/>
  <c r="D55" i="104" s="1"/>
  <c r="S54" i="104"/>
  <c r="D54" i="104" s="1"/>
  <c r="S53" i="104"/>
  <c r="D53" i="104" s="1"/>
  <c r="S52" i="104"/>
  <c r="D52" i="104" s="1"/>
  <c r="R65" i="104"/>
  <c r="S50" i="104"/>
  <c r="D50" i="104"/>
  <c r="S49" i="104"/>
  <c r="D49" i="104" s="1"/>
  <c r="S48" i="104"/>
  <c r="D48" i="104"/>
  <c r="S47" i="104"/>
  <c r="D47" i="104" s="1"/>
  <c r="S46" i="104"/>
  <c r="D46" i="104"/>
  <c r="S45" i="104"/>
  <c r="D45" i="104"/>
  <c r="S44" i="104"/>
  <c r="D44" i="104"/>
  <c r="S43" i="104"/>
  <c r="D43" i="104" s="1"/>
  <c r="S42" i="104"/>
  <c r="D42" i="104" s="1"/>
  <c r="R34" i="104"/>
  <c r="Q34" i="104"/>
  <c r="P34" i="104"/>
  <c r="O34" i="104"/>
  <c r="N34" i="104"/>
  <c r="M34" i="104"/>
  <c r="L34" i="104"/>
  <c r="K34" i="104"/>
  <c r="J27" i="104"/>
  <c r="A4" i="104"/>
  <c r="A1" i="104"/>
  <c r="D64" i="103"/>
  <c r="D63" i="103"/>
  <c r="D62" i="103"/>
  <c r="D61" i="103"/>
  <c r="D60" i="103"/>
  <c r="D59" i="103"/>
  <c r="D58" i="103"/>
  <c r="D57" i="103"/>
  <c r="D56" i="103"/>
  <c r="D55" i="103"/>
  <c r="D54" i="103"/>
  <c r="D53" i="103"/>
  <c r="D52" i="103"/>
  <c r="D50" i="103"/>
  <c r="D49" i="103"/>
  <c r="D48" i="103"/>
  <c r="D47" i="103"/>
  <c r="D46" i="103"/>
  <c r="D45" i="103"/>
  <c r="D44" i="103"/>
  <c r="D43" i="103"/>
  <c r="D42" i="103"/>
  <c r="A4" i="103"/>
  <c r="A1" i="103"/>
  <c r="E9" i="102"/>
  <c r="D64" i="102"/>
  <c r="D63" i="102"/>
  <c r="D62" i="102"/>
  <c r="D61" i="102"/>
  <c r="D60" i="102"/>
  <c r="D59" i="102"/>
  <c r="D58" i="102"/>
  <c r="D57" i="102"/>
  <c r="D56" i="102"/>
  <c r="D55" i="102"/>
  <c r="D54" i="102"/>
  <c r="D52" i="102"/>
  <c r="D51" i="102"/>
  <c r="D50" i="102"/>
  <c r="D49" i="102"/>
  <c r="D48" i="102"/>
  <c r="D47" i="102"/>
  <c r="D46" i="102"/>
  <c r="D45" i="102"/>
  <c r="D44" i="102"/>
  <c r="D43" i="102"/>
  <c r="D42" i="102"/>
  <c r="A4" i="102"/>
  <c r="A1" i="102"/>
  <c r="K21" i="113" l="1"/>
  <c r="K34" i="113" s="1"/>
  <c r="I34" i="113"/>
  <c r="I38" i="113" s="1"/>
  <c r="T23" i="105"/>
  <c r="I34" i="111"/>
  <c r="I38" i="111" s="1"/>
  <c r="K13" i="111"/>
  <c r="K34" i="111" s="1"/>
  <c r="I34" i="110"/>
  <c r="I38" i="110" s="1"/>
  <c r="K13" i="110"/>
  <c r="K34" i="110" s="1"/>
  <c r="I34" i="114"/>
  <c r="I38" i="114" s="1"/>
  <c r="K21" i="114"/>
  <c r="K34" i="114" s="1"/>
  <c r="K38" i="114" s="1"/>
  <c r="I34" i="112"/>
  <c r="I38" i="112" s="1"/>
  <c r="K13" i="112"/>
  <c r="K34" i="112" s="1"/>
  <c r="D23" i="103"/>
  <c r="D31" i="103"/>
  <c r="S65" i="105"/>
  <c r="D51" i="105"/>
  <c r="E66" i="105" s="1"/>
  <c r="S34" i="105"/>
  <c r="U31" i="105"/>
  <c r="D31" i="105" s="1"/>
  <c r="U23" i="105"/>
  <c r="D23" i="105" s="1"/>
  <c r="J34" i="105"/>
  <c r="J34" i="104"/>
  <c r="S34" i="104"/>
  <c r="S51" i="104"/>
  <c r="S65" i="104" s="1"/>
  <c r="T23" i="104"/>
  <c r="U23" i="104" s="1"/>
  <c r="D23" i="104" s="1"/>
  <c r="T31" i="104"/>
  <c r="U31" i="104" s="1"/>
  <c r="D31" i="104" s="1"/>
  <c r="D51" i="103"/>
  <c r="E66" i="103" s="1"/>
  <c r="D23" i="102"/>
  <c r="D31" i="102"/>
  <c r="I53" i="110" l="1"/>
  <c r="I54" i="110" s="1"/>
  <c r="D51" i="104"/>
  <c r="E66" i="104" s="1"/>
  <c r="D53" i="102"/>
  <c r="E66" i="102" s="1"/>
  <c r="C32" i="88" l="1"/>
  <c r="M5" i="88"/>
  <c r="N7" i="88"/>
  <c r="J7" i="88"/>
  <c r="G7" i="88"/>
  <c r="D7" i="88"/>
  <c r="N6" i="88"/>
  <c r="J6" i="88"/>
  <c r="G6" i="88"/>
  <c r="D6" i="88"/>
  <c r="O5" i="88"/>
  <c r="N5" i="88"/>
  <c r="J5" i="88"/>
  <c r="G5" i="88"/>
  <c r="D5" i="88"/>
  <c r="J415" i="87"/>
  <c r="J414" i="87"/>
  <c r="J413" i="87"/>
  <c r="J412" i="87"/>
  <c r="J411" i="87"/>
  <c r="J410" i="87"/>
  <c r="J409" i="87"/>
  <c r="J408" i="87"/>
  <c r="J407" i="87"/>
  <c r="J406" i="87"/>
  <c r="J405" i="87"/>
  <c r="J404" i="87"/>
  <c r="J419" i="87" s="1"/>
  <c r="J403" i="87"/>
  <c r="J402" i="87"/>
  <c r="J401" i="87"/>
  <c r="J400" i="87"/>
  <c r="J399" i="87"/>
  <c r="J398" i="87"/>
  <c r="J397" i="87"/>
  <c r="J396" i="87"/>
  <c r="J395" i="87"/>
  <c r="J394" i="87"/>
  <c r="J393" i="87"/>
  <c r="J392" i="87"/>
  <c r="J391" i="87"/>
  <c r="J390" i="87"/>
  <c r="J389" i="87"/>
  <c r="J418" i="87" s="1"/>
  <c r="J388" i="87"/>
  <c r="J387" i="87"/>
  <c r="J386" i="87"/>
  <c r="J385" i="87"/>
  <c r="J384" i="87"/>
  <c r="J383" i="87"/>
  <c r="J382" i="87"/>
  <c r="J381" i="87"/>
  <c r="J380" i="87"/>
  <c r="J379" i="87"/>
  <c r="J378" i="87"/>
  <c r="J377" i="87"/>
  <c r="J376" i="87"/>
  <c r="J375" i="87"/>
  <c r="J374" i="87"/>
  <c r="J417" i="87" s="1"/>
  <c r="J373" i="87"/>
  <c r="J372" i="87"/>
  <c r="J371" i="87"/>
  <c r="J370" i="87"/>
  <c r="J369" i="87"/>
  <c r="J368" i="87"/>
  <c r="J367" i="87"/>
  <c r="J366" i="87"/>
  <c r="J365" i="87"/>
  <c r="J364" i="87"/>
  <c r="J363" i="87"/>
  <c r="J362" i="87"/>
  <c r="J361" i="87"/>
  <c r="J360" i="87"/>
  <c r="J359" i="87"/>
  <c r="J358" i="87"/>
  <c r="J357" i="87"/>
  <c r="J356" i="87"/>
  <c r="J355" i="87"/>
  <c r="J354" i="87"/>
  <c r="J353" i="87"/>
  <c r="J352" i="87"/>
  <c r="J351" i="87"/>
  <c r="J350" i="87"/>
  <c r="J349" i="87"/>
  <c r="J348" i="87"/>
  <c r="J347" i="87"/>
  <c r="J346" i="87"/>
  <c r="J345" i="87"/>
  <c r="J344" i="87"/>
  <c r="J343" i="87"/>
  <c r="J342" i="87"/>
  <c r="J341" i="87"/>
  <c r="J340" i="87"/>
  <c r="J339" i="87"/>
  <c r="J338" i="87"/>
  <c r="J337" i="87"/>
  <c r="J336" i="87"/>
  <c r="J335" i="87"/>
  <c r="J334" i="87"/>
  <c r="J333" i="87"/>
  <c r="J332" i="87"/>
  <c r="J331" i="87"/>
  <c r="J330" i="87"/>
  <c r="J329" i="87"/>
  <c r="J328" i="87"/>
  <c r="J327" i="87"/>
  <c r="J326" i="87"/>
  <c r="J325" i="87"/>
  <c r="J324" i="87"/>
  <c r="J323" i="87"/>
  <c r="J322" i="87"/>
  <c r="J321" i="87"/>
  <c r="J320" i="87"/>
  <c r="J319" i="87"/>
  <c r="J318" i="87"/>
  <c r="J317" i="87"/>
  <c r="J316" i="87"/>
  <c r="J315" i="87"/>
  <c r="J314" i="87"/>
  <c r="J313" i="87"/>
  <c r="J312" i="87"/>
  <c r="J311" i="87"/>
  <c r="J310" i="87"/>
  <c r="J309" i="87"/>
  <c r="J308" i="87"/>
  <c r="J307" i="87"/>
  <c r="J306" i="87"/>
  <c r="J305" i="87"/>
  <c r="J304" i="87"/>
  <c r="J303" i="87"/>
  <c r="J302" i="87"/>
  <c r="J301" i="87"/>
  <c r="J300" i="87"/>
  <c r="J299" i="87"/>
  <c r="J298" i="87"/>
  <c r="J297" i="87"/>
  <c r="J296" i="87"/>
  <c r="J295" i="87"/>
  <c r="J294" i="87"/>
  <c r="J293" i="87"/>
  <c r="J292" i="87"/>
  <c r="J291" i="87"/>
  <c r="J290" i="87"/>
  <c r="J289" i="87"/>
  <c r="J288" i="87"/>
  <c r="J287" i="87"/>
  <c r="J286" i="87"/>
  <c r="J285" i="87"/>
  <c r="J284" i="87"/>
  <c r="J283" i="87"/>
  <c r="J282" i="87"/>
  <c r="J281" i="87"/>
  <c r="J280" i="87"/>
  <c r="J279" i="87"/>
  <c r="J278" i="87"/>
  <c r="J277" i="87"/>
  <c r="J276" i="87"/>
  <c r="J275" i="87"/>
  <c r="J274" i="87"/>
  <c r="J273" i="87"/>
  <c r="J272" i="87"/>
  <c r="J271" i="87"/>
  <c r="J270" i="87"/>
  <c r="J269" i="87"/>
  <c r="J268" i="87"/>
  <c r="J267" i="87"/>
  <c r="J266" i="87"/>
  <c r="J265" i="87"/>
  <c r="J264" i="87"/>
  <c r="J263" i="87"/>
  <c r="J262" i="87"/>
  <c r="J261" i="87"/>
  <c r="J260" i="87"/>
  <c r="J259" i="87"/>
  <c r="J258" i="87"/>
  <c r="J257" i="87"/>
  <c r="J256" i="87"/>
  <c r="J255" i="87"/>
  <c r="J254" i="87"/>
  <c r="J253" i="87"/>
  <c r="J252" i="87"/>
  <c r="J251" i="87"/>
  <c r="J250" i="87"/>
  <c r="J249" i="87"/>
  <c r="J248" i="87"/>
  <c r="J247" i="87"/>
  <c r="J246" i="87"/>
  <c r="J245" i="87"/>
  <c r="J244" i="87"/>
  <c r="J243" i="87"/>
  <c r="J242" i="87"/>
  <c r="J241" i="87"/>
  <c r="J240" i="87"/>
  <c r="J231" i="87"/>
  <c r="B231" i="87"/>
  <c r="J230" i="87"/>
  <c r="B230" i="87"/>
  <c r="J229" i="87"/>
  <c r="B229" i="87"/>
  <c r="J228" i="87"/>
  <c r="B228" i="87"/>
  <c r="J227" i="87"/>
  <c r="B227" i="87"/>
  <c r="J226" i="87"/>
  <c r="B226" i="87"/>
  <c r="J225" i="87"/>
  <c r="B225" i="87"/>
  <c r="J224" i="87"/>
  <c r="B224" i="87"/>
  <c r="J223" i="87"/>
  <c r="B223" i="87"/>
  <c r="J222" i="87"/>
  <c r="B222" i="87"/>
  <c r="J221" i="87"/>
  <c r="B221" i="87"/>
  <c r="J220" i="87"/>
  <c r="B220" i="87"/>
  <c r="J219" i="87"/>
  <c r="J236" i="87" s="1"/>
  <c r="B219" i="87"/>
  <c r="J218" i="87"/>
  <c r="B218" i="87"/>
  <c r="J217" i="87"/>
  <c r="B217" i="87"/>
  <c r="J216" i="87"/>
  <c r="B216" i="87"/>
  <c r="J215" i="87"/>
  <c r="B215" i="87"/>
  <c r="J214" i="87"/>
  <c r="B214" i="87"/>
  <c r="J213" i="87"/>
  <c r="B213" i="87"/>
  <c r="J212" i="87"/>
  <c r="B212" i="87"/>
  <c r="J211" i="87"/>
  <c r="B211" i="87"/>
  <c r="J210" i="87"/>
  <c r="B210" i="87"/>
  <c r="J209" i="87"/>
  <c r="B209" i="87"/>
  <c r="J208" i="87"/>
  <c r="B208" i="87"/>
  <c r="J207" i="87"/>
  <c r="B207" i="87"/>
  <c r="J206" i="87"/>
  <c r="B206" i="87"/>
  <c r="J205" i="87"/>
  <c r="B205" i="87"/>
  <c r="J204" i="87"/>
  <c r="B204" i="87"/>
  <c r="J203" i="87"/>
  <c r="J235" i="87" s="1"/>
  <c r="B203" i="87"/>
  <c r="J202" i="87"/>
  <c r="B202" i="87"/>
  <c r="J201" i="87"/>
  <c r="B201" i="87"/>
  <c r="J200" i="87"/>
  <c r="B200" i="87"/>
  <c r="J199" i="87"/>
  <c r="B199" i="87"/>
  <c r="J198" i="87"/>
  <c r="B198" i="87"/>
  <c r="J197" i="87"/>
  <c r="B197" i="87"/>
  <c r="J196" i="87"/>
  <c r="B196" i="87"/>
  <c r="J195" i="87"/>
  <c r="B195" i="87"/>
  <c r="J194" i="87"/>
  <c r="B194" i="87"/>
  <c r="J193" i="87"/>
  <c r="B193" i="87"/>
  <c r="J192" i="87"/>
  <c r="B192" i="87"/>
  <c r="J191" i="87"/>
  <c r="B191" i="87"/>
  <c r="J190" i="87"/>
  <c r="B190" i="87"/>
  <c r="J189" i="87"/>
  <c r="B189" i="87"/>
  <c r="J188" i="87"/>
  <c r="B188" i="87"/>
  <c r="J187" i="87"/>
  <c r="J234" i="87" s="1"/>
  <c r="B187" i="87"/>
  <c r="J186" i="87"/>
  <c r="B186" i="87"/>
  <c r="J185" i="87"/>
  <c r="B185" i="87"/>
  <c r="J184" i="87"/>
  <c r="B184" i="87"/>
  <c r="J183" i="87"/>
  <c r="B183" i="87"/>
  <c r="J182" i="87"/>
  <c r="B182" i="87"/>
  <c r="J181" i="87"/>
  <c r="B181" i="87"/>
  <c r="J180" i="87"/>
  <c r="B180" i="87"/>
  <c r="J179" i="87"/>
  <c r="B179" i="87"/>
  <c r="J178" i="87"/>
  <c r="B178" i="87"/>
  <c r="J177" i="87"/>
  <c r="B177" i="87"/>
  <c r="J176" i="87"/>
  <c r="B176" i="87"/>
  <c r="J175" i="87"/>
  <c r="B175" i="87"/>
  <c r="J174" i="87"/>
  <c r="B174" i="87"/>
  <c r="J173" i="87"/>
  <c r="B173" i="87"/>
  <c r="J172" i="87"/>
  <c r="B172" i="87"/>
  <c r="J171" i="87"/>
  <c r="B171" i="87"/>
  <c r="J170" i="87"/>
  <c r="B170" i="87"/>
  <c r="J169" i="87"/>
  <c r="B169" i="87"/>
  <c r="J168" i="87"/>
  <c r="B168" i="87"/>
  <c r="J167" i="87"/>
  <c r="B167" i="87"/>
  <c r="J166" i="87"/>
  <c r="B166" i="87"/>
  <c r="J165" i="87"/>
  <c r="B165" i="87"/>
  <c r="J164" i="87"/>
  <c r="B164" i="87"/>
  <c r="J163" i="87"/>
  <c r="B163" i="87"/>
  <c r="J162" i="87"/>
  <c r="B162" i="87"/>
  <c r="J161" i="87"/>
  <c r="B161" i="87"/>
  <c r="J160" i="87"/>
  <c r="B160" i="87"/>
  <c r="J159" i="87"/>
  <c r="B159" i="87"/>
  <c r="J158" i="87"/>
  <c r="B158" i="87"/>
  <c r="J157" i="87"/>
  <c r="B157" i="87"/>
  <c r="J156" i="87"/>
  <c r="B156" i="87"/>
  <c r="J155" i="87"/>
  <c r="B155" i="87"/>
  <c r="J154" i="87"/>
  <c r="B154" i="87"/>
  <c r="J153" i="87"/>
  <c r="B153" i="87"/>
  <c r="J152" i="87"/>
  <c r="B152" i="87"/>
  <c r="J151" i="87"/>
  <c r="B151" i="87"/>
  <c r="J150" i="87"/>
  <c r="B150" i="87"/>
  <c r="J149" i="87"/>
  <c r="B149" i="87"/>
  <c r="J148" i="87"/>
  <c r="B148" i="87"/>
  <c r="J147" i="87"/>
  <c r="B147" i="87"/>
  <c r="J146" i="87"/>
  <c r="B146" i="87"/>
  <c r="J145" i="87"/>
  <c r="B145" i="87"/>
  <c r="J144" i="87"/>
  <c r="B144" i="87"/>
  <c r="J143" i="87"/>
  <c r="B143" i="87"/>
  <c r="J142" i="87"/>
  <c r="B142" i="87"/>
  <c r="J141" i="87"/>
  <c r="B141" i="87"/>
  <c r="J140" i="87"/>
  <c r="B140" i="87"/>
  <c r="J139" i="87"/>
  <c r="B139" i="87"/>
  <c r="J138" i="87"/>
  <c r="B138" i="87"/>
  <c r="J137" i="87"/>
  <c r="B137" i="87"/>
  <c r="J136" i="87"/>
  <c r="B136" i="87"/>
  <c r="J135" i="87"/>
  <c r="B135" i="87"/>
  <c r="J134" i="87"/>
  <c r="B134" i="87"/>
  <c r="J133" i="87"/>
  <c r="B133" i="87"/>
  <c r="J132" i="87"/>
  <c r="B132" i="87"/>
  <c r="J131" i="87"/>
  <c r="B131" i="87"/>
  <c r="J130" i="87"/>
  <c r="B130" i="87"/>
  <c r="J129" i="87"/>
  <c r="B129" i="87"/>
  <c r="J128" i="87"/>
  <c r="B128" i="87"/>
  <c r="J127" i="87"/>
  <c r="B127" i="87"/>
  <c r="J126" i="87"/>
  <c r="B126" i="87"/>
  <c r="J125" i="87"/>
  <c r="B125" i="87"/>
  <c r="J124" i="87"/>
  <c r="B124" i="87"/>
  <c r="J123" i="87"/>
  <c r="B123" i="87"/>
  <c r="J122" i="87"/>
  <c r="B122" i="87"/>
  <c r="J121" i="87"/>
  <c r="B121" i="87"/>
  <c r="J120" i="87"/>
  <c r="B120" i="87"/>
  <c r="J119" i="87"/>
  <c r="B119" i="87"/>
  <c r="J118" i="87"/>
  <c r="B118" i="87"/>
  <c r="J117" i="87"/>
  <c r="B117" i="87"/>
  <c r="J116" i="87"/>
  <c r="B116" i="87"/>
  <c r="J115" i="87"/>
  <c r="B115" i="87"/>
  <c r="J114" i="87"/>
  <c r="B114" i="87"/>
  <c r="J113" i="87"/>
  <c r="B113" i="87"/>
  <c r="J112" i="87"/>
  <c r="B112" i="87"/>
  <c r="J111" i="87"/>
  <c r="B111" i="87"/>
  <c r="J110" i="87"/>
  <c r="B110" i="87"/>
  <c r="J109" i="87"/>
  <c r="B109" i="87"/>
  <c r="J108" i="87"/>
  <c r="B108" i="87"/>
  <c r="J107" i="87"/>
  <c r="B107" i="87"/>
  <c r="J106" i="87"/>
  <c r="B106" i="87"/>
  <c r="J105" i="87"/>
  <c r="B105" i="87"/>
  <c r="J104" i="87"/>
  <c r="B104" i="87"/>
  <c r="J103" i="87"/>
  <c r="B103" i="87"/>
  <c r="J102" i="87"/>
  <c r="B102" i="87"/>
  <c r="J101" i="87"/>
  <c r="B101" i="87"/>
  <c r="J100" i="87"/>
  <c r="B100" i="87"/>
  <c r="J99" i="87"/>
  <c r="B99" i="87"/>
  <c r="J98" i="87"/>
  <c r="B98" i="87"/>
  <c r="J97" i="87"/>
  <c r="B97" i="87"/>
  <c r="J96" i="87"/>
  <c r="B96" i="87"/>
  <c r="J95" i="87"/>
  <c r="B95" i="87"/>
  <c r="J94" i="87"/>
  <c r="B94" i="87"/>
  <c r="J93" i="87"/>
  <c r="B93" i="87"/>
  <c r="J92" i="87"/>
  <c r="B92" i="87"/>
  <c r="J91" i="87"/>
  <c r="B91" i="87"/>
  <c r="J90" i="87"/>
  <c r="B90" i="87"/>
  <c r="J89" i="87"/>
  <c r="B89" i="87"/>
  <c r="J88" i="87"/>
  <c r="B88" i="87"/>
  <c r="J87" i="87"/>
  <c r="B87" i="87"/>
  <c r="J86" i="87"/>
  <c r="B86" i="87"/>
  <c r="J85" i="87"/>
  <c r="B85" i="87"/>
  <c r="J84" i="87"/>
  <c r="B84" i="87"/>
  <c r="J83" i="87"/>
  <c r="B83" i="87"/>
  <c r="J82" i="87"/>
  <c r="B82" i="87"/>
  <c r="J81" i="87"/>
  <c r="B81" i="87"/>
  <c r="J80" i="87"/>
  <c r="B80" i="87"/>
  <c r="J79" i="87"/>
  <c r="B79" i="87"/>
  <c r="J78" i="87"/>
  <c r="B78" i="87"/>
  <c r="J77" i="87"/>
  <c r="B77" i="87"/>
  <c r="J76" i="87"/>
  <c r="B76" i="87"/>
  <c r="J75" i="87"/>
  <c r="B75" i="87"/>
  <c r="J74" i="87"/>
  <c r="B74" i="87"/>
  <c r="J73" i="87"/>
  <c r="B73" i="87"/>
  <c r="J72" i="87"/>
  <c r="B72" i="87"/>
  <c r="J71" i="87"/>
  <c r="B71" i="87"/>
  <c r="J70" i="87"/>
  <c r="B70" i="87"/>
  <c r="J69" i="87"/>
  <c r="B69" i="87"/>
  <c r="J68" i="87"/>
  <c r="B68" i="87"/>
  <c r="J67" i="87"/>
  <c r="B67" i="87"/>
  <c r="J66" i="87"/>
  <c r="B66" i="87"/>
  <c r="J65" i="87"/>
  <c r="B65" i="87"/>
  <c r="J64" i="87"/>
  <c r="B64" i="87"/>
  <c r="J63" i="87"/>
  <c r="B63" i="87"/>
  <c r="J62" i="87"/>
  <c r="B62" i="87"/>
  <c r="J61" i="87"/>
  <c r="B61" i="87"/>
  <c r="J60" i="87"/>
  <c r="B60" i="87"/>
  <c r="J59" i="87"/>
  <c r="B59" i="87"/>
  <c r="J58" i="87"/>
  <c r="B58" i="87"/>
  <c r="J57" i="87"/>
  <c r="B57" i="87"/>
  <c r="J56" i="87"/>
  <c r="B56" i="87"/>
  <c r="J55" i="87"/>
  <c r="B55" i="87"/>
  <c r="J54" i="87"/>
  <c r="B54" i="87"/>
  <c r="J53" i="87"/>
  <c r="B53" i="87"/>
  <c r="J52" i="87"/>
  <c r="B52" i="87"/>
  <c r="J51" i="87"/>
  <c r="B51" i="87"/>
  <c r="J50" i="87"/>
  <c r="B50" i="87"/>
  <c r="J49" i="87"/>
  <c r="B49" i="87"/>
  <c r="J48" i="87"/>
  <c r="B48" i="87"/>
  <c r="J47" i="87"/>
  <c r="B47" i="87"/>
  <c r="J46" i="87"/>
  <c r="B46" i="87"/>
  <c r="J45" i="87"/>
  <c r="B45" i="87"/>
  <c r="J44" i="87"/>
  <c r="B44" i="87"/>
  <c r="M35" i="96" l="1"/>
  <c r="N35" i="96"/>
  <c r="P5" i="88"/>
  <c r="J35" i="87" l="1"/>
  <c r="J3" i="87"/>
  <c r="J4" i="87"/>
  <c r="J5" i="87"/>
  <c r="J6" i="87"/>
  <c r="J7" i="87"/>
  <c r="J8" i="87"/>
  <c r="J9" i="87"/>
  <c r="J10" i="87"/>
  <c r="J11" i="87"/>
  <c r="J12" i="87"/>
  <c r="J13" i="87"/>
  <c r="J14" i="87"/>
  <c r="J15" i="87"/>
  <c r="J16" i="87"/>
  <c r="J17" i="87"/>
  <c r="J18" i="87"/>
  <c r="J19" i="87"/>
  <c r="J20" i="87"/>
  <c r="J21" i="87"/>
  <c r="J22" i="87"/>
  <c r="J23" i="87"/>
  <c r="J24" i="87"/>
  <c r="J25" i="87"/>
  <c r="J26" i="87"/>
  <c r="J27" i="87"/>
  <c r="J28" i="87"/>
  <c r="J29" i="87"/>
  <c r="J30" i="87"/>
  <c r="J31" i="87"/>
  <c r="J32" i="87"/>
  <c r="J33" i="87"/>
  <c r="J34" i="87"/>
  <c r="J2" i="87"/>
  <c r="B14" i="88" s="1"/>
  <c r="J40" i="87" l="1"/>
  <c r="T14" i="88"/>
  <c r="L16" i="88"/>
  <c r="L15" i="88"/>
  <c r="E15" i="88"/>
  <c r="E16" i="88"/>
  <c r="E14" i="88"/>
  <c r="F16" i="88"/>
  <c r="F15" i="88"/>
  <c r="F14" i="88"/>
  <c r="J38" i="87"/>
  <c r="J39" i="87"/>
  <c r="K23" i="88"/>
  <c r="H23" i="88"/>
  <c r="E23" i="88"/>
  <c r="B23" i="88"/>
  <c r="I23" i="88"/>
  <c r="C23" i="88"/>
  <c r="H36" i="111" s="1"/>
  <c r="M32" i="88"/>
  <c r="K36" i="111" l="1"/>
  <c r="K38" i="111" s="1"/>
  <c r="H38" i="111"/>
  <c r="D36" i="112"/>
  <c r="G35" i="97"/>
  <c r="N35" i="98"/>
  <c r="H36" i="113"/>
  <c r="M23" i="88"/>
  <c r="J23" i="88"/>
  <c r="N23" i="88"/>
  <c r="D23" i="88"/>
  <c r="J32" i="88"/>
  <c r="O32" i="88"/>
  <c r="M35" i="60" s="1"/>
  <c r="D32" i="88"/>
  <c r="G36" i="112" l="1"/>
  <c r="G38" i="112" s="1"/>
  <c r="G53" i="110" s="1"/>
  <c r="D38" i="112"/>
  <c r="D53" i="110" s="1"/>
  <c r="K36" i="113"/>
  <c r="K38" i="113" s="1"/>
  <c r="H38" i="113"/>
  <c r="D14" i="50"/>
  <c r="E4" i="14" l="1"/>
  <c r="C1" i="14"/>
  <c r="F12" i="4"/>
  <c r="F11" i="4"/>
  <c r="H45" i="1"/>
  <c r="G20" i="99" l="1"/>
  <c r="T20" i="105" s="1"/>
  <c r="Q11" i="99"/>
  <c r="G11" i="99"/>
  <c r="T11" i="105" s="1"/>
  <c r="U11" i="105" s="1"/>
  <c r="D11" i="105" s="1"/>
  <c r="N31" i="99"/>
  <c r="N30" i="99"/>
  <c r="N29" i="99"/>
  <c r="N28" i="99"/>
  <c r="N27" i="99"/>
  <c r="N26" i="99"/>
  <c r="N25" i="99"/>
  <c r="N24" i="99"/>
  <c r="N23" i="99"/>
  <c r="N22" i="99"/>
  <c r="N21" i="99"/>
  <c r="N19" i="99"/>
  <c r="N18" i="99"/>
  <c r="N17" i="99"/>
  <c r="N16" i="99"/>
  <c r="N15" i="99"/>
  <c r="N14" i="99"/>
  <c r="N13" i="99"/>
  <c r="N12" i="99"/>
  <c r="T11" i="99"/>
  <c r="A1" i="99"/>
  <c r="Q31" i="99"/>
  <c r="G31" i="99"/>
  <c r="Q30" i="99"/>
  <c r="T30" i="99" s="1"/>
  <c r="G30" i="99"/>
  <c r="Q29" i="99"/>
  <c r="T29" i="99" s="1"/>
  <c r="G29" i="99"/>
  <c r="T30" i="105" s="1"/>
  <c r="U30" i="105" s="1"/>
  <c r="D30" i="105" s="1"/>
  <c r="Q28" i="99"/>
  <c r="T28" i="99" s="1"/>
  <c r="G28" i="99"/>
  <c r="Q27" i="99"/>
  <c r="T27" i="99" s="1"/>
  <c r="G27" i="99"/>
  <c r="T28" i="105" s="1"/>
  <c r="U28" i="105" s="1"/>
  <c r="D28" i="105" s="1"/>
  <c r="Q26" i="99"/>
  <c r="G26" i="99"/>
  <c r="T27" i="105" s="1"/>
  <c r="U27" i="105" s="1"/>
  <c r="D27" i="105" s="1"/>
  <c r="Q25" i="99"/>
  <c r="T25" i="99" s="1"/>
  <c r="G25" i="99"/>
  <c r="Q24" i="99"/>
  <c r="T24" i="99" s="1"/>
  <c r="G24" i="99"/>
  <c r="T25" i="105" s="1"/>
  <c r="U25" i="105" s="1"/>
  <c r="D25" i="105" s="1"/>
  <c r="Q23" i="99"/>
  <c r="G23" i="99"/>
  <c r="T24" i="105" s="1"/>
  <c r="U24" i="105" s="1"/>
  <c r="D24" i="105" s="1"/>
  <c r="Q22" i="99"/>
  <c r="T22" i="99" s="1"/>
  <c r="G22" i="99"/>
  <c r="Q21" i="99"/>
  <c r="G21" i="99"/>
  <c r="T21" i="105" s="1"/>
  <c r="U21" i="105" s="1"/>
  <c r="D21" i="105" s="1"/>
  <c r="Q20" i="99"/>
  <c r="Q19" i="99"/>
  <c r="G19" i="99"/>
  <c r="T19" i="105" s="1"/>
  <c r="U19" i="105" s="1"/>
  <c r="D19" i="105" s="1"/>
  <c r="Q18" i="99"/>
  <c r="T18" i="99" s="1"/>
  <c r="G18" i="99"/>
  <c r="T18" i="105" s="1"/>
  <c r="U18" i="105" s="1"/>
  <c r="D18" i="105" s="1"/>
  <c r="Q17" i="99"/>
  <c r="G17" i="99"/>
  <c r="T17" i="105" s="1"/>
  <c r="U17" i="105" s="1"/>
  <c r="D17" i="105" s="1"/>
  <c r="Q16" i="99"/>
  <c r="T16" i="99" s="1"/>
  <c r="G16" i="99"/>
  <c r="Q15" i="99"/>
  <c r="T15" i="99" s="1"/>
  <c r="G15" i="99"/>
  <c r="T15" i="105" s="1"/>
  <c r="U15" i="105" s="1"/>
  <c r="D15" i="105" s="1"/>
  <c r="Q14" i="99"/>
  <c r="G14" i="99"/>
  <c r="T14" i="105" s="1"/>
  <c r="U14" i="105" s="1"/>
  <c r="D14" i="105" s="1"/>
  <c r="Q13" i="99"/>
  <c r="G13" i="99"/>
  <c r="T13" i="105" s="1"/>
  <c r="U13" i="105" s="1"/>
  <c r="D13" i="105" s="1"/>
  <c r="Q12" i="99"/>
  <c r="T12" i="99" s="1"/>
  <c r="G12" i="99"/>
  <c r="M12" i="99" s="1"/>
  <c r="R20" i="99"/>
  <c r="R33" i="99" s="1"/>
  <c r="O35" i="99"/>
  <c r="S33" i="99"/>
  <c r="T31" i="99"/>
  <c r="M29" i="99"/>
  <c r="M27" i="99"/>
  <c r="T26" i="99"/>
  <c r="O26" i="99"/>
  <c r="M26" i="99"/>
  <c r="T23" i="99"/>
  <c r="O23" i="99"/>
  <c r="T21" i="99"/>
  <c r="O20" i="99"/>
  <c r="T19" i="99"/>
  <c r="M19" i="99"/>
  <c r="M18" i="99"/>
  <c r="T17" i="99"/>
  <c r="M17" i="99"/>
  <c r="M15" i="99"/>
  <c r="T14" i="99"/>
  <c r="O14" i="99"/>
  <c r="T13" i="99"/>
  <c r="A12" i="99"/>
  <c r="A13" i="99" s="1"/>
  <c r="A14" i="99" s="1"/>
  <c r="A15" i="99" s="1"/>
  <c r="A16" i="99" s="1"/>
  <c r="A17" i="99" s="1"/>
  <c r="A18" i="99" s="1"/>
  <c r="A19" i="99" s="1"/>
  <c r="A20" i="99" s="1"/>
  <c r="A21" i="99" s="1"/>
  <c r="A22" i="99" s="1"/>
  <c r="A23" i="99" s="1"/>
  <c r="A24" i="99" s="1"/>
  <c r="A25" i="99" s="1"/>
  <c r="A26" i="99" s="1"/>
  <c r="A27" i="99" s="1"/>
  <c r="A28" i="99" s="1"/>
  <c r="A29" i="99" s="1"/>
  <c r="N31" i="98"/>
  <c r="N30" i="98"/>
  <c r="O30" i="98" s="1"/>
  <c r="N29" i="98"/>
  <c r="N28" i="98"/>
  <c r="N27" i="98"/>
  <c r="N26" i="98"/>
  <c r="N25" i="98"/>
  <c r="N24" i="98"/>
  <c r="N23" i="98"/>
  <c r="N21" i="98"/>
  <c r="N19" i="98"/>
  <c r="O19" i="98" s="1"/>
  <c r="N18" i="98"/>
  <c r="N17" i="98"/>
  <c r="N16" i="98"/>
  <c r="N15" i="98"/>
  <c r="N14" i="98"/>
  <c r="N13" i="98"/>
  <c r="N12" i="98"/>
  <c r="Q31" i="98"/>
  <c r="T31" i="98" s="1"/>
  <c r="G31" i="98"/>
  <c r="Q30" i="98"/>
  <c r="T30" i="98" s="1"/>
  <c r="G30" i="98"/>
  <c r="T32" i="104" s="1"/>
  <c r="U32" i="104" s="1"/>
  <c r="D32" i="104" s="1"/>
  <c r="Q29" i="98"/>
  <c r="G29" i="98"/>
  <c r="T30" i="104" s="1"/>
  <c r="U30" i="104" s="1"/>
  <c r="D30" i="104" s="1"/>
  <c r="Q28" i="98"/>
  <c r="T28" i="98" s="1"/>
  <c r="G28" i="98"/>
  <c r="Q27" i="98"/>
  <c r="T27" i="98" s="1"/>
  <c r="G27" i="98"/>
  <c r="T28" i="104" s="1"/>
  <c r="U28" i="104" s="1"/>
  <c r="D28" i="104" s="1"/>
  <c r="Q26" i="98"/>
  <c r="G26" i="98"/>
  <c r="T27" i="104" s="1"/>
  <c r="U27" i="104" s="1"/>
  <c r="D27" i="104" s="1"/>
  <c r="Q25" i="98"/>
  <c r="T25" i="98" s="1"/>
  <c r="G25" i="98"/>
  <c r="T26" i="104" s="1"/>
  <c r="U26" i="104" s="1"/>
  <c r="D26" i="104" s="1"/>
  <c r="Q24" i="98"/>
  <c r="G24" i="98"/>
  <c r="T25" i="104" s="1"/>
  <c r="U25" i="104" s="1"/>
  <c r="D25" i="104" s="1"/>
  <c r="Q23" i="98"/>
  <c r="G23" i="98"/>
  <c r="T24" i="104" s="1"/>
  <c r="U24" i="104" s="1"/>
  <c r="D24" i="104" s="1"/>
  <c r="Q22" i="98"/>
  <c r="G22" i="98"/>
  <c r="T22" i="104" s="1"/>
  <c r="U22" i="104" s="1"/>
  <c r="D22" i="104" s="1"/>
  <c r="Q21" i="98"/>
  <c r="G21" i="98"/>
  <c r="Q20" i="98"/>
  <c r="G20" i="98"/>
  <c r="Q19" i="98"/>
  <c r="T19" i="98" s="1"/>
  <c r="G19" i="98"/>
  <c r="T19" i="104" s="1"/>
  <c r="U19" i="104" s="1"/>
  <c r="D19" i="104" s="1"/>
  <c r="Q18" i="98"/>
  <c r="T18" i="98" s="1"/>
  <c r="G18" i="98"/>
  <c r="T18" i="104" s="1"/>
  <c r="U18" i="104" s="1"/>
  <c r="D18" i="104" s="1"/>
  <c r="Q17" i="98"/>
  <c r="T17" i="98" s="1"/>
  <c r="G17" i="98"/>
  <c r="T17" i="104" s="1"/>
  <c r="U17" i="104" s="1"/>
  <c r="D17" i="104" s="1"/>
  <c r="Q16" i="98"/>
  <c r="G16" i="98"/>
  <c r="T16" i="104" s="1"/>
  <c r="U16" i="104" s="1"/>
  <c r="D16" i="104" s="1"/>
  <c r="Q15" i="98"/>
  <c r="T15" i="98" s="1"/>
  <c r="G15" i="98"/>
  <c r="Q14" i="98"/>
  <c r="T14" i="98" s="1"/>
  <c r="G14" i="98"/>
  <c r="T14" i="104" s="1"/>
  <c r="U14" i="104" s="1"/>
  <c r="D14" i="104" s="1"/>
  <c r="Q13" i="98"/>
  <c r="G13" i="98"/>
  <c r="T13" i="104" s="1"/>
  <c r="U13" i="104" s="1"/>
  <c r="D13" i="104" s="1"/>
  <c r="Q12" i="98"/>
  <c r="T12" i="98" s="1"/>
  <c r="G12" i="98"/>
  <c r="Q11" i="98"/>
  <c r="T11" i="98" s="1"/>
  <c r="G11" i="98"/>
  <c r="R22" i="98"/>
  <c r="R20" i="98"/>
  <c r="O35" i="98"/>
  <c r="S33" i="98"/>
  <c r="M30" i="98"/>
  <c r="T29" i="98"/>
  <c r="O27" i="98"/>
  <c r="M27" i="98"/>
  <c r="T26" i="98"/>
  <c r="T24" i="98"/>
  <c r="M24" i="98"/>
  <c r="T23" i="98"/>
  <c r="T21" i="98"/>
  <c r="M17" i="98"/>
  <c r="T16" i="98"/>
  <c r="M16" i="98"/>
  <c r="T13" i="98"/>
  <c r="A12" i="98"/>
  <c r="A13" i="98" s="1"/>
  <c r="A14" i="98" s="1"/>
  <c r="A15" i="98" s="1"/>
  <c r="A16" i="98" s="1"/>
  <c r="A17" i="98" s="1"/>
  <c r="A18" i="98" s="1"/>
  <c r="A19" i="98" s="1"/>
  <c r="A20" i="98" s="1"/>
  <c r="A21" i="98" s="1"/>
  <c r="A22" i="98" s="1"/>
  <c r="A23" i="98" s="1"/>
  <c r="A24" i="98" s="1"/>
  <c r="A25" i="98" s="1"/>
  <c r="A26" i="98" s="1"/>
  <c r="A27" i="98" s="1"/>
  <c r="A28" i="98" s="1"/>
  <c r="A29" i="98" s="1"/>
  <c r="A1" i="98"/>
  <c r="N31" i="97"/>
  <c r="N30" i="97"/>
  <c r="N29" i="97"/>
  <c r="N28" i="97"/>
  <c r="N27" i="97"/>
  <c r="N26" i="97"/>
  <c r="N25" i="97"/>
  <c r="N24" i="97"/>
  <c r="N23" i="97"/>
  <c r="N21" i="97"/>
  <c r="N19" i="97"/>
  <c r="N18" i="97"/>
  <c r="N17" i="97"/>
  <c r="N16" i="97"/>
  <c r="N15" i="97"/>
  <c r="N14" i="97"/>
  <c r="N13" i="97"/>
  <c r="G22" i="97"/>
  <c r="M22" i="97" s="1"/>
  <c r="G20" i="97"/>
  <c r="G12" i="97"/>
  <c r="T12" i="103" s="1"/>
  <c r="Q29" i="97"/>
  <c r="R22" i="97"/>
  <c r="R20" i="97"/>
  <c r="R12" i="97"/>
  <c r="Q31" i="97"/>
  <c r="G31" i="97"/>
  <c r="Q30" i="97"/>
  <c r="G30" i="97"/>
  <c r="G29" i="97"/>
  <c r="Q28" i="97"/>
  <c r="G28" i="97"/>
  <c r="Q27" i="97"/>
  <c r="G27" i="97"/>
  <c r="T28" i="103" s="1"/>
  <c r="U28" i="103" s="1"/>
  <c r="Q26" i="97"/>
  <c r="T26" i="97" s="1"/>
  <c r="G26" i="97"/>
  <c r="O26" i="97" s="1"/>
  <c r="Q25" i="97"/>
  <c r="G25" i="97"/>
  <c r="T26" i="103" s="1"/>
  <c r="U26" i="103" s="1"/>
  <c r="Q24" i="97"/>
  <c r="T24" i="97" s="1"/>
  <c r="G24" i="97"/>
  <c r="Q23" i="97"/>
  <c r="T23" i="97" s="1"/>
  <c r="G23" i="97"/>
  <c r="Q22" i="97"/>
  <c r="Q21" i="97"/>
  <c r="T21" i="97" s="1"/>
  <c r="G21" i="97"/>
  <c r="Q20" i="97"/>
  <c r="Q19" i="97"/>
  <c r="T19" i="97" s="1"/>
  <c r="G19" i="97"/>
  <c r="Q18" i="97"/>
  <c r="G18" i="97"/>
  <c r="Q17" i="97"/>
  <c r="T17" i="97" s="1"/>
  <c r="G17" i="97"/>
  <c r="T17" i="103" s="1"/>
  <c r="U17" i="103" s="1"/>
  <c r="Q16" i="97"/>
  <c r="T16" i="97" s="1"/>
  <c r="G16" i="97"/>
  <c r="Q15" i="97"/>
  <c r="G15" i="97"/>
  <c r="T15" i="103" s="1"/>
  <c r="U15" i="103" s="1"/>
  <c r="Q14" i="97"/>
  <c r="T14" i="97" s="1"/>
  <c r="G14" i="97"/>
  <c r="T14" i="103" s="1"/>
  <c r="U14" i="103" s="1"/>
  <c r="Q13" i="97"/>
  <c r="T13" i="97" s="1"/>
  <c r="G13" i="97"/>
  <c r="Q12" i="97"/>
  <c r="Q11" i="97"/>
  <c r="G11" i="97"/>
  <c r="S33" i="97"/>
  <c r="T31" i="97"/>
  <c r="M31" i="97"/>
  <c r="T30" i="97"/>
  <c r="T29" i="97"/>
  <c r="M29" i="97"/>
  <c r="T28" i="97"/>
  <c r="M28" i="97"/>
  <c r="T27" i="97"/>
  <c r="T25" i="97"/>
  <c r="M25" i="97"/>
  <c r="T18" i="97"/>
  <c r="M18" i="97"/>
  <c r="T15" i="97"/>
  <c r="O15" i="97"/>
  <c r="A12" i="97"/>
  <c r="A13" i="97" s="1"/>
  <c r="A14" i="97" s="1"/>
  <c r="A15" i="97" s="1"/>
  <c r="A16" i="97" s="1"/>
  <c r="A17" i="97" s="1"/>
  <c r="A18" i="97" s="1"/>
  <c r="A19" i="97" s="1"/>
  <c r="A20" i="97" s="1"/>
  <c r="A21" i="97" s="1"/>
  <c r="A22" i="97" s="1"/>
  <c r="A23" i="97" s="1"/>
  <c r="A24" i="97" s="1"/>
  <c r="A25" i="97" s="1"/>
  <c r="A26" i="97" s="1"/>
  <c r="A27" i="97" s="1"/>
  <c r="A28" i="97" s="1"/>
  <c r="A29" i="97" s="1"/>
  <c r="O11" i="97"/>
  <c r="A1" i="97"/>
  <c r="N31" i="96"/>
  <c r="N30" i="96"/>
  <c r="N29" i="96"/>
  <c r="O29" i="96" s="1"/>
  <c r="N28" i="96"/>
  <c r="N27" i="96"/>
  <c r="N26" i="96"/>
  <c r="N25" i="96"/>
  <c r="N24" i="96"/>
  <c r="N23" i="96"/>
  <c r="N21" i="96"/>
  <c r="N19" i="96"/>
  <c r="N18" i="96"/>
  <c r="N17" i="96"/>
  <c r="N16" i="96"/>
  <c r="N15" i="96"/>
  <c r="N14" i="96"/>
  <c r="N13" i="96"/>
  <c r="G22" i="96"/>
  <c r="T22" i="102" s="1"/>
  <c r="U22" i="102" s="1"/>
  <c r="G20" i="96"/>
  <c r="G12" i="96"/>
  <c r="T12" i="102" s="1"/>
  <c r="G31" i="96"/>
  <c r="G30" i="96"/>
  <c r="G29" i="96"/>
  <c r="G28" i="96"/>
  <c r="G27" i="96"/>
  <c r="G26" i="96"/>
  <c r="G25" i="96"/>
  <c r="G24" i="96"/>
  <c r="G23" i="96"/>
  <c r="G21" i="96"/>
  <c r="G19" i="96"/>
  <c r="T19" i="102" s="1"/>
  <c r="U19" i="102" s="1"/>
  <c r="G18" i="96"/>
  <c r="T18" i="102" s="1"/>
  <c r="U18" i="102" s="1"/>
  <c r="G17" i="96"/>
  <c r="G16" i="96"/>
  <c r="G15" i="96"/>
  <c r="T15" i="102" s="1"/>
  <c r="U15" i="102" s="1"/>
  <c r="G14" i="96"/>
  <c r="T14" i="102" s="1"/>
  <c r="U14" i="102" s="1"/>
  <c r="G13" i="96"/>
  <c r="G11" i="96"/>
  <c r="S33" i="96"/>
  <c r="R22" i="96"/>
  <c r="R20" i="96"/>
  <c r="R12" i="96"/>
  <c r="O35" i="96"/>
  <c r="Q31" i="96"/>
  <c r="T31" i="96" s="1"/>
  <c r="Q30" i="96"/>
  <c r="T30" i="96" s="1"/>
  <c r="Q29" i="96"/>
  <c r="T29" i="96" s="1"/>
  <c r="Q28" i="96"/>
  <c r="T28" i="96" s="1"/>
  <c r="Q27" i="96"/>
  <c r="T27" i="96" s="1"/>
  <c r="Q26" i="96"/>
  <c r="T26" i="96" s="1"/>
  <c r="Q25" i="96"/>
  <c r="T25" i="96" s="1"/>
  <c r="Q24" i="96"/>
  <c r="T24" i="96" s="1"/>
  <c r="Q23" i="96"/>
  <c r="T23" i="96" s="1"/>
  <c r="Q22" i="96"/>
  <c r="Q21" i="96"/>
  <c r="T21" i="96" s="1"/>
  <c r="Q20" i="96"/>
  <c r="Q19" i="96"/>
  <c r="T19" i="96" s="1"/>
  <c r="Q17" i="96"/>
  <c r="T17" i="96" s="1"/>
  <c r="Q18" i="96"/>
  <c r="T18" i="96" s="1"/>
  <c r="Q16" i="96"/>
  <c r="T16" i="96" s="1"/>
  <c r="Q15" i="96"/>
  <c r="T15" i="96" s="1"/>
  <c r="Q14" i="96"/>
  <c r="T14" i="96" s="1"/>
  <c r="Q13" i="96"/>
  <c r="T13" i="96" s="1"/>
  <c r="Q12" i="96"/>
  <c r="Q11" i="96"/>
  <c r="M28" i="96"/>
  <c r="M27" i="96"/>
  <c r="M23" i="96"/>
  <c r="O17" i="96"/>
  <c r="M17" i="96"/>
  <c r="M16" i="96"/>
  <c r="A13" i="96"/>
  <c r="A14" i="96" s="1"/>
  <c r="A15" i="96" s="1"/>
  <c r="A16" i="96" s="1"/>
  <c r="A17" i="96" s="1"/>
  <c r="A18" i="96" s="1"/>
  <c r="A19" i="96" s="1"/>
  <c r="A20" i="96" s="1"/>
  <c r="A21" i="96" s="1"/>
  <c r="A22" i="96" s="1"/>
  <c r="A23" i="96" s="1"/>
  <c r="A24" i="96" s="1"/>
  <c r="A25" i="96" s="1"/>
  <c r="A26" i="96" s="1"/>
  <c r="A27" i="96" s="1"/>
  <c r="A28" i="96" s="1"/>
  <c r="A29" i="96" s="1"/>
  <c r="A12" i="96"/>
  <c r="O11" i="96"/>
  <c r="A1" i="96"/>
  <c r="G22" i="60"/>
  <c r="G21" i="60"/>
  <c r="G20" i="60"/>
  <c r="G12" i="60"/>
  <c r="F39" i="95"/>
  <c r="G39" i="95" s="1"/>
  <c r="D39" i="95"/>
  <c r="T25" i="102" l="1"/>
  <c r="U25" i="102" s="1"/>
  <c r="D25" i="102" s="1"/>
  <c r="T26" i="102"/>
  <c r="U26" i="102" s="1"/>
  <c r="D26" i="102" s="1"/>
  <c r="T33" i="103"/>
  <c r="U33" i="103" s="1"/>
  <c r="D33" i="103" s="1"/>
  <c r="D24" i="103"/>
  <c r="T24" i="103"/>
  <c r="U24" i="103" s="1"/>
  <c r="O31" i="97"/>
  <c r="T29" i="102"/>
  <c r="U29" i="102" s="1"/>
  <c r="D29" i="102" s="1"/>
  <c r="T11" i="103"/>
  <c r="U11" i="103" s="1"/>
  <c r="D11" i="103" s="1"/>
  <c r="T19" i="103"/>
  <c r="U19" i="103" s="1"/>
  <c r="D19" i="103" s="1"/>
  <c r="T25" i="103"/>
  <c r="U25" i="103" s="1"/>
  <c r="D25" i="103" s="1"/>
  <c r="T29" i="103"/>
  <c r="U29" i="103" s="1"/>
  <c r="D29" i="103" s="1"/>
  <c r="O17" i="99"/>
  <c r="T13" i="103"/>
  <c r="U13" i="103" s="1"/>
  <c r="D13" i="103" s="1"/>
  <c r="D27" i="103"/>
  <c r="T27" i="103"/>
  <c r="U27" i="103" s="1"/>
  <c r="T16" i="102"/>
  <c r="U16" i="102" s="1"/>
  <c r="D16" i="102" s="1"/>
  <c r="T27" i="102"/>
  <c r="U27" i="102" s="1"/>
  <c r="D27" i="102" s="1"/>
  <c r="O27" i="97"/>
  <c r="D18" i="103"/>
  <c r="T18" i="103"/>
  <c r="U18" i="103" s="1"/>
  <c r="T28" i="102"/>
  <c r="U28" i="102" s="1"/>
  <c r="D28" i="102" s="1"/>
  <c r="O29" i="99"/>
  <c r="T30" i="102"/>
  <c r="U30" i="102" s="1"/>
  <c r="D30" i="102" s="1"/>
  <c r="M25" i="96"/>
  <c r="T11" i="102"/>
  <c r="U11" i="102" s="1"/>
  <c r="D11" i="102" s="1"/>
  <c r="T32" i="102"/>
  <c r="U32" i="102" s="1"/>
  <c r="D32" i="102" s="1"/>
  <c r="M12" i="97"/>
  <c r="T16" i="103"/>
  <c r="U16" i="103" s="1"/>
  <c r="D16" i="103" s="1"/>
  <c r="D30" i="103"/>
  <c r="T30" i="103"/>
  <c r="U30" i="103" s="1"/>
  <c r="O13" i="99"/>
  <c r="T17" i="102"/>
  <c r="U17" i="102" s="1"/>
  <c r="D17" i="102" s="1"/>
  <c r="M24" i="96"/>
  <c r="M12" i="96"/>
  <c r="O25" i="96"/>
  <c r="T13" i="102"/>
  <c r="U13" i="102" s="1"/>
  <c r="D13" i="102" s="1"/>
  <c r="T24" i="102"/>
  <c r="U24" i="102" s="1"/>
  <c r="D24" i="102" s="1"/>
  <c r="T33" i="102"/>
  <c r="U33" i="102" s="1"/>
  <c r="D33" i="102" s="1"/>
  <c r="T32" i="103"/>
  <c r="U32" i="103" s="1"/>
  <c r="D32" i="103" s="1"/>
  <c r="O13" i="98"/>
  <c r="M29" i="98"/>
  <c r="O24" i="99"/>
  <c r="T21" i="103"/>
  <c r="U21" i="103" s="1"/>
  <c r="D21" i="103" s="1"/>
  <c r="U12" i="102"/>
  <c r="T20" i="102"/>
  <c r="U20" i="102" s="1"/>
  <c r="D20" i="102" s="1"/>
  <c r="U12" i="103"/>
  <c r="T34" i="103"/>
  <c r="T21" i="102"/>
  <c r="U21" i="102" s="1"/>
  <c r="D21" i="102" s="1"/>
  <c r="T20" i="103"/>
  <c r="U20" i="103" s="1"/>
  <c r="D20" i="103" s="1"/>
  <c r="T20" i="96"/>
  <c r="T22" i="103"/>
  <c r="U22" i="103" s="1"/>
  <c r="D22" i="103" s="1"/>
  <c r="T12" i="96"/>
  <c r="M13" i="97"/>
  <c r="O22" i="98"/>
  <c r="O29" i="97"/>
  <c r="O14" i="98"/>
  <c r="Q33" i="96"/>
  <c r="O16" i="96"/>
  <c r="M15" i="97"/>
  <c r="D15" i="103"/>
  <c r="O30" i="97"/>
  <c r="O23" i="98"/>
  <c r="N33" i="98"/>
  <c r="N36" i="98" s="1"/>
  <c r="O12" i="99"/>
  <c r="T12" i="105"/>
  <c r="U12" i="105" s="1"/>
  <c r="D12" i="105" s="1"/>
  <c r="M16" i="99"/>
  <c r="T16" i="105"/>
  <c r="U16" i="105" s="1"/>
  <c r="D16" i="105" s="1"/>
  <c r="O18" i="99"/>
  <c r="O27" i="99"/>
  <c r="T22" i="96"/>
  <c r="O14" i="96"/>
  <c r="D14" i="102"/>
  <c r="O13" i="97"/>
  <c r="O11" i="98"/>
  <c r="T11" i="104"/>
  <c r="U11" i="104" s="1"/>
  <c r="D11" i="104" s="1"/>
  <c r="O15" i="98"/>
  <c r="T15" i="104"/>
  <c r="U15" i="104" s="1"/>
  <c r="D15" i="104" s="1"/>
  <c r="O31" i="98"/>
  <c r="T33" i="104"/>
  <c r="U33" i="104" s="1"/>
  <c r="D33" i="104" s="1"/>
  <c r="O17" i="98"/>
  <c r="O25" i="99"/>
  <c r="T26" i="105"/>
  <c r="U26" i="105" s="1"/>
  <c r="D26" i="105" s="1"/>
  <c r="O19" i="99"/>
  <c r="T11" i="96"/>
  <c r="M15" i="96"/>
  <c r="D15" i="102"/>
  <c r="O28" i="96"/>
  <c r="O25" i="97"/>
  <c r="D26" i="103"/>
  <c r="O24" i="97"/>
  <c r="O21" i="99"/>
  <c r="T20" i="97"/>
  <c r="O12" i="98"/>
  <c r="T12" i="104"/>
  <c r="U12" i="104" s="1"/>
  <c r="D12" i="104" s="1"/>
  <c r="O28" i="98"/>
  <c r="T29" i="104"/>
  <c r="U29" i="104" s="1"/>
  <c r="D29" i="104" s="1"/>
  <c r="O22" i="99"/>
  <c r="T22" i="105"/>
  <c r="U22" i="105" s="1"/>
  <c r="D22" i="105" s="1"/>
  <c r="O30" i="99"/>
  <c r="T32" i="105"/>
  <c r="U32" i="105" s="1"/>
  <c r="D32" i="105" s="1"/>
  <c r="M17" i="97"/>
  <c r="D17" i="103"/>
  <c r="T22" i="97"/>
  <c r="O16" i="97"/>
  <c r="M19" i="98"/>
  <c r="O18" i="96"/>
  <c r="D18" i="102"/>
  <c r="O13" i="96"/>
  <c r="O23" i="96"/>
  <c r="O31" i="99"/>
  <c r="T33" i="105"/>
  <c r="U33" i="105" s="1"/>
  <c r="D33" i="105" s="1"/>
  <c r="O15" i="99"/>
  <c r="M19" i="96"/>
  <c r="D19" i="102"/>
  <c r="O24" i="96"/>
  <c r="O14" i="97"/>
  <c r="D14" i="103"/>
  <c r="M27" i="97"/>
  <c r="D28" i="103"/>
  <c r="O16" i="99"/>
  <c r="O25" i="98"/>
  <c r="M21" i="99"/>
  <c r="O28" i="99"/>
  <c r="T29" i="105"/>
  <c r="U29" i="105" s="1"/>
  <c r="D29" i="105" s="1"/>
  <c r="M12" i="60"/>
  <c r="T20" i="99"/>
  <c r="T33" i="99" s="1"/>
  <c r="O21" i="97"/>
  <c r="O20" i="98"/>
  <c r="T20" i="104"/>
  <c r="M22" i="96"/>
  <c r="D22" i="102"/>
  <c r="O21" i="98"/>
  <c r="T21" i="104"/>
  <c r="U21" i="104" s="1"/>
  <c r="D21" i="104" s="1"/>
  <c r="U20" i="105"/>
  <c r="M20" i="96"/>
  <c r="R33" i="96"/>
  <c r="O20" i="96"/>
  <c r="O21" i="96"/>
  <c r="O22" i="97"/>
  <c r="T22" i="98"/>
  <c r="M20" i="99"/>
  <c r="G33" i="99"/>
  <c r="N33" i="99"/>
  <c r="N36" i="99" s="1"/>
  <c r="M30" i="99"/>
  <c r="M25" i="99"/>
  <c r="M28" i="99"/>
  <c r="A30" i="99"/>
  <c r="A31" i="99" s="1"/>
  <c r="A32" i="99"/>
  <c r="A33" i="99" s="1"/>
  <c r="A34" i="99" s="1"/>
  <c r="A35" i="99" s="1"/>
  <c r="A36" i="99" s="1"/>
  <c r="Q33" i="99"/>
  <c r="O11" i="99"/>
  <c r="M14" i="99"/>
  <c r="M24" i="99"/>
  <c r="M13" i="99"/>
  <c r="M22" i="99"/>
  <c r="M23" i="99"/>
  <c r="M31" i="99"/>
  <c r="O29" i="98"/>
  <c r="O16" i="98"/>
  <c r="O18" i="98"/>
  <c r="O26" i="98"/>
  <c r="M18" i="98"/>
  <c r="M26" i="98"/>
  <c r="M21" i="98"/>
  <c r="M28" i="98"/>
  <c r="Q33" i="98"/>
  <c r="R33" i="98"/>
  <c r="T20" i="98"/>
  <c r="M20" i="98"/>
  <c r="A30" i="98"/>
  <c r="A31" i="98" s="1"/>
  <c r="A32" i="98"/>
  <c r="A33" i="98" s="1"/>
  <c r="A34" i="98" s="1"/>
  <c r="A35" i="98" s="1"/>
  <c r="A36" i="98" s="1"/>
  <c r="M25" i="98"/>
  <c r="M14" i="98"/>
  <c r="M31" i="98"/>
  <c r="O24" i="98"/>
  <c r="M15" i="98"/>
  <c r="G33" i="98"/>
  <c r="M12" i="98"/>
  <c r="M13" i="98"/>
  <c r="M22" i="98"/>
  <c r="M23" i="98"/>
  <c r="O23" i="97"/>
  <c r="O20" i="97"/>
  <c r="O19" i="97"/>
  <c r="N33" i="97"/>
  <c r="R33" i="97"/>
  <c r="T12" i="97"/>
  <c r="Q33" i="97"/>
  <c r="O17" i="97"/>
  <c r="M23" i="97"/>
  <c r="M19" i="97"/>
  <c r="O12" i="97"/>
  <c r="A30" i="97"/>
  <c r="A31" i="97" s="1"/>
  <c r="A32" i="97"/>
  <c r="A33" i="97" s="1"/>
  <c r="A34" i="97" s="1"/>
  <c r="A35" i="97" s="1"/>
  <c r="A36" i="97" s="1"/>
  <c r="T11" i="97"/>
  <c r="M16" i="97"/>
  <c r="O18" i="97"/>
  <c r="M26" i="97"/>
  <c r="O28" i="97"/>
  <c r="M24" i="97"/>
  <c r="G33" i="97"/>
  <c r="M14" i="97"/>
  <c r="M20" i="97"/>
  <c r="M21" i="97"/>
  <c r="M30" i="97"/>
  <c r="O31" i="96"/>
  <c r="O30" i="96"/>
  <c r="O26" i="96"/>
  <c r="N33" i="96"/>
  <c r="O22" i="96"/>
  <c r="O12" i="96"/>
  <c r="O15" i="96"/>
  <c r="M31" i="96"/>
  <c r="M14" i="96"/>
  <c r="M30" i="96"/>
  <c r="A30" i="96"/>
  <c r="A31" i="96" s="1"/>
  <c r="A32" i="96"/>
  <c r="A33" i="96" s="1"/>
  <c r="A34" i="96" s="1"/>
  <c r="A35" i="96" s="1"/>
  <c r="A36" i="96" s="1"/>
  <c r="G33" i="96"/>
  <c r="M13" i="96"/>
  <c r="O19" i="96"/>
  <c r="M21" i="96"/>
  <c r="O27" i="96"/>
  <c r="M29" i="96"/>
  <c r="M18" i="96"/>
  <c r="M26" i="96"/>
  <c r="P569" i="82"/>
  <c r="L568" i="82"/>
  <c r="L567" i="82"/>
  <c r="Q567" i="82" s="1"/>
  <c r="H566" i="82"/>
  <c r="Q566" i="82" s="1"/>
  <c r="H565" i="82"/>
  <c r="Q565" i="82" s="1"/>
  <c r="D564" i="82"/>
  <c r="Q564" i="82" s="1"/>
  <c r="D563" i="82"/>
  <c r="Q563" i="82" s="1"/>
  <c r="P562" i="82"/>
  <c r="L562" i="82"/>
  <c r="H562" i="82"/>
  <c r="D562" i="82"/>
  <c r="P561" i="82"/>
  <c r="L561" i="82"/>
  <c r="H561" i="82"/>
  <c r="D561" i="82"/>
  <c r="P560" i="82"/>
  <c r="L560" i="82"/>
  <c r="H560" i="82"/>
  <c r="D560" i="82"/>
  <c r="P559" i="82"/>
  <c r="L559" i="82"/>
  <c r="H559" i="82"/>
  <c r="D559" i="82"/>
  <c r="P558" i="82"/>
  <c r="L558" i="82"/>
  <c r="H558" i="82"/>
  <c r="D558" i="82"/>
  <c r="P557" i="82"/>
  <c r="L557" i="82"/>
  <c r="H557" i="82"/>
  <c r="D557" i="82"/>
  <c r="P556" i="82"/>
  <c r="L556" i="82"/>
  <c r="H556" i="82"/>
  <c r="D556" i="82"/>
  <c r="P555" i="82"/>
  <c r="L555" i="82"/>
  <c r="H555" i="82"/>
  <c r="D555" i="82"/>
  <c r="P554" i="82"/>
  <c r="L554" i="82"/>
  <c r="H554" i="82"/>
  <c r="D554" i="82"/>
  <c r="P553" i="82"/>
  <c r="L553" i="82"/>
  <c r="H553" i="82"/>
  <c r="D553" i="82"/>
  <c r="P552" i="82"/>
  <c r="L552" i="82"/>
  <c r="H552" i="82"/>
  <c r="D552" i="82"/>
  <c r="P551" i="82"/>
  <c r="L551" i="82"/>
  <c r="H551" i="82"/>
  <c r="D551" i="82"/>
  <c r="P546" i="82"/>
  <c r="L546" i="82"/>
  <c r="H546" i="82"/>
  <c r="D546" i="82"/>
  <c r="P545" i="82"/>
  <c r="L545" i="82"/>
  <c r="H545" i="82"/>
  <c r="D545" i="82"/>
  <c r="P540" i="82"/>
  <c r="L540" i="82"/>
  <c r="H540" i="82"/>
  <c r="D540" i="82"/>
  <c r="P539" i="82"/>
  <c r="L539" i="82"/>
  <c r="H539" i="82"/>
  <c r="D539" i="82"/>
  <c r="P534" i="82"/>
  <c r="L534" i="82"/>
  <c r="H534" i="82"/>
  <c r="D534" i="82"/>
  <c r="P533" i="82"/>
  <c r="L533" i="82"/>
  <c r="H533" i="82"/>
  <c r="D533" i="82"/>
  <c r="P532" i="82"/>
  <c r="L532" i="82"/>
  <c r="H532" i="82"/>
  <c r="D532" i="82"/>
  <c r="P531" i="82"/>
  <c r="L531" i="82"/>
  <c r="H531" i="82"/>
  <c r="D531" i="82"/>
  <c r="P530" i="82"/>
  <c r="L530" i="82"/>
  <c r="H530" i="82"/>
  <c r="D530" i="82"/>
  <c r="P529" i="82"/>
  <c r="L529" i="82"/>
  <c r="H529" i="82"/>
  <c r="D529" i="82"/>
  <c r="H528" i="82"/>
  <c r="Q528" i="82" s="1"/>
  <c r="P527" i="82"/>
  <c r="L527" i="82"/>
  <c r="H527" i="82"/>
  <c r="D527" i="82"/>
  <c r="P526" i="82"/>
  <c r="L526" i="82"/>
  <c r="H526" i="82"/>
  <c r="D526" i="82"/>
  <c r="P521" i="82"/>
  <c r="L521" i="82"/>
  <c r="H521" i="82"/>
  <c r="D521" i="82"/>
  <c r="P520" i="82"/>
  <c r="L520" i="82"/>
  <c r="H520" i="82"/>
  <c r="D520" i="82"/>
  <c r="P519" i="82"/>
  <c r="L519" i="82"/>
  <c r="H519" i="82"/>
  <c r="D519" i="82"/>
  <c r="Q519" i="82" s="1"/>
  <c r="P518" i="82"/>
  <c r="L518" i="82"/>
  <c r="H518" i="82"/>
  <c r="D518" i="82"/>
  <c r="P517" i="82"/>
  <c r="L517" i="82"/>
  <c r="H517" i="82"/>
  <c r="D517" i="82"/>
  <c r="Q517" i="82" s="1"/>
  <c r="P516" i="82"/>
  <c r="L516" i="82"/>
  <c r="H516" i="82"/>
  <c r="D516" i="82"/>
  <c r="P515" i="82"/>
  <c r="L515" i="82"/>
  <c r="H515" i="82"/>
  <c r="D515" i="82"/>
  <c r="P514" i="82"/>
  <c r="L514" i="82"/>
  <c r="H514" i="82"/>
  <c r="D514" i="82"/>
  <c r="P513" i="82"/>
  <c r="L513" i="82"/>
  <c r="H513" i="82"/>
  <c r="D513" i="82"/>
  <c r="Q513" i="82" s="1"/>
  <c r="P512" i="82"/>
  <c r="L512" i="82"/>
  <c r="H512" i="82"/>
  <c r="D512" i="82"/>
  <c r="P511" i="82"/>
  <c r="L511" i="82"/>
  <c r="H511" i="82"/>
  <c r="D511" i="82"/>
  <c r="Q511" i="82" s="1"/>
  <c r="P510" i="82"/>
  <c r="L510" i="82"/>
  <c r="H510" i="82"/>
  <c r="D510" i="82"/>
  <c r="P509" i="82"/>
  <c r="L509" i="82"/>
  <c r="H509" i="82"/>
  <c r="D509" i="82"/>
  <c r="Q509" i="82" s="1"/>
  <c r="P508" i="82"/>
  <c r="L508" i="82"/>
  <c r="H508" i="82"/>
  <c r="D508" i="82"/>
  <c r="P507" i="82"/>
  <c r="L507" i="82"/>
  <c r="H507" i="82"/>
  <c r="D507" i="82"/>
  <c r="Q507" i="82" s="1"/>
  <c r="P506" i="82"/>
  <c r="L506" i="82"/>
  <c r="H506" i="82"/>
  <c r="D506" i="82"/>
  <c r="P505" i="82"/>
  <c r="L505" i="82"/>
  <c r="H505" i="82"/>
  <c r="D505" i="82"/>
  <c r="P504" i="82"/>
  <c r="L504" i="82"/>
  <c r="H504" i="82"/>
  <c r="D504" i="82"/>
  <c r="P503" i="82"/>
  <c r="L503" i="82"/>
  <c r="H503" i="82"/>
  <c r="D503" i="82"/>
  <c r="P502" i="82"/>
  <c r="L502" i="82"/>
  <c r="H502" i="82"/>
  <c r="D502" i="82"/>
  <c r="P501" i="82"/>
  <c r="L501" i="82"/>
  <c r="H501" i="82"/>
  <c r="D501" i="82"/>
  <c r="Q501" i="82" s="1"/>
  <c r="P500" i="82"/>
  <c r="L500" i="82"/>
  <c r="H500" i="82"/>
  <c r="D500" i="82"/>
  <c r="P499" i="82"/>
  <c r="L499" i="82"/>
  <c r="H499" i="82"/>
  <c r="D499" i="82"/>
  <c r="P498" i="82"/>
  <c r="L498" i="82"/>
  <c r="H498" i="82"/>
  <c r="D498" i="82"/>
  <c r="P497" i="82"/>
  <c r="L497" i="82"/>
  <c r="H497" i="82"/>
  <c r="D497" i="82"/>
  <c r="P496" i="82"/>
  <c r="L496" i="82"/>
  <c r="H496" i="82"/>
  <c r="D496" i="82"/>
  <c r="P495" i="82"/>
  <c r="L495" i="82"/>
  <c r="H495" i="82"/>
  <c r="D495" i="82"/>
  <c r="P494" i="82"/>
  <c r="L494" i="82"/>
  <c r="H494" i="82"/>
  <c r="D494" i="82"/>
  <c r="P493" i="82"/>
  <c r="L493" i="82"/>
  <c r="H493" i="82"/>
  <c r="D493" i="82"/>
  <c r="Q493" i="82" s="1"/>
  <c r="P492" i="82"/>
  <c r="L492" i="82"/>
  <c r="H492" i="82"/>
  <c r="D492" i="82"/>
  <c r="P491" i="82"/>
  <c r="L491" i="82"/>
  <c r="H491" i="82"/>
  <c r="D491" i="82"/>
  <c r="Q491" i="82" s="1"/>
  <c r="P490" i="82"/>
  <c r="L490" i="82"/>
  <c r="H490" i="82"/>
  <c r="D490" i="82"/>
  <c r="P489" i="82"/>
  <c r="L489" i="82"/>
  <c r="H489" i="82"/>
  <c r="D489" i="82"/>
  <c r="P488" i="82"/>
  <c r="L488" i="82"/>
  <c r="H488" i="82"/>
  <c r="D488" i="82"/>
  <c r="P487" i="82"/>
  <c r="L487" i="82"/>
  <c r="H487" i="82"/>
  <c r="D487" i="82"/>
  <c r="P486" i="82"/>
  <c r="L486" i="82"/>
  <c r="H486" i="82"/>
  <c r="D486" i="82"/>
  <c r="P485" i="82"/>
  <c r="L485" i="82"/>
  <c r="H485" i="82"/>
  <c r="D485" i="82"/>
  <c r="Q485" i="82" s="1"/>
  <c r="P484" i="82"/>
  <c r="L484" i="82"/>
  <c r="H484" i="82"/>
  <c r="D484" i="82"/>
  <c r="P483" i="82"/>
  <c r="L483" i="82"/>
  <c r="H483" i="82"/>
  <c r="D483" i="82"/>
  <c r="P482" i="82"/>
  <c r="L482" i="82"/>
  <c r="H482" i="82"/>
  <c r="D482" i="82"/>
  <c r="P481" i="82"/>
  <c r="L481" i="82"/>
  <c r="H481" i="82"/>
  <c r="D481" i="82"/>
  <c r="Q481" i="82" s="1"/>
  <c r="P480" i="82"/>
  <c r="L480" i="82"/>
  <c r="H480" i="82"/>
  <c r="D480" i="82"/>
  <c r="P479" i="82"/>
  <c r="L479" i="82"/>
  <c r="H479" i="82"/>
  <c r="D479" i="82"/>
  <c r="Q479" i="82" s="1"/>
  <c r="P478" i="82"/>
  <c r="L478" i="82"/>
  <c r="H478" i="82"/>
  <c r="D478" i="82"/>
  <c r="P477" i="82"/>
  <c r="L477" i="82"/>
  <c r="H477" i="82"/>
  <c r="D477" i="82"/>
  <c r="P476" i="82"/>
  <c r="L476" i="82"/>
  <c r="H476" i="82"/>
  <c r="D476" i="82"/>
  <c r="P475" i="82"/>
  <c r="L475" i="82"/>
  <c r="H475" i="82"/>
  <c r="D475" i="82"/>
  <c r="P474" i="82"/>
  <c r="L474" i="82"/>
  <c r="H474" i="82"/>
  <c r="D474" i="82"/>
  <c r="P473" i="82"/>
  <c r="L473" i="82"/>
  <c r="H473" i="82"/>
  <c r="D473" i="82"/>
  <c r="P472" i="82"/>
  <c r="L472" i="82"/>
  <c r="H472" i="82"/>
  <c r="D472" i="82"/>
  <c r="P471" i="82"/>
  <c r="L471" i="82"/>
  <c r="H471" i="82"/>
  <c r="D471" i="82"/>
  <c r="Q471" i="82" s="1"/>
  <c r="P470" i="82"/>
  <c r="L470" i="82"/>
  <c r="H470" i="82"/>
  <c r="D470" i="82"/>
  <c r="P469" i="82"/>
  <c r="L469" i="82"/>
  <c r="H469" i="82"/>
  <c r="D469" i="82"/>
  <c r="P468" i="82"/>
  <c r="L468" i="82"/>
  <c r="H468" i="82"/>
  <c r="D468" i="82"/>
  <c r="P467" i="82"/>
  <c r="L467" i="82"/>
  <c r="H467" i="82"/>
  <c r="D467" i="82"/>
  <c r="P466" i="82"/>
  <c r="L466" i="82"/>
  <c r="H466" i="82"/>
  <c r="D466" i="82"/>
  <c r="P465" i="82"/>
  <c r="L465" i="82"/>
  <c r="H465" i="82"/>
  <c r="D465" i="82"/>
  <c r="Q465" i="82" s="1"/>
  <c r="P464" i="82"/>
  <c r="L464" i="82"/>
  <c r="H464" i="82"/>
  <c r="D464" i="82"/>
  <c r="P463" i="82"/>
  <c r="L463" i="82"/>
  <c r="H463" i="82"/>
  <c r="D463" i="82"/>
  <c r="P462" i="82"/>
  <c r="L462" i="82"/>
  <c r="H462" i="82"/>
  <c r="D462" i="82"/>
  <c r="P461" i="82"/>
  <c r="L461" i="82"/>
  <c r="H461" i="82"/>
  <c r="D461" i="82"/>
  <c r="P460" i="82"/>
  <c r="L460" i="82"/>
  <c r="H460" i="82"/>
  <c r="D460" i="82"/>
  <c r="P459" i="82"/>
  <c r="L459" i="82"/>
  <c r="H459" i="82"/>
  <c r="D459" i="82"/>
  <c r="P458" i="82"/>
  <c r="L458" i="82"/>
  <c r="H458" i="82"/>
  <c r="D458" i="82"/>
  <c r="P457" i="82"/>
  <c r="L457" i="82"/>
  <c r="H457" i="82"/>
  <c r="D457" i="82"/>
  <c r="Q457" i="82" s="1"/>
  <c r="P456" i="82"/>
  <c r="L456" i="82"/>
  <c r="H456" i="82"/>
  <c r="D456" i="82"/>
  <c r="P455" i="82"/>
  <c r="L455" i="82"/>
  <c r="H455" i="82"/>
  <c r="D455" i="82"/>
  <c r="P454" i="82"/>
  <c r="L454" i="82"/>
  <c r="H454" i="82"/>
  <c r="D454" i="82"/>
  <c r="P453" i="82"/>
  <c r="L453" i="82"/>
  <c r="H453" i="82"/>
  <c r="D453" i="82"/>
  <c r="P452" i="82"/>
  <c r="L452" i="82"/>
  <c r="H452" i="82"/>
  <c r="D452" i="82"/>
  <c r="P451" i="82"/>
  <c r="L451" i="82"/>
  <c r="H451" i="82"/>
  <c r="D451" i="82"/>
  <c r="P450" i="82"/>
  <c r="L450" i="82"/>
  <c r="H450" i="82"/>
  <c r="D450" i="82"/>
  <c r="P449" i="82"/>
  <c r="L449" i="82"/>
  <c r="H449" i="82"/>
  <c r="D449" i="82"/>
  <c r="P448" i="82"/>
  <c r="L448" i="82"/>
  <c r="H448" i="82"/>
  <c r="D448" i="82"/>
  <c r="P447" i="82"/>
  <c r="L447" i="82"/>
  <c r="H447" i="82"/>
  <c r="D447" i="82"/>
  <c r="Q447" i="82" s="1"/>
  <c r="P446" i="82"/>
  <c r="L446" i="82"/>
  <c r="H446" i="82"/>
  <c r="D446" i="82"/>
  <c r="P445" i="82"/>
  <c r="L445" i="82"/>
  <c r="H445" i="82"/>
  <c r="D445" i="82"/>
  <c r="P444" i="82"/>
  <c r="L444" i="82"/>
  <c r="H444" i="82"/>
  <c r="D444" i="82"/>
  <c r="P443" i="82"/>
  <c r="L443" i="82"/>
  <c r="H443" i="82"/>
  <c r="D443" i="82"/>
  <c r="Q443" i="82" s="1"/>
  <c r="P442" i="82"/>
  <c r="L442" i="82"/>
  <c r="H442" i="82"/>
  <c r="D442" i="82"/>
  <c r="P441" i="82"/>
  <c r="L441" i="82"/>
  <c r="H441" i="82"/>
  <c r="D441" i="82"/>
  <c r="P440" i="82"/>
  <c r="L440" i="82"/>
  <c r="H440" i="82"/>
  <c r="D440" i="82"/>
  <c r="P439" i="82"/>
  <c r="L439" i="82"/>
  <c r="H439" i="82"/>
  <c r="D439" i="82"/>
  <c r="Q439" i="82" s="1"/>
  <c r="P438" i="82"/>
  <c r="L438" i="82"/>
  <c r="H438" i="82"/>
  <c r="D438" i="82"/>
  <c r="P437" i="82"/>
  <c r="L437" i="82"/>
  <c r="H437" i="82"/>
  <c r="D437" i="82"/>
  <c r="P436" i="82"/>
  <c r="L436" i="82"/>
  <c r="H436" i="82"/>
  <c r="D436" i="82"/>
  <c r="P435" i="82"/>
  <c r="L435" i="82"/>
  <c r="H435" i="82"/>
  <c r="D435" i="82"/>
  <c r="P434" i="82"/>
  <c r="Q434" i="82" s="1"/>
  <c r="L434" i="82"/>
  <c r="H434" i="82"/>
  <c r="D434" i="82"/>
  <c r="P433" i="82"/>
  <c r="L433" i="82"/>
  <c r="H433" i="82"/>
  <c r="D433" i="82"/>
  <c r="P432" i="82"/>
  <c r="L432" i="82"/>
  <c r="H432" i="82"/>
  <c r="D432" i="82"/>
  <c r="P431" i="82"/>
  <c r="L431" i="82"/>
  <c r="H431" i="82"/>
  <c r="D431" i="82"/>
  <c r="P430" i="82"/>
  <c r="L430" i="82"/>
  <c r="H430" i="82"/>
  <c r="D430" i="82"/>
  <c r="P429" i="82"/>
  <c r="L429" i="82"/>
  <c r="H429" i="82"/>
  <c r="D429" i="82"/>
  <c r="P428" i="82"/>
  <c r="L428" i="82"/>
  <c r="H428" i="82"/>
  <c r="D428" i="82"/>
  <c r="P427" i="82"/>
  <c r="L427" i="82"/>
  <c r="H427" i="82"/>
  <c r="D427" i="82"/>
  <c r="P426" i="82"/>
  <c r="L426" i="82"/>
  <c r="H426" i="82"/>
  <c r="D426" i="82"/>
  <c r="P425" i="82"/>
  <c r="L425" i="82"/>
  <c r="H425" i="82"/>
  <c r="D425" i="82"/>
  <c r="P424" i="82"/>
  <c r="L424" i="82"/>
  <c r="H424" i="82"/>
  <c r="D424" i="82"/>
  <c r="P423" i="82"/>
  <c r="L423" i="82"/>
  <c r="H423" i="82"/>
  <c r="D423" i="82"/>
  <c r="Q423" i="82" s="1"/>
  <c r="P422" i="82"/>
  <c r="L422" i="82"/>
  <c r="H422" i="82"/>
  <c r="D422" i="82"/>
  <c r="P421" i="82"/>
  <c r="E4" i="100" s="1"/>
  <c r="E6" i="100" s="1"/>
  <c r="L421" i="82"/>
  <c r="D4" i="100" s="1"/>
  <c r="D6" i="100" s="1"/>
  <c r="H421" i="82"/>
  <c r="C4" i="100" s="1"/>
  <c r="C6" i="100" s="1"/>
  <c r="D421" i="82"/>
  <c r="B4" i="100" s="1"/>
  <c r="P420" i="82"/>
  <c r="L420" i="82"/>
  <c r="H420" i="82"/>
  <c r="D420" i="82"/>
  <c r="P419" i="82"/>
  <c r="L419" i="82"/>
  <c r="H419" i="82"/>
  <c r="D419" i="82"/>
  <c r="P418" i="82"/>
  <c r="L418" i="82"/>
  <c r="H418" i="82"/>
  <c r="D418" i="82"/>
  <c r="P416" i="82"/>
  <c r="L416" i="82"/>
  <c r="H416" i="82"/>
  <c r="D416" i="82"/>
  <c r="P415" i="82"/>
  <c r="L415" i="82"/>
  <c r="H415" i="82"/>
  <c r="D415" i="82"/>
  <c r="P414" i="82"/>
  <c r="L414" i="82"/>
  <c r="H414" i="82"/>
  <c r="D414" i="82"/>
  <c r="Q414" i="82" s="1"/>
  <c r="P413" i="82"/>
  <c r="L413" i="82"/>
  <c r="H413" i="82"/>
  <c r="D413" i="82"/>
  <c r="P412" i="82"/>
  <c r="L412" i="82"/>
  <c r="H412" i="82"/>
  <c r="D412" i="82"/>
  <c r="Q412" i="82" s="1"/>
  <c r="P411" i="82"/>
  <c r="L411" i="82"/>
  <c r="H411" i="82"/>
  <c r="D411" i="82"/>
  <c r="P410" i="82"/>
  <c r="L410" i="82"/>
  <c r="H410" i="82"/>
  <c r="D410" i="82"/>
  <c r="P409" i="82"/>
  <c r="L409" i="82"/>
  <c r="H409" i="82"/>
  <c r="D409" i="82"/>
  <c r="P408" i="82"/>
  <c r="L408" i="82"/>
  <c r="H408" i="82"/>
  <c r="D408" i="82"/>
  <c r="P407" i="82"/>
  <c r="L407" i="82"/>
  <c r="H407" i="82"/>
  <c r="D407" i="82"/>
  <c r="P406" i="82"/>
  <c r="L406" i="82"/>
  <c r="H406" i="82"/>
  <c r="D406" i="82"/>
  <c r="Q406" i="82" s="1"/>
  <c r="P405" i="82"/>
  <c r="L405" i="82"/>
  <c r="H405" i="82"/>
  <c r="D405" i="82"/>
  <c r="P404" i="82"/>
  <c r="L404" i="82"/>
  <c r="H404" i="82"/>
  <c r="D404" i="82"/>
  <c r="P403" i="82"/>
  <c r="L403" i="82"/>
  <c r="H403" i="82"/>
  <c r="D403" i="82"/>
  <c r="P402" i="82"/>
  <c r="L402" i="82"/>
  <c r="H402" i="82"/>
  <c r="D402" i="82"/>
  <c r="P401" i="82"/>
  <c r="L401" i="82"/>
  <c r="H401" i="82"/>
  <c r="D401" i="82"/>
  <c r="P400" i="82"/>
  <c r="L400" i="82"/>
  <c r="H400" i="82"/>
  <c r="D400" i="82"/>
  <c r="P399" i="82"/>
  <c r="L399" i="82"/>
  <c r="H399" i="82"/>
  <c r="D399" i="82"/>
  <c r="P398" i="82"/>
  <c r="L398" i="82"/>
  <c r="H398" i="82"/>
  <c r="D398" i="82"/>
  <c r="P397" i="82"/>
  <c r="L397" i="82"/>
  <c r="H397" i="82"/>
  <c r="D397" i="82"/>
  <c r="P396" i="82"/>
  <c r="L396" i="82"/>
  <c r="H396" i="82"/>
  <c r="D396" i="82"/>
  <c r="P395" i="82"/>
  <c r="L395" i="82"/>
  <c r="H395" i="82"/>
  <c r="D395" i="82"/>
  <c r="P394" i="82"/>
  <c r="L394" i="82"/>
  <c r="H394" i="82"/>
  <c r="D394" i="82"/>
  <c r="P393" i="82"/>
  <c r="L393" i="82"/>
  <c r="H393" i="82"/>
  <c r="D393" i="82"/>
  <c r="L392" i="82"/>
  <c r="H392" i="82"/>
  <c r="D392" i="82"/>
  <c r="P391" i="82"/>
  <c r="L391" i="82"/>
  <c r="H391" i="82"/>
  <c r="D391" i="82"/>
  <c r="P390" i="82"/>
  <c r="L390" i="82"/>
  <c r="H390" i="82"/>
  <c r="D390" i="82"/>
  <c r="P389" i="82"/>
  <c r="L389" i="82"/>
  <c r="H389" i="82"/>
  <c r="D389" i="82"/>
  <c r="P388" i="82"/>
  <c r="L388" i="82"/>
  <c r="H388" i="82"/>
  <c r="D388" i="82"/>
  <c r="P387" i="82"/>
  <c r="L387" i="82"/>
  <c r="H387" i="82"/>
  <c r="D387" i="82"/>
  <c r="P386" i="82"/>
  <c r="L386" i="82"/>
  <c r="H386" i="82"/>
  <c r="D386" i="82"/>
  <c r="P385" i="82"/>
  <c r="L385" i="82"/>
  <c r="H385" i="82"/>
  <c r="P384" i="82"/>
  <c r="L384" i="82"/>
  <c r="H384" i="82"/>
  <c r="D384" i="82"/>
  <c r="P383" i="82"/>
  <c r="L383" i="82"/>
  <c r="H383" i="82"/>
  <c r="D383" i="82"/>
  <c r="P382" i="82"/>
  <c r="L382" i="82"/>
  <c r="H382" i="82"/>
  <c r="D382" i="82"/>
  <c r="P381" i="82"/>
  <c r="L381" i="82"/>
  <c r="H381" i="82"/>
  <c r="D381" i="82"/>
  <c r="P380" i="82"/>
  <c r="L380" i="82"/>
  <c r="H380" i="82"/>
  <c r="D380" i="82"/>
  <c r="P379" i="82"/>
  <c r="L379" i="82"/>
  <c r="H379" i="82"/>
  <c r="D379" i="82"/>
  <c r="P378" i="82"/>
  <c r="L378" i="82"/>
  <c r="H378" i="82"/>
  <c r="D378" i="82"/>
  <c r="P377" i="82"/>
  <c r="L377" i="82"/>
  <c r="H377" i="82"/>
  <c r="D377" i="82"/>
  <c r="P376" i="82"/>
  <c r="L376" i="82"/>
  <c r="H376" i="82"/>
  <c r="D376" i="82"/>
  <c r="P375" i="82"/>
  <c r="L375" i="82"/>
  <c r="H375" i="82"/>
  <c r="D375" i="82"/>
  <c r="P374" i="82"/>
  <c r="L374" i="82"/>
  <c r="H374" i="82"/>
  <c r="D374" i="82"/>
  <c r="P373" i="82"/>
  <c r="L373" i="82"/>
  <c r="H373" i="82"/>
  <c r="D373" i="82"/>
  <c r="P372" i="82"/>
  <c r="L372" i="82"/>
  <c r="H372" i="82"/>
  <c r="D372" i="82"/>
  <c r="P371" i="82"/>
  <c r="L371" i="82"/>
  <c r="H371" i="82"/>
  <c r="D371" i="82"/>
  <c r="P370" i="82"/>
  <c r="L370" i="82"/>
  <c r="H370" i="82"/>
  <c r="D370" i="82"/>
  <c r="P369" i="82"/>
  <c r="L369" i="82"/>
  <c r="H369" i="82"/>
  <c r="D369" i="82"/>
  <c r="P368" i="82"/>
  <c r="L368" i="82"/>
  <c r="H368" i="82"/>
  <c r="D368" i="82"/>
  <c r="P367" i="82"/>
  <c r="L367" i="82"/>
  <c r="H367" i="82"/>
  <c r="D367" i="82"/>
  <c r="P366" i="82"/>
  <c r="L366" i="82"/>
  <c r="H366" i="82"/>
  <c r="D366" i="82"/>
  <c r="P365" i="82"/>
  <c r="L365" i="82"/>
  <c r="H365" i="82"/>
  <c r="D365" i="82"/>
  <c r="P364" i="82"/>
  <c r="L364" i="82"/>
  <c r="H364" i="82"/>
  <c r="D364" i="82"/>
  <c r="P363" i="82"/>
  <c r="L363" i="82"/>
  <c r="H363" i="82"/>
  <c r="D363" i="82"/>
  <c r="P362" i="82"/>
  <c r="L362" i="82"/>
  <c r="H362" i="82"/>
  <c r="D362" i="82"/>
  <c r="P361" i="82"/>
  <c r="L361" i="82"/>
  <c r="H361" i="82"/>
  <c r="D361" i="82"/>
  <c r="P360" i="82"/>
  <c r="L360" i="82"/>
  <c r="H360" i="82"/>
  <c r="D360" i="82"/>
  <c r="P359" i="82"/>
  <c r="L359" i="82"/>
  <c r="H359" i="82"/>
  <c r="D359" i="82"/>
  <c r="P358" i="82"/>
  <c r="L358" i="82"/>
  <c r="H358" i="82"/>
  <c r="D358" i="82"/>
  <c r="P357" i="82"/>
  <c r="L357" i="82"/>
  <c r="H357" i="82"/>
  <c r="D357" i="82"/>
  <c r="P356" i="82"/>
  <c r="L356" i="82"/>
  <c r="H356" i="82"/>
  <c r="D356" i="82"/>
  <c r="P355" i="82"/>
  <c r="L355" i="82"/>
  <c r="H355" i="82"/>
  <c r="Q355" i="82" s="1"/>
  <c r="D355" i="82"/>
  <c r="P354" i="82"/>
  <c r="L354" i="82"/>
  <c r="H354" i="82"/>
  <c r="D354" i="82"/>
  <c r="P353" i="82"/>
  <c r="L353" i="82"/>
  <c r="H353" i="82"/>
  <c r="D353" i="82"/>
  <c r="P352" i="82"/>
  <c r="L352" i="82"/>
  <c r="H352" i="82"/>
  <c r="D352" i="82"/>
  <c r="P351" i="82"/>
  <c r="L351" i="82"/>
  <c r="H351" i="82"/>
  <c r="D351" i="82"/>
  <c r="P350" i="82"/>
  <c r="L350" i="82"/>
  <c r="H350" i="82"/>
  <c r="D350" i="82"/>
  <c r="P349" i="82"/>
  <c r="L349" i="82"/>
  <c r="H349" i="82"/>
  <c r="D349" i="82"/>
  <c r="P348" i="82"/>
  <c r="L348" i="82"/>
  <c r="H348" i="82"/>
  <c r="D348" i="82"/>
  <c r="P347" i="82"/>
  <c r="L347" i="82"/>
  <c r="H347" i="82"/>
  <c r="D347" i="82"/>
  <c r="P346" i="82"/>
  <c r="L346" i="82"/>
  <c r="H346" i="82"/>
  <c r="D346" i="82"/>
  <c r="P345" i="82"/>
  <c r="L345" i="82"/>
  <c r="H345" i="82"/>
  <c r="D345" i="82"/>
  <c r="P344" i="82"/>
  <c r="L344" i="82"/>
  <c r="H344" i="82"/>
  <c r="D344" i="82"/>
  <c r="P343" i="82"/>
  <c r="L343" i="82"/>
  <c r="H343" i="82"/>
  <c r="D343" i="82"/>
  <c r="P342" i="82"/>
  <c r="L342" i="82"/>
  <c r="H342" i="82"/>
  <c r="D342" i="82"/>
  <c r="P341" i="82"/>
  <c r="L341" i="82"/>
  <c r="H341" i="82"/>
  <c r="D341" i="82"/>
  <c r="P340" i="82"/>
  <c r="L340" i="82"/>
  <c r="H340" i="82"/>
  <c r="D340" i="82"/>
  <c r="P339" i="82"/>
  <c r="L339" i="82"/>
  <c r="H339" i="82"/>
  <c r="D339" i="82"/>
  <c r="P335" i="82"/>
  <c r="L335" i="82"/>
  <c r="H335" i="82"/>
  <c r="D335" i="82"/>
  <c r="P334" i="82"/>
  <c r="L334" i="82"/>
  <c r="H334" i="82"/>
  <c r="D334" i="82"/>
  <c r="P333" i="82"/>
  <c r="L333" i="82"/>
  <c r="H333" i="82"/>
  <c r="D333" i="82"/>
  <c r="P332" i="82"/>
  <c r="L332" i="82"/>
  <c r="H332" i="82"/>
  <c r="D332" i="82"/>
  <c r="P331" i="82"/>
  <c r="L331" i="82"/>
  <c r="H331" i="82"/>
  <c r="D331" i="82"/>
  <c r="P330" i="82"/>
  <c r="L330" i="82"/>
  <c r="H330" i="82"/>
  <c r="D330" i="82"/>
  <c r="P329" i="82"/>
  <c r="L329" i="82"/>
  <c r="H329" i="82"/>
  <c r="D329" i="82"/>
  <c r="P328" i="82"/>
  <c r="L328" i="82"/>
  <c r="H328" i="82"/>
  <c r="D328" i="82"/>
  <c r="P327" i="82"/>
  <c r="L327" i="82"/>
  <c r="H327" i="82"/>
  <c r="D327" i="82"/>
  <c r="P326" i="82"/>
  <c r="L326" i="82"/>
  <c r="H326" i="82"/>
  <c r="D326" i="82"/>
  <c r="P325" i="82"/>
  <c r="L325" i="82"/>
  <c r="H325" i="82"/>
  <c r="D325" i="82"/>
  <c r="P324" i="82"/>
  <c r="L324" i="82"/>
  <c r="H324" i="82"/>
  <c r="D324" i="82"/>
  <c r="P323" i="82"/>
  <c r="L323" i="82"/>
  <c r="H323" i="82"/>
  <c r="D323" i="82"/>
  <c r="P322" i="82"/>
  <c r="L322" i="82"/>
  <c r="H322" i="82"/>
  <c r="D322" i="82"/>
  <c r="P321" i="82"/>
  <c r="L321" i="82"/>
  <c r="H321" i="82"/>
  <c r="D321" i="82"/>
  <c r="Q321" i="82" s="1"/>
  <c r="P320" i="82"/>
  <c r="L320" i="82"/>
  <c r="H320" i="82"/>
  <c r="D320" i="82"/>
  <c r="P319" i="82"/>
  <c r="L319" i="82"/>
  <c r="H319" i="82"/>
  <c r="D319" i="82"/>
  <c r="P318" i="82"/>
  <c r="L318" i="82"/>
  <c r="H318" i="82"/>
  <c r="D318" i="82"/>
  <c r="P317" i="82"/>
  <c r="L317" i="82"/>
  <c r="H317" i="82"/>
  <c r="D317" i="82"/>
  <c r="P316" i="82"/>
  <c r="L316" i="82"/>
  <c r="H316" i="82"/>
  <c r="D316" i="82"/>
  <c r="P315" i="82"/>
  <c r="L315" i="82"/>
  <c r="H315" i="82"/>
  <c r="D315" i="82"/>
  <c r="P314" i="82"/>
  <c r="L314" i="82"/>
  <c r="H314" i="82"/>
  <c r="D314" i="82"/>
  <c r="P313" i="82"/>
  <c r="L313" i="82"/>
  <c r="H313" i="82"/>
  <c r="D313" i="82"/>
  <c r="Q313" i="82" s="1"/>
  <c r="P312" i="82"/>
  <c r="L312" i="82"/>
  <c r="H312" i="82"/>
  <c r="D312" i="82"/>
  <c r="P311" i="82"/>
  <c r="L311" i="82"/>
  <c r="H311" i="82"/>
  <c r="D311" i="82"/>
  <c r="P310" i="82"/>
  <c r="L310" i="82"/>
  <c r="H310" i="82"/>
  <c r="D310" i="82"/>
  <c r="P309" i="82"/>
  <c r="L309" i="82"/>
  <c r="H309" i="82"/>
  <c r="D309" i="82"/>
  <c r="P308" i="82"/>
  <c r="L308" i="82"/>
  <c r="H308" i="82"/>
  <c r="D308" i="82"/>
  <c r="P307" i="82"/>
  <c r="L307" i="82"/>
  <c r="H307" i="82"/>
  <c r="D307" i="82"/>
  <c r="Q307" i="82" s="1"/>
  <c r="P306" i="82"/>
  <c r="L306" i="82"/>
  <c r="H306" i="82"/>
  <c r="D306" i="82"/>
  <c r="P305" i="82"/>
  <c r="L305" i="82"/>
  <c r="H305" i="82"/>
  <c r="D305" i="82"/>
  <c r="P304" i="82"/>
  <c r="L304" i="82"/>
  <c r="H304" i="82"/>
  <c r="D304" i="82"/>
  <c r="P303" i="82"/>
  <c r="L303" i="82"/>
  <c r="H303" i="82"/>
  <c r="D303" i="82"/>
  <c r="P302" i="82"/>
  <c r="L302" i="82"/>
  <c r="H302" i="82"/>
  <c r="D302" i="82"/>
  <c r="P301" i="82"/>
  <c r="L301" i="82"/>
  <c r="H301" i="82"/>
  <c r="D301" i="82"/>
  <c r="P300" i="82"/>
  <c r="L300" i="82"/>
  <c r="H300" i="82"/>
  <c r="D300" i="82"/>
  <c r="P299" i="82"/>
  <c r="L299" i="82"/>
  <c r="H299" i="82"/>
  <c r="D299" i="82"/>
  <c r="P294" i="82"/>
  <c r="L294" i="82"/>
  <c r="H294" i="82"/>
  <c r="D294" i="82"/>
  <c r="P293" i="82"/>
  <c r="L293" i="82"/>
  <c r="H293" i="82"/>
  <c r="D293" i="82"/>
  <c r="P292" i="82"/>
  <c r="L292" i="82"/>
  <c r="H292" i="82"/>
  <c r="D292" i="82"/>
  <c r="P291" i="82"/>
  <c r="L291" i="82"/>
  <c r="H291" i="82"/>
  <c r="D291" i="82"/>
  <c r="Q291" i="82" s="1"/>
  <c r="P287" i="82"/>
  <c r="L287" i="82"/>
  <c r="H287" i="82"/>
  <c r="D287" i="82"/>
  <c r="B34" i="88" s="1"/>
  <c r="P286" i="82"/>
  <c r="L34" i="88" s="1"/>
  <c r="L286" i="82"/>
  <c r="H286" i="82"/>
  <c r="F34" i="88" s="1"/>
  <c r="D286" i="82"/>
  <c r="C34" i="88" s="1"/>
  <c r="P285" i="82"/>
  <c r="K25" i="88" s="1"/>
  <c r="M25" i="88" s="1"/>
  <c r="L285" i="82"/>
  <c r="H25" i="88" s="1"/>
  <c r="J25" i="88" s="1"/>
  <c r="H285" i="82"/>
  <c r="E25" i="88" s="1"/>
  <c r="D285" i="82"/>
  <c r="P284" i="82"/>
  <c r="L25" i="88" s="1"/>
  <c r="L284" i="82"/>
  <c r="I25" i="88" s="1"/>
  <c r="H284" i="82"/>
  <c r="F25" i="88" s="1"/>
  <c r="D284" i="82"/>
  <c r="C25" i="88" s="1"/>
  <c r="P283" i="82"/>
  <c r="L283" i="82"/>
  <c r="H283" i="82"/>
  <c r="D283" i="82"/>
  <c r="P282" i="82"/>
  <c r="L282" i="82"/>
  <c r="H282" i="82"/>
  <c r="D282" i="82"/>
  <c r="P281" i="82"/>
  <c r="L281" i="82"/>
  <c r="H281" i="82"/>
  <c r="D281" i="82"/>
  <c r="P275" i="82"/>
  <c r="L275" i="82"/>
  <c r="H275" i="82"/>
  <c r="D275" i="82"/>
  <c r="P274" i="82"/>
  <c r="H274" i="82"/>
  <c r="D273" i="82"/>
  <c r="Q273" i="82" s="1"/>
  <c r="P272" i="82"/>
  <c r="L272" i="82"/>
  <c r="H272" i="82"/>
  <c r="D272" i="82"/>
  <c r="P271" i="82"/>
  <c r="L271" i="82"/>
  <c r="H271" i="82"/>
  <c r="D271" i="82"/>
  <c r="P270" i="82"/>
  <c r="L270" i="82"/>
  <c r="H270" i="82"/>
  <c r="D270" i="82"/>
  <c r="P269" i="82"/>
  <c r="L7" i="88" s="1"/>
  <c r="L269" i="82"/>
  <c r="H269" i="82"/>
  <c r="P268" i="82"/>
  <c r="L268" i="82"/>
  <c r="H268" i="82"/>
  <c r="P267" i="82"/>
  <c r="L267" i="82"/>
  <c r="H267" i="82"/>
  <c r="P266" i="82"/>
  <c r="L266" i="82"/>
  <c r="H266" i="82"/>
  <c r="D266" i="82"/>
  <c r="P265" i="82"/>
  <c r="L265" i="82"/>
  <c r="H265" i="82"/>
  <c r="D265" i="82"/>
  <c r="P264" i="82"/>
  <c r="L264" i="82"/>
  <c r="H264" i="82"/>
  <c r="P263" i="82"/>
  <c r="L263" i="82"/>
  <c r="H263" i="82"/>
  <c r="D263" i="82"/>
  <c r="P262" i="82"/>
  <c r="L262" i="82"/>
  <c r="H262" i="82"/>
  <c r="D262" i="82"/>
  <c r="P261" i="82"/>
  <c r="L261" i="82"/>
  <c r="H261" i="82"/>
  <c r="D261" i="82"/>
  <c r="P260" i="82"/>
  <c r="L260" i="82"/>
  <c r="H260" i="82"/>
  <c r="D260" i="82"/>
  <c r="P259" i="82"/>
  <c r="L259" i="82"/>
  <c r="H259" i="82"/>
  <c r="D259" i="82"/>
  <c r="P258" i="82"/>
  <c r="L258" i="82"/>
  <c r="H258" i="82"/>
  <c r="D258" i="82"/>
  <c r="P257" i="82"/>
  <c r="L257" i="82"/>
  <c r="H257" i="82"/>
  <c r="P256" i="82"/>
  <c r="L256" i="82"/>
  <c r="H256" i="82"/>
  <c r="D256" i="82"/>
  <c r="P255" i="82"/>
  <c r="L255" i="82"/>
  <c r="H255" i="82"/>
  <c r="D255" i="82"/>
  <c r="P254" i="82"/>
  <c r="L254" i="82"/>
  <c r="H254" i="82"/>
  <c r="D254" i="82"/>
  <c r="P253" i="82"/>
  <c r="L253" i="82"/>
  <c r="H253" i="82"/>
  <c r="D253" i="82"/>
  <c r="P252" i="82"/>
  <c r="L252" i="82"/>
  <c r="H252" i="82"/>
  <c r="D252" i="82"/>
  <c r="P251" i="82"/>
  <c r="L251" i="82"/>
  <c r="H251" i="82"/>
  <c r="D251" i="82"/>
  <c r="P250" i="82"/>
  <c r="L250" i="82"/>
  <c r="H250" i="82"/>
  <c r="D250" i="82"/>
  <c r="L248" i="82"/>
  <c r="H248" i="82"/>
  <c r="P247" i="82"/>
  <c r="L247" i="82"/>
  <c r="H247" i="82"/>
  <c r="D247" i="82"/>
  <c r="P246" i="82"/>
  <c r="L246" i="82"/>
  <c r="H246" i="82"/>
  <c r="D246" i="82"/>
  <c r="P245" i="82"/>
  <c r="L245" i="82"/>
  <c r="H245" i="82"/>
  <c r="D245" i="82"/>
  <c r="P240" i="82"/>
  <c r="L240" i="82"/>
  <c r="H240" i="82"/>
  <c r="D240" i="82"/>
  <c r="P239" i="82"/>
  <c r="L239" i="82"/>
  <c r="H239" i="82"/>
  <c r="D239" i="82"/>
  <c r="P238" i="82"/>
  <c r="L238" i="82"/>
  <c r="H238" i="82"/>
  <c r="D238" i="82"/>
  <c r="P237" i="82"/>
  <c r="L237" i="82"/>
  <c r="H237" i="82"/>
  <c r="D237" i="82"/>
  <c r="P236" i="82"/>
  <c r="L236" i="82"/>
  <c r="H236" i="82"/>
  <c r="D236" i="82"/>
  <c r="P235" i="82"/>
  <c r="L235" i="82"/>
  <c r="H235" i="82"/>
  <c r="D235" i="82"/>
  <c r="P234" i="82"/>
  <c r="L234" i="82"/>
  <c r="H234" i="82"/>
  <c r="D234" i="82"/>
  <c r="P233" i="82"/>
  <c r="L233" i="82"/>
  <c r="H233" i="82"/>
  <c r="D233" i="82"/>
  <c r="P232" i="82"/>
  <c r="L232" i="82"/>
  <c r="H232" i="82"/>
  <c r="D232" i="82"/>
  <c r="P231" i="82"/>
  <c r="L231" i="82"/>
  <c r="H231" i="82"/>
  <c r="D231" i="82"/>
  <c r="Q231" i="82" s="1"/>
  <c r="P230" i="82"/>
  <c r="L230" i="82"/>
  <c r="H230" i="82"/>
  <c r="D230" i="82"/>
  <c r="P229" i="82"/>
  <c r="L229" i="82"/>
  <c r="H229" i="82"/>
  <c r="D229" i="82"/>
  <c r="P228" i="82"/>
  <c r="L228" i="82"/>
  <c r="H228" i="82"/>
  <c r="D228" i="82"/>
  <c r="P227" i="82"/>
  <c r="L227" i="82"/>
  <c r="H227" i="82"/>
  <c r="D227" i="82"/>
  <c r="P226" i="82"/>
  <c r="L226" i="82"/>
  <c r="H226" i="82"/>
  <c r="D226" i="82"/>
  <c r="P225" i="82"/>
  <c r="L225" i="82"/>
  <c r="H225" i="82"/>
  <c r="D225" i="82"/>
  <c r="P224" i="82"/>
  <c r="L224" i="82"/>
  <c r="H224" i="82"/>
  <c r="D224" i="82"/>
  <c r="P223" i="82"/>
  <c r="L223" i="82"/>
  <c r="H223" i="82"/>
  <c r="D223" i="82"/>
  <c r="P222" i="82"/>
  <c r="L222" i="82"/>
  <c r="H222" i="82"/>
  <c r="D222" i="82"/>
  <c r="P221" i="82"/>
  <c r="L221" i="82"/>
  <c r="H221" i="82"/>
  <c r="D221" i="82"/>
  <c r="P220" i="82"/>
  <c r="L220" i="82"/>
  <c r="H220" i="82"/>
  <c r="D220" i="82"/>
  <c r="P219" i="82"/>
  <c r="L219" i="82"/>
  <c r="H219" i="82"/>
  <c r="D219" i="82"/>
  <c r="P218" i="82"/>
  <c r="L218" i="82"/>
  <c r="H218" i="82"/>
  <c r="D218" i="82"/>
  <c r="P217" i="82"/>
  <c r="L217" i="82"/>
  <c r="H217" i="82"/>
  <c r="D217" i="82"/>
  <c r="P216" i="82"/>
  <c r="L216" i="82"/>
  <c r="H216" i="82"/>
  <c r="D216" i="82"/>
  <c r="P215" i="82"/>
  <c r="L215" i="82"/>
  <c r="H215" i="82"/>
  <c r="D215" i="82"/>
  <c r="P214" i="82"/>
  <c r="L214" i="82"/>
  <c r="H214" i="82"/>
  <c r="D214" i="82"/>
  <c r="P213" i="82"/>
  <c r="L213" i="82"/>
  <c r="H213" i="82"/>
  <c r="D213" i="82"/>
  <c r="P212" i="82"/>
  <c r="L212" i="82"/>
  <c r="H212" i="82"/>
  <c r="D212" i="82"/>
  <c r="P211" i="82"/>
  <c r="L211" i="82"/>
  <c r="H211" i="82"/>
  <c r="D211" i="82"/>
  <c r="P206" i="82"/>
  <c r="L206" i="82"/>
  <c r="H206" i="82"/>
  <c r="D206" i="82"/>
  <c r="P205" i="82"/>
  <c r="L205" i="82"/>
  <c r="H205" i="82"/>
  <c r="D205" i="82"/>
  <c r="P204" i="82"/>
  <c r="L204" i="82"/>
  <c r="H204" i="82"/>
  <c r="D204" i="82"/>
  <c r="P203" i="82"/>
  <c r="L203" i="82"/>
  <c r="H203" i="82"/>
  <c r="D203" i="82"/>
  <c r="P202" i="82"/>
  <c r="L202" i="82"/>
  <c r="H202" i="82"/>
  <c r="D202" i="82"/>
  <c r="P201" i="82"/>
  <c r="L201" i="82"/>
  <c r="H201" i="82"/>
  <c r="D201" i="82"/>
  <c r="Q201" i="82" s="1"/>
  <c r="P200" i="82"/>
  <c r="L200" i="82"/>
  <c r="H200" i="82"/>
  <c r="D200" i="82"/>
  <c r="P199" i="82"/>
  <c r="L199" i="82"/>
  <c r="H199" i="82"/>
  <c r="D199" i="82"/>
  <c r="P198" i="82"/>
  <c r="L198" i="82"/>
  <c r="H198" i="82"/>
  <c r="D198" i="82"/>
  <c r="P197" i="82"/>
  <c r="L197" i="82"/>
  <c r="H197" i="82"/>
  <c r="D197" i="82"/>
  <c r="P196" i="82"/>
  <c r="L196" i="82"/>
  <c r="H196" i="82"/>
  <c r="D196" i="82"/>
  <c r="P195" i="82"/>
  <c r="L195" i="82"/>
  <c r="H195" i="82"/>
  <c r="D195" i="82"/>
  <c r="P194" i="82"/>
  <c r="L194" i="82"/>
  <c r="H194" i="82"/>
  <c r="D194" i="82"/>
  <c r="P193" i="82"/>
  <c r="L193" i="82"/>
  <c r="H193" i="82"/>
  <c r="D193" i="82"/>
  <c r="P192" i="82"/>
  <c r="L192" i="82"/>
  <c r="H192" i="82"/>
  <c r="D192" i="82"/>
  <c r="P191" i="82"/>
  <c r="L191" i="82"/>
  <c r="H191" i="82"/>
  <c r="D191" i="82"/>
  <c r="P190" i="82"/>
  <c r="L190" i="82"/>
  <c r="H190" i="82"/>
  <c r="D190" i="82"/>
  <c r="P189" i="82"/>
  <c r="L189" i="82"/>
  <c r="H189" i="82"/>
  <c r="D189" i="82"/>
  <c r="P188" i="82"/>
  <c r="L188" i="82"/>
  <c r="H188" i="82"/>
  <c r="D188" i="82"/>
  <c r="P187" i="82"/>
  <c r="L187" i="82"/>
  <c r="H187" i="82"/>
  <c r="D187" i="82"/>
  <c r="P186" i="82"/>
  <c r="L186" i="82"/>
  <c r="H186" i="82"/>
  <c r="D186" i="82"/>
  <c r="P185" i="82"/>
  <c r="L185" i="82"/>
  <c r="H185" i="82"/>
  <c r="D185" i="82"/>
  <c r="P184" i="82"/>
  <c r="L184" i="82"/>
  <c r="H184" i="82"/>
  <c r="D184" i="82"/>
  <c r="P183" i="82"/>
  <c r="L183" i="82"/>
  <c r="H183" i="82"/>
  <c r="D183" i="82"/>
  <c r="P182" i="82"/>
  <c r="L182" i="82"/>
  <c r="H182" i="82"/>
  <c r="D182" i="82"/>
  <c r="P181" i="82"/>
  <c r="L181" i="82"/>
  <c r="H181" i="82"/>
  <c r="D181" i="82"/>
  <c r="P180" i="82"/>
  <c r="L180" i="82"/>
  <c r="H180" i="82"/>
  <c r="D180" i="82"/>
  <c r="P179" i="82"/>
  <c r="L179" i="82"/>
  <c r="H179" i="82"/>
  <c r="D179" i="82"/>
  <c r="P178" i="82"/>
  <c r="L178" i="82"/>
  <c r="H178" i="82"/>
  <c r="D178" i="82"/>
  <c r="P177" i="82"/>
  <c r="L177" i="82"/>
  <c r="H177" i="82"/>
  <c r="D177" i="82"/>
  <c r="P176" i="82"/>
  <c r="L176" i="82"/>
  <c r="H176" i="82"/>
  <c r="D176" i="82"/>
  <c r="P175" i="82"/>
  <c r="L175" i="82"/>
  <c r="H175" i="82"/>
  <c r="D175" i="82"/>
  <c r="P174" i="82"/>
  <c r="L174" i="82"/>
  <c r="H174" i="82"/>
  <c r="D174" i="82"/>
  <c r="P173" i="82"/>
  <c r="L173" i="82"/>
  <c r="H173" i="82"/>
  <c r="D173" i="82"/>
  <c r="P172" i="82"/>
  <c r="L172" i="82"/>
  <c r="H172" i="82"/>
  <c r="D172" i="82"/>
  <c r="P171" i="82"/>
  <c r="L171" i="82"/>
  <c r="H171" i="82"/>
  <c r="D171" i="82"/>
  <c r="P170" i="82"/>
  <c r="L170" i="82"/>
  <c r="H170" i="82"/>
  <c r="D170" i="82"/>
  <c r="P169" i="82"/>
  <c r="L169" i="82"/>
  <c r="H169" i="82"/>
  <c r="D169" i="82"/>
  <c r="P168" i="82"/>
  <c r="L168" i="82"/>
  <c r="H168" i="82"/>
  <c r="D168" i="82"/>
  <c r="P167" i="82"/>
  <c r="L167" i="82"/>
  <c r="H167" i="82"/>
  <c r="D167" i="82"/>
  <c r="P166" i="82"/>
  <c r="L166" i="82"/>
  <c r="H166" i="82"/>
  <c r="D166" i="82"/>
  <c r="P165" i="82"/>
  <c r="L165" i="82"/>
  <c r="H165" i="82"/>
  <c r="D165" i="82"/>
  <c r="P164" i="82"/>
  <c r="L164" i="82"/>
  <c r="H164" i="82"/>
  <c r="D164" i="82"/>
  <c r="P163" i="82"/>
  <c r="L163" i="82"/>
  <c r="H163" i="82"/>
  <c r="D163" i="82"/>
  <c r="P162" i="82"/>
  <c r="L162" i="82"/>
  <c r="H162" i="82"/>
  <c r="D162" i="82"/>
  <c r="P161" i="82"/>
  <c r="L161" i="82"/>
  <c r="H161" i="82"/>
  <c r="D161" i="82"/>
  <c r="P160" i="82"/>
  <c r="L160" i="82"/>
  <c r="H160" i="82"/>
  <c r="D160" i="82"/>
  <c r="P159" i="82"/>
  <c r="L159" i="82"/>
  <c r="H159" i="82"/>
  <c r="D159" i="82"/>
  <c r="P158" i="82"/>
  <c r="L158" i="82"/>
  <c r="H158" i="82"/>
  <c r="D158" i="82"/>
  <c r="P157" i="82"/>
  <c r="L157" i="82"/>
  <c r="H157" i="82"/>
  <c r="D157" i="82"/>
  <c r="P156" i="82"/>
  <c r="L156" i="82"/>
  <c r="H156" i="82"/>
  <c r="D156" i="82"/>
  <c r="P155" i="82"/>
  <c r="L155" i="82"/>
  <c r="H155" i="82"/>
  <c r="D155" i="82"/>
  <c r="P154" i="82"/>
  <c r="L154" i="82"/>
  <c r="H154" i="82"/>
  <c r="D154" i="82"/>
  <c r="P153" i="82"/>
  <c r="L153" i="82"/>
  <c r="H153" i="82"/>
  <c r="D153" i="82"/>
  <c r="P152" i="82"/>
  <c r="L152" i="82"/>
  <c r="H152" i="82"/>
  <c r="D152" i="82"/>
  <c r="P151" i="82"/>
  <c r="L151" i="82"/>
  <c r="H151" i="82"/>
  <c r="D151" i="82"/>
  <c r="P150" i="82"/>
  <c r="L150" i="82"/>
  <c r="H150" i="82"/>
  <c r="D150" i="82"/>
  <c r="P149" i="82"/>
  <c r="L149" i="82"/>
  <c r="H149" i="82"/>
  <c r="D149" i="82"/>
  <c r="P148" i="82"/>
  <c r="L148" i="82"/>
  <c r="H148" i="82"/>
  <c r="D148" i="82"/>
  <c r="P147" i="82"/>
  <c r="L147" i="82"/>
  <c r="H147" i="82"/>
  <c r="D147" i="82"/>
  <c r="P146" i="82"/>
  <c r="L146" i="82"/>
  <c r="H146" i="82"/>
  <c r="D146" i="82"/>
  <c r="P145" i="82"/>
  <c r="L145" i="82"/>
  <c r="H145" i="82"/>
  <c r="D145" i="82"/>
  <c r="P144" i="82"/>
  <c r="L144" i="82"/>
  <c r="H144" i="82"/>
  <c r="D144" i="82"/>
  <c r="P143" i="82"/>
  <c r="L143" i="82"/>
  <c r="H143" i="82"/>
  <c r="D143" i="82"/>
  <c r="P142" i="82"/>
  <c r="L142" i="82"/>
  <c r="H142" i="82"/>
  <c r="D142" i="82"/>
  <c r="P141" i="82"/>
  <c r="L141" i="82"/>
  <c r="H141" i="82"/>
  <c r="D141" i="82"/>
  <c r="P140" i="82"/>
  <c r="L140" i="82"/>
  <c r="H140" i="82"/>
  <c r="D140" i="82"/>
  <c r="P139" i="82"/>
  <c r="L139" i="82"/>
  <c r="H139" i="82"/>
  <c r="D139" i="82"/>
  <c r="P138" i="82"/>
  <c r="L138" i="82"/>
  <c r="H138" i="82"/>
  <c r="D138" i="82"/>
  <c r="P137" i="82"/>
  <c r="L137" i="82"/>
  <c r="H137" i="82"/>
  <c r="D137" i="82"/>
  <c r="P136" i="82"/>
  <c r="L136" i="82"/>
  <c r="H136" i="82"/>
  <c r="D136" i="82"/>
  <c r="P135" i="82"/>
  <c r="L135" i="82"/>
  <c r="H135" i="82"/>
  <c r="D135" i="82"/>
  <c r="P134" i="82"/>
  <c r="L134" i="82"/>
  <c r="H134" i="82"/>
  <c r="D134" i="82"/>
  <c r="P133" i="82"/>
  <c r="L133" i="82"/>
  <c r="H133" i="82"/>
  <c r="D133" i="82"/>
  <c r="P132" i="82"/>
  <c r="L132" i="82"/>
  <c r="H132" i="82"/>
  <c r="D132" i="82"/>
  <c r="P131" i="82"/>
  <c r="L131" i="82"/>
  <c r="H131" i="82"/>
  <c r="D131" i="82"/>
  <c r="Q131" i="82" s="1"/>
  <c r="P130" i="82"/>
  <c r="L130" i="82"/>
  <c r="H130" i="82"/>
  <c r="D130" i="82"/>
  <c r="P129" i="82"/>
  <c r="L129" i="82"/>
  <c r="H129" i="82"/>
  <c r="D129" i="82"/>
  <c r="P128" i="82"/>
  <c r="L128" i="82"/>
  <c r="H128" i="82"/>
  <c r="D128" i="82"/>
  <c r="P127" i="82"/>
  <c r="L127" i="82"/>
  <c r="H127" i="82"/>
  <c r="D127" i="82"/>
  <c r="P126" i="82"/>
  <c r="L126" i="82"/>
  <c r="H126" i="82"/>
  <c r="D126" i="82"/>
  <c r="P125" i="82"/>
  <c r="L125" i="82"/>
  <c r="H125" i="82"/>
  <c r="D125" i="82"/>
  <c r="P124" i="82"/>
  <c r="L124" i="82"/>
  <c r="H124" i="82"/>
  <c r="D124" i="82"/>
  <c r="P123" i="82"/>
  <c r="L123" i="82"/>
  <c r="H123" i="82"/>
  <c r="D123" i="82"/>
  <c r="P122" i="82"/>
  <c r="L122" i="82"/>
  <c r="H122" i="82"/>
  <c r="D122" i="82"/>
  <c r="P121" i="82"/>
  <c r="L121" i="82"/>
  <c r="H121" i="82"/>
  <c r="D121" i="82"/>
  <c r="P120" i="82"/>
  <c r="L120" i="82"/>
  <c r="H120" i="82"/>
  <c r="D120" i="82"/>
  <c r="P119" i="82"/>
  <c r="L119" i="82"/>
  <c r="H119" i="82"/>
  <c r="D119" i="82"/>
  <c r="P118" i="82"/>
  <c r="L118" i="82"/>
  <c r="H118" i="82"/>
  <c r="D118" i="82"/>
  <c r="P117" i="82"/>
  <c r="L117" i="82"/>
  <c r="H117" i="82"/>
  <c r="D117" i="82"/>
  <c r="P116" i="82"/>
  <c r="L116" i="82"/>
  <c r="H116" i="82"/>
  <c r="D116" i="82"/>
  <c r="P115" i="82"/>
  <c r="L115" i="82"/>
  <c r="H115" i="82"/>
  <c r="D115" i="82"/>
  <c r="P114" i="82"/>
  <c r="L114" i="82"/>
  <c r="H114" i="82"/>
  <c r="D114" i="82"/>
  <c r="P113" i="82"/>
  <c r="L113" i="82"/>
  <c r="H113" i="82"/>
  <c r="D113" i="82"/>
  <c r="P112" i="82"/>
  <c r="L112" i="82"/>
  <c r="H112" i="82"/>
  <c r="D112" i="82"/>
  <c r="P111" i="82"/>
  <c r="L111" i="82"/>
  <c r="H111" i="82"/>
  <c r="D111" i="82"/>
  <c r="P110" i="82"/>
  <c r="L110" i="82"/>
  <c r="H110" i="82"/>
  <c r="D110" i="82"/>
  <c r="P109" i="82"/>
  <c r="L109" i="82"/>
  <c r="H109" i="82"/>
  <c r="D109" i="82"/>
  <c r="P108" i="82"/>
  <c r="L108" i="82"/>
  <c r="H108" i="82"/>
  <c r="D108" i="82"/>
  <c r="P107" i="82"/>
  <c r="L107" i="82"/>
  <c r="H107" i="82"/>
  <c r="D107" i="82"/>
  <c r="P106" i="82"/>
  <c r="L106" i="82"/>
  <c r="H106" i="82"/>
  <c r="D106" i="82"/>
  <c r="P105" i="82"/>
  <c r="L105" i="82"/>
  <c r="H105" i="82"/>
  <c r="D105" i="82"/>
  <c r="P104" i="82"/>
  <c r="L104" i="82"/>
  <c r="H104" i="82"/>
  <c r="D104" i="82"/>
  <c r="P103" i="82"/>
  <c r="L103" i="82"/>
  <c r="H103" i="82"/>
  <c r="D103" i="82"/>
  <c r="P102" i="82"/>
  <c r="L102" i="82"/>
  <c r="H102" i="82"/>
  <c r="D102" i="82"/>
  <c r="P101" i="82"/>
  <c r="L101" i="82"/>
  <c r="H101" i="82"/>
  <c r="D101" i="82"/>
  <c r="P100" i="82"/>
  <c r="L100" i="82"/>
  <c r="H100" i="82"/>
  <c r="D100" i="82"/>
  <c r="P99" i="82"/>
  <c r="L99" i="82"/>
  <c r="H99" i="82"/>
  <c r="D99" i="82"/>
  <c r="P98" i="82"/>
  <c r="L98" i="82"/>
  <c r="H98" i="82"/>
  <c r="D98" i="82"/>
  <c r="P97" i="82"/>
  <c r="L97" i="82"/>
  <c r="H97" i="82"/>
  <c r="D97" i="82"/>
  <c r="P96" i="82"/>
  <c r="L96" i="82"/>
  <c r="H96" i="82"/>
  <c r="D96" i="82"/>
  <c r="P95" i="82"/>
  <c r="L95" i="82"/>
  <c r="H95" i="82"/>
  <c r="D95" i="82"/>
  <c r="P94" i="82"/>
  <c r="L94" i="82"/>
  <c r="H94" i="82"/>
  <c r="D94" i="82"/>
  <c r="P93" i="82"/>
  <c r="L93" i="82"/>
  <c r="H93" i="82"/>
  <c r="D93" i="82"/>
  <c r="P92" i="82"/>
  <c r="L92" i="82"/>
  <c r="H92" i="82"/>
  <c r="D92" i="82"/>
  <c r="P91" i="82"/>
  <c r="L91" i="82"/>
  <c r="H91" i="82"/>
  <c r="D91" i="82"/>
  <c r="P90" i="82"/>
  <c r="L90" i="82"/>
  <c r="H90" i="82"/>
  <c r="D90" i="82"/>
  <c r="P89" i="82"/>
  <c r="L89" i="82"/>
  <c r="H89" i="82"/>
  <c r="D89" i="82"/>
  <c r="P88" i="82"/>
  <c r="L88" i="82"/>
  <c r="H88" i="82"/>
  <c r="D88" i="82"/>
  <c r="P87" i="82"/>
  <c r="L87" i="82"/>
  <c r="H87" i="82"/>
  <c r="D87" i="82"/>
  <c r="P86" i="82"/>
  <c r="L86" i="82"/>
  <c r="H86" i="82"/>
  <c r="D86" i="82"/>
  <c r="P85" i="82"/>
  <c r="L85" i="82"/>
  <c r="H85" i="82"/>
  <c r="D85" i="82"/>
  <c r="P84" i="82"/>
  <c r="L84" i="82"/>
  <c r="H84" i="82"/>
  <c r="D84" i="82"/>
  <c r="P83" i="82"/>
  <c r="L83" i="82"/>
  <c r="H83" i="82"/>
  <c r="D83" i="82"/>
  <c r="P82" i="82"/>
  <c r="L82" i="82"/>
  <c r="H82" i="82"/>
  <c r="D82" i="82"/>
  <c r="P81" i="82"/>
  <c r="L81" i="82"/>
  <c r="H81" i="82"/>
  <c r="D81" i="82"/>
  <c r="P76" i="82"/>
  <c r="L76" i="82"/>
  <c r="H76" i="82"/>
  <c r="D76" i="82"/>
  <c r="P75" i="82"/>
  <c r="L75" i="82"/>
  <c r="H75" i="82"/>
  <c r="D75" i="82"/>
  <c r="P74" i="82"/>
  <c r="L74" i="82"/>
  <c r="H74" i="82"/>
  <c r="D74" i="82"/>
  <c r="P73" i="82"/>
  <c r="L73" i="82"/>
  <c r="H73" i="82"/>
  <c r="D73" i="82"/>
  <c r="P72" i="82"/>
  <c r="L72" i="82"/>
  <c r="H72" i="82"/>
  <c r="D72" i="82"/>
  <c r="P71" i="82"/>
  <c r="L71" i="82"/>
  <c r="H71" i="82"/>
  <c r="D71" i="82"/>
  <c r="P70" i="82"/>
  <c r="L70" i="82"/>
  <c r="H70" i="82"/>
  <c r="D70" i="82"/>
  <c r="P69" i="82"/>
  <c r="L69" i="82"/>
  <c r="H69" i="82"/>
  <c r="D69" i="82"/>
  <c r="P68" i="82"/>
  <c r="L68" i="82"/>
  <c r="H68" i="82"/>
  <c r="D68" i="82"/>
  <c r="P67" i="82"/>
  <c r="L67" i="82"/>
  <c r="H67" i="82"/>
  <c r="D67" i="82"/>
  <c r="P66" i="82"/>
  <c r="L66" i="82"/>
  <c r="H66" i="82"/>
  <c r="D66" i="82"/>
  <c r="P65" i="82"/>
  <c r="L65" i="82"/>
  <c r="H65" i="82"/>
  <c r="D65" i="82"/>
  <c r="P64" i="82"/>
  <c r="L64" i="82"/>
  <c r="H64" i="82"/>
  <c r="D64" i="82"/>
  <c r="P63" i="82"/>
  <c r="L63" i="82"/>
  <c r="H63" i="82"/>
  <c r="D63" i="82"/>
  <c r="P62" i="82"/>
  <c r="L62" i="82"/>
  <c r="H62" i="82"/>
  <c r="D62" i="82"/>
  <c r="P61" i="82"/>
  <c r="L61" i="82"/>
  <c r="H61" i="82"/>
  <c r="D61" i="82"/>
  <c r="P60" i="82"/>
  <c r="L60" i="82"/>
  <c r="H60" i="82"/>
  <c r="D60" i="82"/>
  <c r="P59" i="82"/>
  <c r="L59" i="82"/>
  <c r="H59" i="82"/>
  <c r="D59" i="82"/>
  <c r="P58" i="82"/>
  <c r="L58" i="82"/>
  <c r="H58" i="82"/>
  <c r="D58" i="82"/>
  <c r="P57" i="82"/>
  <c r="L57" i="82"/>
  <c r="H57" i="82"/>
  <c r="D57" i="82"/>
  <c r="P56" i="82"/>
  <c r="L56" i="82"/>
  <c r="H56" i="82"/>
  <c r="D56" i="82"/>
  <c r="P55" i="82"/>
  <c r="L55" i="82"/>
  <c r="H55" i="82"/>
  <c r="D55" i="82"/>
  <c r="P54" i="82"/>
  <c r="L54" i="82"/>
  <c r="H54" i="82"/>
  <c r="D54" i="82"/>
  <c r="P53" i="82"/>
  <c r="L53" i="82"/>
  <c r="H53" i="82"/>
  <c r="D53" i="82"/>
  <c r="P52" i="82"/>
  <c r="L52" i="82"/>
  <c r="H52" i="82"/>
  <c r="D52" i="82"/>
  <c r="P51" i="82"/>
  <c r="L51" i="82"/>
  <c r="H51" i="82"/>
  <c r="D51" i="82"/>
  <c r="P50" i="82"/>
  <c r="L50" i="82"/>
  <c r="H50" i="82"/>
  <c r="D50" i="82"/>
  <c r="P49" i="82"/>
  <c r="L49" i="82"/>
  <c r="H49" i="82"/>
  <c r="D49" i="82"/>
  <c r="P48" i="82"/>
  <c r="L48" i="82"/>
  <c r="H48" i="82"/>
  <c r="D48" i="82"/>
  <c r="P47" i="82"/>
  <c r="L47" i="82"/>
  <c r="H47" i="82"/>
  <c r="D47" i="82"/>
  <c r="P46" i="82"/>
  <c r="L46" i="82"/>
  <c r="H46" i="82"/>
  <c r="D46" i="82"/>
  <c r="P45" i="82"/>
  <c r="L45" i="82"/>
  <c r="H45" i="82"/>
  <c r="D45" i="82"/>
  <c r="P44" i="82"/>
  <c r="L44" i="82"/>
  <c r="H44" i="82"/>
  <c r="D44" i="82"/>
  <c r="P43" i="82"/>
  <c r="L43" i="82"/>
  <c r="H43" i="82"/>
  <c r="D43" i="82"/>
  <c r="P42" i="82"/>
  <c r="L42" i="82"/>
  <c r="H42" i="82"/>
  <c r="D42" i="82"/>
  <c r="P41" i="82"/>
  <c r="L41" i="82"/>
  <c r="H41" i="82"/>
  <c r="D41" i="82"/>
  <c r="P40" i="82"/>
  <c r="L40" i="82"/>
  <c r="H40" i="82"/>
  <c r="D40" i="82"/>
  <c r="P39" i="82"/>
  <c r="L39" i="82"/>
  <c r="H39" i="82"/>
  <c r="D39" i="82"/>
  <c r="P38" i="82"/>
  <c r="L38" i="82"/>
  <c r="H38" i="82"/>
  <c r="D38" i="82"/>
  <c r="P37" i="82"/>
  <c r="L37" i="82"/>
  <c r="H37" i="82"/>
  <c r="D37" i="82"/>
  <c r="P36" i="82"/>
  <c r="L36" i="82"/>
  <c r="H36" i="82"/>
  <c r="D36" i="82"/>
  <c r="P35" i="82"/>
  <c r="L35" i="82"/>
  <c r="H35" i="82"/>
  <c r="D35" i="82"/>
  <c r="P34" i="82"/>
  <c r="L34" i="82"/>
  <c r="H34" i="82"/>
  <c r="D34" i="82"/>
  <c r="P33" i="82"/>
  <c r="L33" i="82"/>
  <c r="H33" i="82"/>
  <c r="D33" i="82"/>
  <c r="P32" i="82"/>
  <c r="L32" i="82"/>
  <c r="H32" i="82"/>
  <c r="D32" i="82"/>
  <c r="P31" i="82"/>
  <c r="L31" i="82"/>
  <c r="H31" i="82"/>
  <c r="D31" i="82"/>
  <c r="P30" i="82"/>
  <c r="L30" i="82"/>
  <c r="H30" i="82"/>
  <c r="D30" i="82"/>
  <c r="P29" i="82"/>
  <c r="L29" i="82"/>
  <c r="H29" i="82"/>
  <c r="D29" i="82"/>
  <c r="P28" i="82"/>
  <c r="L28" i="82"/>
  <c r="H28" i="82"/>
  <c r="D28" i="82"/>
  <c r="P27" i="82"/>
  <c r="L27" i="82"/>
  <c r="H27" i="82"/>
  <c r="D27" i="82"/>
  <c r="P26" i="82"/>
  <c r="L26" i="82"/>
  <c r="H26" i="82"/>
  <c r="D26" i="82"/>
  <c r="P25" i="82"/>
  <c r="L25" i="82"/>
  <c r="H25" i="82"/>
  <c r="D25" i="82"/>
  <c r="P24" i="82"/>
  <c r="L24" i="82"/>
  <c r="H24" i="82"/>
  <c r="D24" i="82"/>
  <c r="P23" i="82"/>
  <c r="L23" i="82"/>
  <c r="H23" i="82"/>
  <c r="D23" i="82"/>
  <c r="P22" i="82"/>
  <c r="L22" i="82"/>
  <c r="H22" i="82"/>
  <c r="D22" i="82"/>
  <c r="P21" i="82"/>
  <c r="L21" i="82"/>
  <c r="H21" i="82"/>
  <c r="D21" i="82"/>
  <c r="P20" i="82"/>
  <c r="L20" i="82"/>
  <c r="H20" i="82"/>
  <c r="D20" i="82"/>
  <c r="P19" i="82"/>
  <c r="L19" i="82"/>
  <c r="H19" i="82"/>
  <c r="D19" i="82"/>
  <c r="P18" i="82"/>
  <c r="L18" i="82"/>
  <c r="H18" i="82"/>
  <c r="D18" i="82"/>
  <c r="P17" i="82"/>
  <c r="L17" i="82"/>
  <c r="H17" i="82"/>
  <c r="D17" i="82"/>
  <c r="P16" i="82"/>
  <c r="L16" i="82"/>
  <c r="H16" i="82"/>
  <c r="D16" i="82"/>
  <c r="P15" i="82"/>
  <c r="L15" i="82"/>
  <c r="H15" i="82"/>
  <c r="D15" i="82"/>
  <c r="P14" i="82"/>
  <c r="L14" i="82"/>
  <c r="H14" i="82"/>
  <c r="D14" i="82"/>
  <c r="P13" i="82"/>
  <c r="L13" i="82"/>
  <c r="H13" i="82"/>
  <c r="D13" i="82"/>
  <c r="P12" i="82"/>
  <c r="L12" i="82"/>
  <c r="H12" i="82"/>
  <c r="D12" i="82"/>
  <c r="D11" i="82"/>
  <c r="Q11" i="82" s="1"/>
  <c r="P10" i="82"/>
  <c r="L10" i="82"/>
  <c r="H10" i="82"/>
  <c r="D10" i="82"/>
  <c r="P9" i="82"/>
  <c r="L9" i="82"/>
  <c r="H9" i="82"/>
  <c r="D9" i="82"/>
  <c r="P8" i="82"/>
  <c r="L8" i="82"/>
  <c r="H8" i="82"/>
  <c r="D8" i="82"/>
  <c r="P7" i="82"/>
  <c r="L7" i="82"/>
  <c r="H7" i="82"/>
  <c r="P569" i="83"/>
  <c r="L568" i="83"/>
  <c r="L567" i="83"/>
  <c r="H566" i="83"/>
  <c r="Q566" i="83" s="1"/>
  <c r="H565" i="83"/>
  <c r="Q565" i="83" s="1"/>
  <c r="D564" i="83"/>
  <c r="Q564" i="83" s="1"/>
  <c r="D563" i="83"/>
  <c r="Q563" i="83" s="1"/>
  <c r="P562" i="83"/>
  <c r="L562" i="83"/>
  <c r="H562" i="83"/>
  <c r="D562" i="83"/>
  <c r="P561" i="83"/>
  <c r="L561" i="83"/>
  <c r="H561" i="83"/>
  <c r="D561" i="83"/>
  <c r="P560" i="83"/>
  <c r="L560" i="83"/>
  <c r="H560" i="83"/>
  <c r="D560" i="83"/>
  <c r="P559" i="83"/>
  <c r="L559" i="83"/>
  <c r="H559" i="83"/>
  <c r="D559" i="83"/>
  <c r="P558" i="83"/>
  <c r="L558" i="83"/>
  <c r="H558" i="83"/>
  <c r="D558" i="83"/>
  <c r="P557" i="83"/>
  <c r="L557" i="83"/>
  <c r="H557" i="83"/>
  <c r="D557" i="83"/>
  <c r="P556" i="83"/>
  <c r="L556" i="83"/>
  <c r="H556" i="83"/>
  <c r="D556" i="83"/>
  <c r="P555" i="83"/>
  <c r="L555" i="83"/>
  <c r="H555" i="83"/>
  <c r="D555" i="83"/>
  <c r="P554" i="83"/>
  <c r="L554" i="83"/>
  <c r="H554" i="83"/>
  <c r="D554" i="83"/>
  <c r="P553" i="83"/>
  <c r="L553" i="83"/>
  <c r="H553" i="83"/>
  <c r="D553" i="83"/>
  <c r="P552" i="83"/>
  <c r="L552" i="83"/>
  <c r="H552" i="83"/>
  <c r="D552" i="83"/>
  <c r="P551" i="83"/>
  <c r="L551" i="83"/>
  <c r="H551" i="83"/>
  <c r="D551" i="83"/>
  <c r="P546" i="83"/>
  <c r="L546" i="83"/>
  <c r="H546" i="83"/>
  <c r="D546" i="83"/>
  <c r="P545" i="83"/>
  <c r="L545" i="83"/>
  <c r="H545" i="83"/>
  <c r="D545" i="83"/>
  <c r="P540" i="83"/>
  <c r="L540" i="83"/>
  <c r="H540" i="83"/>
  <c r="D540" i="83"/>
  <c r="P539" i="83"/>
  <c r="L539" i="83"/>
  <c r="H539" i="83"/>
  <c r="D539" i="83"/>
  <c r="P534" i="83"/>
  <c r="L534" i="83"/>
  <c r="H534" i="83"/>
  <c r="D534" i="83"/>
  <c r="P533" i="83"/>
  <c r="L533" i="83"/>
  <c r="H533" i="83"/>
  <c r="D533" i="83"/>
  <c r="P532" i="83"/>
  <c r="L532" i="83"/>
  <c r="H532" i="83"/>
  <c r="D532" i="83"/>
  <c r="P531" i="83"/>
  <c r="L531" i="83"/>
  <c r="H531" i="83"/>
  <c r="D531" i="83"/>
  <c r="P530" i="83"/>
  <c r="L530" i="83"/>
  <c r="H530" i="83"/>
  <c r="D530" i="83"/>
  <c r="P529" i="83"/>
  <c r="L529" i="83"/>
  <c r="H529" i="83"/>
  <c r="D529" i="83"/>
  <c r="H528" i="83"/>
  <c r="Q528" i="83" s="1"/>
  <c r="P527" i="83"/>
  <c r="L527" i="83"/>
  <c r="H527" i="83"/>
  <c r="D527" i="83"/>
  <c r="P526" i="83"/>
  <c r="L526" i="83"/>
  <c r="H526" i="83"/>
  <c r="D526" i="83"/>
  <c r="P521" i="83"/>
  <c r="L521" i="83"/>
  <c r="H521" i="83"/>
  <c r="D521" i="83"/>
  <c r="P520" i="83"/>
  <c r="L520" i="83"/>
  <c r="H520" i="83"/>
  <c r="D520" i="83"/>
  <c r="P519" i="83"/>
  <c r="L519" i="83"/>
  <c r="H519" i="83"/>
  <c r="D519" i="83"/>
  <c r="P518" i="83"/>
  <c r="L518" i="83"/>
  <c r="H518" i="83"/>
  <c r="D518" i="83"/>
  <c r="P517" i="83"/>
  <c r="L517" i="83"/>
  <c r="H517" i="83"/>
  <c r="D517" i="83"/>
  <c r="P516" i="83"/>
  <c r="L516" i="83"/>
  <c r="H516" i="83"/>
  <c r="D516" i="83"/>
  <c r="P515" i="83"/>
  <c r="L515" i="83"/>
  <c r="H515" i="83"/>
  <c r="D515" i="83"/>
  <c r="P514" i="83"/>
  <c r="L514" i="83"/>
  <c r="H514" i="83"/>
  <c r="D514" i="83"/>
  <c r="P513" i="83"/>
  <c r="L513" i="83"/>
  <c r="H513" i="83"/>
  <c r="D513" i="83"/>
  <c r="P512" i="83"/>
  <c r="L512" i="83"/>
  <c r="H512" i="83"/>
  <c r="D512" i="83"/>
  <c r="P511" i="83"/>
  <c r="L511" i="83"/>
  <c r="H511" i="83"/>
  <c r="D511" i="83"/>
  <c r="P510" i="83"/>
  <c r="L510" i="83"/>
  <c r="H510" i="83"/>
  <c r="D510" i="83"/>
  <c r="P509" i="83"/>
  <c r="L509" i="83"/>
  <c r="H509" i="83"/>
  <c r="D509" i="83"/>
  <c r="P508" i="83"/>
  <c r="L508" i="83"/>
  <c r="H508" i="83"/>
  <c r="D508" i="83"/>
  <c r="P507" i="83"/>
  <c r="L507" i="83"/>
  <c r="H507" i="83"/>
  <c r="D507" i="83"/>
  <c r="P506" i="83"/>
  <c r="L506" i="83"/>
  <c r="H506" i="83"/>
  <c r="D506" i="83"/>
  <c r="P505" i="83"/>
  <c r="L505" i="83"/>
  <c r="H505" i="83"/>
  <c r="D505" i="83"/>
  <c r="P504" i="83"/>
  <c r="L504" i="83"/>
  <c r="H504" i="83"/>
  <c r="D504" i="83"/>
  <c r="P503" i="83"/>
  <c r="L503" i="83"/>
  <c r="H503" i="83"/>
  <c r="D503" i="83"/>
  <c r="P502" i="83"/>
  <c r="L502" i="83"/>
  <c r="H502" i="83"/>
  <c r="D502" i="83"/>
  <c r="P501" i="83"/>
  <c r="L501" i="83"/>
  <c r="H501" i="83"/>
  <c r="D501" i="83"/>
  <c r="P500" i="83"/>
  <c r="L500" i="83"/>
  <c r="H500" i="83"/>
  <c r="D500" i="83"/>
  <c r="P499" i="83"/>
  <c r="L499" i="83"/>
  <c r="H499" i="83"/>
  <c r="D499" i="83"/>
  <c r="P498" i="83"/>
  <c r="L498" i="83"/>
  <c r="H498" i="83"/>
  <c r="D498" i="83"/>
  <c r="P497" i="83"/>
  <c r="L497" i="83"/>
  <c r="H497" i="83"/>
  <c r="D497" i="83"/>
  <c r="P496" i="83"/>
  <c r="L496" i="83"/>
  <c r="H496" i="83"/>
  <c r="D496" i="83"/>
  <c r="P495" i="83"/>
  <c r="L495" i="83"/>
  <c r="H495" i="83"/>
  <c r="D495" i="83"/>
  <c r="P494" i="83"/>
  <c r="L494" i="83"/>
  <c r="H494" i="83"/>
  <c r="D494" i="83"/>
  <c r="P493" i="83"/>
  <c r="L493" i="83"/>
  <c r="H493" i="83"/>
  <c r="D493" i="83"/>
  <c r="P492" i="83"/>
  <c r="L492" i="83"/>
  <c r="H492" i="83"/>
  <c r="D492" i="83"/>
  <c r="P491" i="83"/>
  <c r="L491" i="83"/>
  <c r="H491" i="83"/>
  <c r="D491" i="83"/>
  <c r="P490" i="83"/>
  <c r="L490" i="83"/>
  <c r="H490" i="83"/>
  <c r="D490" i="83"/>
  <c r="P489" i="83"/>
  <c r="L489" i="83"/>
  <c r="H489" i="83"/>
  <c r="D489" i="83"/>
  <c r="P488" i="83"/>
  <c r="L488" i="83"/>
  <c r="H488" i="83"/>
  <c r="D488" i="83"/>
  <c r="P487" i="83"/>
  <c r="L487" i="83"/>
  <c r="H487" i="83"/>
  <c r="D487" i="83"/>
  <c r="P486" i="83"/>
  <c r="L486" i="83"/>
  <c r="H486" i="83"/>
  <c r="D486" i="83"/>
  <c r="P485" i="83"/>
  <c r="L485" i="83"/>
  <c r="H485" i="83"/>
  <c r="D485" i="83"/>
  <c r="P484" i="83"/>
  <c r="L484" i="83"/>
  <c r="H484" i="83"/>
  <c r="D484" i="83"/>
  <c r="P483" i="83"/>
  <c r="L483" i="83"/>
  <c r="H483" i="83"/>
  <c r="D483" i="83"/>
  <c r="P482" i="83"/>
  <c r="L482" i="83"/>
  <c r="H482" i="83"/>
  <c r="D482" i="83"/>
  <c r="P481" i="83"/>
  <c r="L481" i="83"/>
  <c r="H481" i="83"/>
  <c r="D481" i="83"/>
  <c r="P480" i="83"/>
  <c r="L480" i="83"/>
  <c r="H480" i="83"/>
  <c r="D480" i="83"/>
  <c r="P479" i="83"/>
  <c r="L479" i="83"/>
  <c r="H479" i="83"/>
  <c r="D479" i="83"/>
  <c r="P478" i="83"/>
  <c r="L478" i="83"/>
  <c r="H478" i="83"/>
  <c r="D478" i="83"/>
  <c r="P477" i="83"/>
  <c r="L477" i="83"/>
  <c r="H477" i="83"/>
  <c r="D477" i="83"/>
  <c r="P476" i="83"/>
  <c r="L476" i="83"/>
  <c r="H476" i="83"/>
  <c r="D476" i="83"/>
  <c r="P475" i="83"/>
  <c r="L475" i="83"/>
  <c r="H475" i="83"/>
  <c r="D475" i="83"/>
  <c r="P474" i="83"/>
  <c r="L474" i="83"/>
  <c r="H474" i="83"/>
  <c r="D474" i="83"/>
  <c r="P473" i="83"/>
  <c r="L473" i="83"/>
  <c r="H473" i="83"/>
  <c r="D473" i="83"/>
  <c r="P472" i="83"/>
  <c r="L472" i="83"/>
  <c r="H472" i="83"/>
  <c r="D472" i="83"/>
  <c r="P471" i="83"/>
  <c r="L471" i="83"/>
  <c r="H471" i="83"/>
  <c r="D471" i="83"/>
  <c r="P470" i="83"/>
  <c r="L470" i="83"/>
  <c r="H470" i="83"/>
  <c r="D470" i="83"/>
  <c r="P469" i="83"/>
  <c r="L469" i="83"/>
  <c r="H469" i="83"/>
  <c r="D469" i="83"/>
  <c r="P468" i="83"/>
  <c r="L468" i="83"/>
  <c r="H468" i="83"/>
  <c r="D468" i="83"/>
  <c r="P467" i="83"/>
  <c r="L467" i="83"/>
  <c r="H467" i="83"/>
  <c r="D467" i="83"/>
  <c r="P466" i="83"/>
  <c r="L466" i="83"/>
  <c r="H466" i="83"/>
  <c r="D466" i="83"/>
  <c r="P465" i="83"/>
  <c r="L465" i="83"/>
  <c r="H465" i="83"/>
  <c r="D465" i="83"/>
  <c r="P464" i="83"/>
  <c r="L464" i="83"/>
  <c r="H464" i="83"/>
  <c r="D464" i="83"/>
  <c r="P463" i="83"/>
  <c r="L463" i="83"/>
  <c r="H463" i="83"/>
  <c r="D463" i="83"/>
  <c r="P462" i="83"/>
  <c r="L462" i="83"/>
  <c r="H462" i="83"/>
  <c r="D462" i="83"/>
  <c r="P461" i="83"/>
  <c r="L461" i="83"/>
  <c r="H461" i="83"/>
  <c r="D461" i="83"/>
  <c r="P460" i="83"/>
  <c r="L460" i="83"/>
  <c r="H460" i="83"/>
  <c r="D460" i="83"/>
  <c r="P459" i="83"/>
  <c r="L459" i="83"/>
  <c r="H459" i="83"/>
  <c r="D459" i="83"/>
  <c r="P458" i="83"/>
  <c r="L458" i="83"/>
  <c r="H458" i="83"/>
  <c r="D458" i="83"/>
  <c r="P457" i="83"/>
  <c r="L457" i="83"/>
  <c r="H457" i="83"/>
  <c r="D457" i="83"/>
  <c r="P456" i="83"/>
  <c r="L456" i="83"/>
  <c r="H456" i="83"/>
  <c r="D456" i="83"/>
  <c r="P455" i="83"/>
  <c r="L455" i="83"/>
  <c r="H455" i="83"/>
  <c r="D455" i="83"/>
  <c r="P454" i="83"/>
  <c r="L454" i="83"/>
  <c r="H454" i="83"/>
  <c r="D454" i="83"/>
  <c r="P453" i="83"/>
  <c r="L453" i="83"/>
  <c r="H453" i="83"/>
  <c r="D453" i="83"/>
  <c r="P452" i="83"/>
  <c r="L452" i="83"/>
  <c r="H452" i="83"/>
  <c r="D452" i="83"/>
  <c r="P451" i="83"/>
  <c r="L451" i="83"/>
  <c r="H451" i="83"/>
  <c r="D451" i="83"/>
  <c r="P450" i="83"/>
  <c r="L450" i="83"/>
  <c r="H450" i="83"/>
  <c r="D450" i="83"/>
  <c r="P449" i="83"/>
  <c r="L449" i="83"/>
  <c r="H449" i="83"/>
  <c r="D449" i="83"/>
  <c r="P448" i="83"/>
  <c r="L448" i="83"/>
  <c r="H448" i="83"/>
  <c r="D448" i="83"/>
  <c r="P447" i="83"/>
  <c r="L447" i="83"/>
  <c r="H447" i="83"/>
  <c r="D447" i="83"/>
  <c r="P446" i="83"/>
  <c r="L446" i="83"/>
  <c r="H446" i="83"/>
  <c r="D446" i="83"/>
  <c r="P445" i="83"/>
  <c r="L445" i="83"/>
  <c r="H445" i="83"/>
  <c r="D445" i="83"/>
  <c r="P444" i="83"/>
  <c r="L444" i="83"/>
  <c r="H444" i="83"/>
  <c r="D444" i="83"/>
  <c r="P443" i="83"/>
  <c r="L443" i="83"/>
  <c r="H443" i="83"/>
  <c r="D443" i="83"/>
  <c r="P442" i="83"/>
  <c r="L442" i="83"/>
  <c r="H442" i="83"/>
  <c r="D442" i="83"/>
  <c r="P441" i="83"/>
  <c r="L441" i="83"/>
  <c r="H441" i="83"/>
  <c r="D441" i="83"/>
  <c r="P440" i="83"/>
  <c r="L440" i="83"/>
  <c r="H440" i="83"/>
  <c r="D440" i="83"/>
  <c r="P439" i="83"/>
  <c r="L439" i="83"/>
  <c r="H439" i="83"/>
  <c r="D439" i="83"/>
  <c r="Q439" i="83" s="1"/>
  <c r="P438" i="83"/>
  <c r="L438" i="83"/>
  <c r="H438" i="83"/>
  <c r="D438" i="83"/>
  <c r="P437" i="83"/>
  <c r="L437" i="83"/>
  <c r="H437" i="83"/>
  <c r="D437" i="83"/>
  <c r="P436" i="83"/>
  <c r="L436" i="83"/>
  <c r="H436" i="83"/>
  <c r="D436" i="83"/>
  <c r="P435" i="83"/>
  <c r="L435" i="83"/>
  <c r="H435" i="83"/>
  <c r="D435" i="83"/>
  <c r="P434" i="83"/>
  <c r="L434" i="83"/>
  <c r="H434" i="83"/>
  <c r="D434" i="83"/>
  <c r="P433" i="83"/>
  <c r="L433" i="83"/>
  <c r="H433" i="83"/>
  <c r="D433" i="83"/>
  <c r="P432" i="83"/>
  <c r="L432" i="83"/>
  <c r="H432" i="83"/>
  <c r="D432" i="83"/>
  <c r="P431" i="83"/>
  <c r="L431" i="83"/>
  <c r="H431" i="83"/>
  <c r="D431" i="83"/>
  <c r="P430" i="83"/>
  <c r="L430" i="83"/>
  <c r="H430" i="83"/>
  <c r="D430" i="83"/>
  <c r="P429" i="83"/>
  <c r="L429" i="83"/>
  <c r="H429" i="83"/>
  <c r="D429" i="83"/>
  <c r="P428" i="83"/>
  <c r="L428" i="83"/>
  <c r="H428" i="83"/>
  <c r="D428" i="83"/>
  <c r="P427" i="83"/>
  <c r="L427" i="83"/>
  <c r="H427" i="83"/>
  <c r="D427" i="83"/>
  <c r="P426" i="83"/>
  <c r="L426" i="83"/>
  <c r="H426" i="83"/>
  <c r="D426" i="83"/>
  <c r="P425" i="83"/>
  <c r="L425" i="83"/>
  <c r="H425" i="83"/>
  <c r="D425" i="83"/>
  <c r="P424" i="83"/>
  <c r="L424" i="83"/>
  <c r="H424" i="83"/>
  <c r="D424" i="83"/>
  <c r="P423" i="83"/>
  <c r="L423" i="83"/>
  <c r="H423" i="83"/>
  <c r="D423" i="83"/>
  <c r="P422" i="83"/>
  <c r="L422" i="83"/>
  <c r="H422" i="83"/>
  <c r="D422" i="83"/>
  <c r="P421" i="83"/>
  <c r="J4" i="100" s="1"/>
  <c r="J6" i="100" s="1"/>
  <c r="L421" i="83"/>
  <c r="I4" i="100" s="1"/>
  <c r="I6" i="100" s="1"/>
  <c r="H421" i="83"/>
  <c r="H4" i="100" s="1"/>
  <c r="D421" i="83"/>
  <c r="G4" i="100" s="1"/>
  <c r="G6" i="100" s="1"/>
  <c r="P420" i="83"/>
  <c r="L420" i="83"/>
  <c r="H420" i="83"/>
  <c r="D420" i="83"/>
  <c r="P419" i="83"/>
  <c r="L419" i="83"/>
  <c r="H419" i="83"/>
  <c r="D419" i="83"/>
  <c r="P418" i="83"/>
  <c r="L418" i="83"/>
  <c r="H418" i="83"/>
  <c r="D418" i="83"/>
  <c r="P416" i="83"/>
  <c r="L416" i="83"/>
  <c r="H416" i="83"/>
  <c r="D416" i="83"/>
  <c r="P415" i="83"/>
  <c r="L415" i="83"/>
  <c r="H415" i="83"/>
  <c r="D415" i="83"/>
  <c r="P414" i="83"/>
  <c r="L414" i="83"/>
  <c r="H414" i="83"/>
  <c r="D414" i="83"/>
  <c r="P413" i="83"/>
  <c r="L413" i="83"/>
  <c r="H413" i="83"/>
  <c r="D413" i="83"/>
  <c r="P412" i="83"/>
  <c r="L412" i="83"/>
  <c r="H412" i="83"/>
  <c r="D412" i="83"/>
  <c r="P411" i="83"/>
  <c r="L411" i="83"/>
  <c r="H411" i="83"/>
  <c r="D411" i="83"/>
  <c r="P410" i="83"/>
  <c r="L410" i="83"/>
  <c r="H410" i="83"/>
  <c r="D410" i="83"/>
  <c r="P409" i="83"/>
  <c r="L409" i="83"/>
  <c r="H409" i="83"/>
  <c r="D409" i="83"/>
  <c r="P408" i="83"/>
  <c r="L408" i="83"/>
  <c r="H408" i="83"/>
  <c r="D408" i="83"/>
  <c r="P407" i="83"/>
  <c r="L407" i="83"/>
  <c r="H407" i="83"/>
  <c r="D407" i="83"/>
  <c r="P406" i="83"/>
  <c r="L406" i="83"/>
  <c r="H406" i="83"/>
  <c r="D406" i="83"/>
  <c r="P405" i="83"/>
  <c r="L405" i="83"/>
  <c r="H405" i="83"/>
  <c r="D405" i="83"/>
  <c r="P404" i="83"/>
  <c r="L404" i="83"/>
  <c r="H404" i="83"/>
  <c r="D404" i="83"/>
  <c r="P403" i="83"/>
  <c r="L403" i="83"/>
  <c r="H403" i="83"/>
  <c r="D403" i="83"/>
  <c r="P402" i="83"/>
  <c r="L402" i="83"/>
  <c r="H402" i="83"/>
  <c r="D402" i="83"/>
  <c r="P401" i="83"/>
  <c r="L401" i="83"/>
  <c r="H401" i="83"/>
  <c r="D401" i="83"/>
  <c r="P400" i="83"/>
  <c r="L400" i="83"/>
  <c r="H400" i="83"/>
  <c r="D400" i="83"/>
  <c r="P399" i="83"/>
  <c r="L399" i="83"/>
  <c r="H399" i="83"/>
  <c r="D399" i="83"/>
  <c r="P398" i="83"/>
  <c r="L398" i="83"/>
  <c r="H398" i="83"/>
  <c r="D398" i="83"/>
  <c r="P397" i="83"/>
  <c r="L397" i="83"/>
  <c r="H397" i="83"/>
  <c r="D397" i="83"/>
  <c r="P396" i="83"/>
  <c r="L396" i="83"/>
  <c r="H396" i="83"/>
  <c r="D396" i="83"/>
  <c r="P395" i="83"/>
  <c r="L395" i="83"/>
  <c r="H395" i="83"/>
  <c r="D395" i="83"/>
  <c r="P394" i="83"/>
  <c r="L394" i="83"/>
  <c r="H394" i="83"/>
  <c r="D394" i="83"/>
  <c r="P393" i="83"/>
  <c r="L393" i="83"/>
  <c r="H393" i="83"/>
  <c r="D393" i="83"/>
  <c r="L392" i="83"/>
  <c r="H392" i="83"/>
  <c r="D392" i="83"/>
  <c r="P391" i="83"/>
  <c r="L391" i="83"/>
  <c r="H391" i="83"/>
  <c r="D391" i="83"/>
  <c r="P390" i="83"/>
  <c r="L390" i="83"/>
  <c r="H390" i="83"/>
  <c r="D390" i="83"/>
  <c r="P389" i="83"/>
  <c r="L389" i="83"/>
  <c r="H389" i="83"/>
  <c r="D389" i="83"/>
  <c r="Q389" i="83" s="1"/>
  <c r="P388" i="83"/>
  <c r="L388" i="83"/>
  <c r="H388" i="83"/>
  <c r="D388" i="83"/>
  <c r="P387" i="83"/>
  <c r="L387" i="83"/>
  <c r="H387" i="83"/>
  <c r="D387" i="83"/>
  <c r="P386" i="83"/>
  <c r="L386" i="83"/>
  <c r="H386" i="83"/>
  <c r="D386" i="83"/>
  <c r="P385" i="83"/>
  <c r="L385" i="83"/>
  <c r="H385" i="83"/>
  <c r="P384" i="83"/>
  <c r="L384" i="83"/>
  <c r="H384" i="83"/>
  <c r="D384" i="83"/>
  <c r="P383" i="83"/>
  <c r="L383" i="83"/>
  <c r="H383" i="83"/>
  <c r="D383" i="83"/>
  <c r="P382" i="83"/>
  <c r="L382" i="83"/>
  <c r="H382" i="83"/>
  <c r="D382" i="83"/>
  <c r="P381" i="83"/>
  <c r="L381" i="83"/>
  <c r="H381" i="83"/>
  <c r="D381" i="83"/>
  <c r="P380" i="83"/>
  <c r="L380" i="83"/>
  <c r="H380" i="83"/>
  <c r="D380" i="83"/>
  <c r="P379" i="83"/>
  <c r="L379" i="83"/>
  <c r="H379" i="83"/>
  <c r="D379" i="83"/>
  <c r="P378" i="83"/>
  <c r="L378" i="83"/>
  <c r="H378" i="83"/>
  <c r="D378" i="83"/>
  <c r="P377" i="83"/>
  <c r="L377" i="83"/>
  <c r="H377" i="83"/>
  <c r="D377" i="83"/>
  <c r="P376" i="83"/>
  <c r="Q376" i="83" s="1"/>
  <c r="L376" i="83"/>
  <c r="H376" i="83"/>
  <c r="D376" i="83"/>
  <c r="P375" i="83"/>
  <c r="L375" i="83"/>
  <c r="H375" i="83"/>
  <c r="D375" i="83"/>
  <c r="P374" i="83"/>
  <c r="L374" i="83"/>
  <c r="H374" i="83"/>
  <c r="D374" i="83"/>
  <c r="P373" i="83"/>
  <c r="L373" i="83"/>
  <c r="H373" i="83"/>
  <c r="D373" i="83"/>
  <c r="P372" i="83"/>
  <c r="L372" i="83"/>
  <c r="H372" i="83"/>
  <c r="D372" i="83"/>
  <c r="P371" i="83"/>
  <c r="L371" i="83"/>
  <c r="H371" i="83"/>
  <c r="D371" i="83"/>
  <c r="P370" i="83"/>
  <c r="L370" i="83"/>
  <c r="H370" i="83"/>
  <c r="D370" i="83"/>
  <c r="P369" i="83"/>
  <c r="L369" i="83"/>
  <c r="H369" i="83"/>
  <c r="D369" i="83"/>
  <c r="P368" i="83"/>
  <c r="L368" i="83"/>
  <c r="H368" i="83"/>
  <c r="D368" i="83"/>
  <c r="P367" i="83"/>
  <c r="L367" i="83"/>
  <c r="H367" i="83"/>
  <c r="D367" i="83"/>
  <c r="P366" i="83"/>
  <c r="L366" i="83"/>
  <c r="H366" i="83"/>
  <c r="D366" i="83"/>
  <c r="P365" i="83"/>
  <c r="L365" i="83"/>
  <c r="H365" i="83"/>
  <c r="D365" i="83"/>
  <c r="P364" i="83"/>
  <c r="L364" i="83"/>
  <c r="H364" i="83"/>
  <c r="D364" i="83"/>
  <c r="P363" i="83"/>
  <c r="L363" i="83"/>
  <c r="H363" i="83"/>
  <c r="D363" i="83"/>
  <c r="P362" i="83"/>
  <c r="L362" i="83"/>
  <c r="H362" i="83"/>
  <c r="D362" i="83"/>
  <c r="P361" i="83"/>
  <c r="L361" i="83"/>
  <c r="H361" i="83"/>
  <c r="D361" i="83"/>
  <c r="P360" i="83"/>
  <c r="L360" i="83"/>
  <c r="H360" i="83"/>
  <c r="D360" i="83"/>
  <c r="P359" i="83"/>
  <c r="L359" i="83"/>
  <c r="H359" i="83"/>
  <c r="D359" i="83"/>
  <c r="P358" i="83"/>
  <c r="L358" i="83"/>
  <c r="H358" i="83"/>
  <c r="D358" i="83"/>
  <c r="P357" i="83"/>
  <c r="L357" i="83"/>
  <c r="H357" i="83"/>
  <c r="D357" i="83"/>
  <c r="P356" i="83"/>
  <c r="L356" i="83"/>
  <c r="H356" i="83"/>
  <c r="D356" i="83"/>
  <c r="P355" i="83"/>
  <c r="L355" i="83"/>
  <c r="H355" i="83"/>
  <c r="D355" i="83"/>
  <c r="P354" i="83"/>
  <c r="L354" i="83"/>
  <c r="H354" i="83"/>
  <c r="D354" i="83"/>
  <c r="P353" i="83"/>
  <c r="L353" i="83"/>
  <c r="H353" i="83"/>
  <c r="D353" i="83"/>
  <c r="P352" i="83"/>
  <c r="L352" i="83"/>
  <c r="H352" i="83"/>
  <c r="D352" i="83"/>
  <c r="P351" i="83"/>
  <c r="L351" i="83"/>
  <c r="H351" i="83"/>
  <c r="D351" i="83"/>
  <c r="P350" i="83"/>
  <c r="L350" i="83"/>
  <c r="H350" i="83"/>
  <c r="D350" i="83"/>
  <c r="P349" i="83"/>
  <c r="L349" i="83"/>
  <c r="H349" i="83"/>
  <c r="D349" i="83"/>
  <c r="P348" i="83"/>
  <c r="L348" i="83"/>
  <c r="H348" i="83"/>
  <c r="D348" i="83"/>
  <c r="P347" i="83"/>
  <c r="L347" i="83"/>
  <c r="H347" i="83"/>
  <c r="D347" i="83"/>
  <c r="P346" i="83"/>
  <c r="L346" i="83"/>
  <c r="H346" i="83"/>
  <c r="D346" i="83"/>
  <c r="P345" i="83"/>
  <c r="L345" i="83"/>
  <c r="H345" i="83"/>
  <c r="D345" i="83"/>
  <c r="P344" i="83"/>
  <c r="L344" i="83"/>
  <c r="H344" i="83"/>
  <c r="D344" i="83"/>
  <c r="P343" i="83"/>
  <c r="L343" i="83"/>
  <c r="H343" i="83"/>
  <c r="D343" i="83"/>
  <c r="P342" i="83"/>
  <c r="Q342" i="83" s="1"/>
  <c r="L342" i="83"/>
  <c r="H342" i="83"/>
  <c r="D342" i="83"/>
  <c r="P341" i="83"/>
  <c r="L341" i="83"/>
  <c r="H341" i="83"/>
  <c r="D341" i="83"/>
  <c r="P340" i="83"/>
  <c r="L340" i="83"/>
  <c r="H340" i="83"/>
  <c r="D340" i="83"/>
  <c r="P339" i="83"/>
  <c r="L339" i="83"/>
  <c r="H339" i="83"/>
  <c r="D339" i="83"/>
  <c r="P335" i="83"/>
  <c r="L335" i="83"/>
  <c r="H335" i="83"/>
  <c r="D335" i="83"/>
  <c r="P334" i="83"/>
  <c r="L334" i="83"/>
  <c r="H334" i="83"/>
  <c r="D334" i="83"/>
  <c r="P333" i="83"/>
  <c r="L333" i="83"/>
  <c r="H333" i="83"/>
  <c r="D333" i="83"/>
  <c r="P332" i="83"/>
  <c r="L332" i="83"/>
  <c r="H332" i="83"/>
  <c r="D332" i="83"/>
  <c r="P331" i="83"/>
  <c r="L331" i="83"/>
  <c r="H331" i="83"/>
  <c r="D331" i="83"/>
  <c r="P330" i="83"/>
  <c r="L330" i="83"/>
  <c r="H330" i="83"/>
  <c r="D330" i="83"/>
  <c r="P329" i="83"/>
  <c r="L329" i="83"/>
  <c r="H329" i="83"/>
  <c r="D329" i="83"/>
  <c r="P328" i="83"/>
  <c r="L328" i="83"/>
  <c r="H328" i="83"/>
  <c r="D328" i="83"/>
  <c r="P327" i="83"/>
  <c r="L327" i="83"/>
  <c r="H327" i="83"/>
  <c r="D327" i="83"/>
  <c r="P326" i="83"/>
  <c r="L326" i="83"/>
  <c r="H326" i="83"/>
  <c r="D326" i="83"/>
  <c r="P325" i="83"/>
  <c r="L325" i="83"/>
  <c r="H325" i="83"/>
  <c r="D325" i="83"/>
  <c r="P324" i="83"/>
  <c r="L324" i="83"/>
  <c r="H324" i="83"/>
  <c r="D324" i="83"/>
  <c r="P323" i="83"/>
  <c r="L323" i="83"/>
  <c r="H323" i="83"/>
  <c r="D323" i="83"/>
  <c r="P322" i="83"/>
  <c r="L322" i="83"/>
  <c r="H322" i="83"/>
  <c r="D322" i="83"/>
  <c r="P321" i="83"/>
  <c r="L321" i="83"/>
  <c r="H321" i="83"/>
  <c r="D321" i="83"/>
  <c r="P320" i="83"/>
  <c r="L320" i="83"/>
  <c r="H320" i="83"/>
  <c r="D320" i="83"/>
  <c r="P319" i="83"/>
  <c r="L319" i="83"/>
  <c r="H319" i="83"/>
  <c r="D319" i="83"/>
  <c r="P318" i="83"/>
  <c r="L318" i="83"/>
  <c r="H318" i="83"/>
  <c r="D318" i="83"/>
  <c r="P317" i="83"/>
  <c r="L317" i="83"/>
  <c r="H317" i="83"/>
  <c r="D317" i="83"/>
  <c r="P316" i="83"/>
  <c r="L316" i="83"/>
  <c r="H316" i="83"/>
  <c r="D316" i="83"/>
  <c r="P315" i="83"/>
  <c r="L315" i="83"/>
  <c r="H315" i="83"/>
  <c r="D315" i="83"/>
  <c r="P314" i="83"/>
  <c r="L314" i="83"/>
  <c r="H314" i="83"/>
  <c r="D314" i="83"/>
  <c r="P313" i="83"/>
  <c r="L313" i="83"/>
  <c r="H313" i="83"/>
  <c r="D313" i="83"/>
  <c r="P312" i="83"/>
  <c r="L312" i="83"/>
  <c r="H312" i="83"/>
  <c r="D312" i="83"/>
  <c r="P311" i="83"/>
  <c r="L311" i="83"/>
  <c r="H311" i="83"/>
  <c r="D311" i="83"/>
  <c r="P310" i="83"/>
  <c r="L310" i="83"/>
  <c r="H310" i="83"/>
  <c r="D310" i="83"/>
  <c r="P309" i="83"/>
  <c r="L309" i="83"/>
  <c r="H309" i="83"/>
  <c r="D309" i="83"/>
  <c r="P308" i="83"/>
  <c r="L308" i="83"/>
  <c r="H308" i="83"/>
  <c r="D308" i="83"/>
  <c r="P307" i="83"/>
  <c r="Q307" i="83" s="1"/>
  <c r="L307" i="83"/>
  <c r="H307" i="83"/>
  <c r="D307" i="83"/>
  <c r="P306" i="83"/>
  <c r="L306" i="83"/>
  <c r="H306" i="83"/>
  <c r="D306" i="83"/>
  <c r="P305" i="83"/>
  <c r="L305" i="83"/>
  <c r="H305" i="83"/>
  <c r="D305" i="83"/>
  <c r="P304" i="83"/>
  <c r="L304" i="83"/>
  <c r="H304" i="83"/>
  <c r="D304" i="83"/>
  <c r="P303" i="83"/>
  <c r="L303" i="83"/>
  <c r="H303" i="83"/>
  <c r="D303" i="83"/>
  <c r="P302" i="83"/>
  <c r="L302" i="83"/>
  <c r="H302" i="83"/>
  <c r="D302" i="83"/>
  <c r="P301" i="83"/>
  <c r="L301" i="83"/>
  <c r="H301" i="83"/>
  <c r="D301" i="83"/>
  <c r="P300" i="83"/>
  <c r="L300" i="83"/>
  <c r="H300" i="83"/>
  <c r="D300" i="83"/>
  <c r="P299" i="83"/>
  <c r="L299" i="83"/>
  <c r="H299" i="83"/>
  <c r="D299" i="83"/>
  <c r="P294" i="83"/>
  <c r="L294" i="83"/>
  <c r="H294" i="83"/>
  <c r="D294" i="83"/>
  <c r="P293" i="83"/>
  <c r="L293" i="83"/>
  <c r="H293" i="83"/>
  <c r="D293" i="83"/>
  <c r="P292" i="83"/>
  <c r="L292" i="83"/>
  <c r="H292" i="83"/>
  <c r="D292" i="83"/>
  <c r="P291" i="83"/>
  <c r="L291" i="83"/>
  <c r="H291" i="83"/>
  <c r="D291" i="83"/>
  <c r="P287" i="83"/>
  <c r="K33" i="88" s="1"/>
  <c r="L287" i="83"/>
  <c r="H287" i="83"/>
  <c r="E33" i="88" s="1"/>
  <c r="D287" i="83"/>
  <c r="B33" i="88" s="1"/>
  <c r="P286" i="83"/>
  <c r="L33" i="88" s="1"/>
  <c r="L286" i="83"/>
  <c r="H286" i="83"/>
  <c r="F33" i="88" s="1"/>
  <c r="D286" i="83"/>
  <c r="C33" i="88" s="1"/>
  <c r="P285" i="83"/>
  <c r="K24" i="88" s="1"/>
  <c r="L285" i="83"/>
  <c r="H24" i="88" s="1"/>
  <c r="H285" i="83"/>
  <c r="E24" i="88" s="1"/>
  <c r="D285" i="83"/>
  <c r="P284" i="83"/>
  <c r="L24" i="88" s="1"/>
  <c r="L284" i="83"/>
  <c r="I24" i="88" s="1"/>
  <c r="H284" i="83"/>
  <c r="F24" i="88" s="1"/>
  <c r="D284" i="83"/>
  <c r="C24" i="88" s="1"/>
  <c r="P283" i="83"/>
  <c r="L283" i="83"/>
  <c r="H283" i="83"/>
  <c r="D283" i="83"/>
  <c r="P282" i="83"/>
  <c r="L282" i="83"/>
  <c r="H282" i="83"/>
  <c r="D282" i="83"/>
  <c r="P281" i="83"/>
  <c r="L281" i="83"/>
  <c r="H281" i="83"/>
  <c r="D281" i="83"/>
  <c r="P275" i="83"/>
  <c r="L275" i="83"/>
  <c r="H275" i="83"/>
  <c r="D275" i="83"/>
  <c r="P274" i="83"/>
  <c r="H274" i="83"/>
  <c r="Q274" i="83" s="1"/>
  <c r="D273" i="83"/>
  <c r="Q273" i="83" s="1"/>
  <c r="P272" i="83"/>
  <c r="L272" i="83"/>
  <c r="H272" i="83"/>
  <c r="D272" i="83"/>
  <c r="P271" i="83"/>
  <c r="L271" i="83"/>
  <c r="H271" i="83"/>
  <c r="D271" i="83"/>
  <c r="P270" i="83"/>
  <c r="L270" i="83"/>
  <c r="H270" i="83"/>
  <c r="D270" i="83"/>
  <c r="P269" i="83"/>
  <c r="L6" i="88" s="1"/>
  <c r="L269" i="83"/>
  <c r="H269" i="83"/>
  <c r="Q269" i="83" s="1"/>
  <c r="P268" i="83"/>
  <c r="L268" i="83"/>
  <c r="H268" i="83"/>
  <c r="P267" i="83"/>
  <c r="L267" i="83"/>
  <c r="H267" i="83"/>
  <c r="P266" i="83"/>
  <c r="L266" i="83"/>
  <c r="H266" i="83"/>
  <c r="D266" i="83"/>
  <c r="P265" i="83"/>
  <c r="L265" i="83"/>
  <c r="H265" i="83"/>
  <c r="D265" i="83"/>
  <c r="P264" i="83"/>
  <c r="L264" i="83"/>
  <c r="H264" i="83"/>
  <c r="P263" i="83"/>
  <c r="L263" i="83"/>
  <c r="H263" i="83"/>
  <c r="D263" i="83"/>
  <c r="P262" i="83"/>
  <c r="L262" i="83"/>
  <c r="H262" i="83"/>
  <c r="D262" i="83"/>
  <c r="P261" i="83"/>
  <c r="L261" i="83"/>
  <c r="H261" i="83"/>
  <c r="D261" i="83"/>
  <c r="P260" i="83"/>
  <c r="L260" i="83"/>
  <c r="H260" i="83"/>
  <c r="D260" i="83"/>
  <c r="P259" i="83"/>
  <c r="L259" i="83"/>
  <c r="H259" i="83"/>
  <c r="D259" i="83"/>
  <c r="P258" i="83"/>
  <c r="L258" i="83"/>
  <c r="H258" i="83"/>
  <c r="D258" i="83"/>
  <c r="P257" i="83"/>
  <c r="L257" i="83"/>
  <c r="H257" i="83"/>
  <c r="P256" i="83"/>
  <c r="L256" i="83"/>
  <c r="H256" i="83"/>
  <c r="D256" i="83"/>
  <c r="P255" i="83"/>
  <c r="L255" i="83"/>
  <c r="H255" i="83"/>
  <c r="D255" i="83"/>
  <c r="P254" i="83"/>
  <c r="L254" i="83"/>
  <c r="H254" i="83"/>
  <c r="D254" i="83"/>
  <c r="P253" i="83"/>
  <c r="L253" i="83"/>
  <c r="H253" i="83"/>
  <c r="D253" i="83"/>
  <c r="P252" i="83"/>
  <c r="L252" i="83"/>
  <c r="H252" i="83"/>
  <c r="D252" i="83"/>
  <c r="P251" i="83"/>
  <c r="L251" i="83"/>
  <c r="H251" i="83"/>
  <c r="Q251" i="83" s="1"/>
  <c r="D251" i="83"/>
  <c r="P250" i="83"/>
  <c r="L250" i="83"/>
  <c r="H250" i="83"/>
  <c r="D250" i="83"/>
  <c r="L248" i="83"/>
  <c r="H248" i="83"/>
  <c r="Q248" i="83" s="1"/>
  <c r="P247" i="83"/>
  <c r="L247" i="83"/>
  <c r="H247" i="83"/>
  <c r="D247" i="83"/>
  <c r="P246" i="83"/>
  <c r="L246" i="83"/>
  <c r="H246" i="83"/>
  <c r="D246" i="83"/>
  <c r="P245" i="83"/>
  <c r="L245" i="83"/>
  <c r="H245" i="83"/>
  <c r="D245" i="83"/>
  <c r="P240" i="83"/>
  <c r="L240" i="83"/>
  <c r="H240" i="83"/>
  <c r="D240" i="83"/>
  <c r="P239" i="83"/>
  <c r="L239" i="83"/>
  <c r="H239" i="83"/>
  <c r="D239" i="83"/>
  <c r="P238" i="83"/>
  <c r="L238" i="83"/>
  <c r="H238" i="83"/>
  <c r="D238" i="83"/>
  <c r="P237" i="83"/>
  <c r="L237" i="83"/>
  <c r="H237" i="83"/>
  <c r="D237" i="83"/>
  <c r="P236" i="83"/>
  <c r="L236" i="83"/>
  <c r="H236" i="83"/>
  <c r="D236" i="83"/>
  <c r="P235" i="83"/>
  <c r="L235" i="83"/>
  <c r="H235" i="83"/>
  <c r="D235" i="83"/>
  <c r="P234" i="83"/>
  <c r="L234" i="83"/>
  <c r="H234" i="83"/>
  <c r="D234" i="83"/>
  <c r="P233" i="83"/>
  <c r="L233" i="83"/>
  <c r="H233" i="83"/>
  <c r="D233" i="83"/>
  <c r="P232" i="83"/>
  <c r="L232" i="83"/>
  <c r="H232" i="83"/>
  <c r="D232" i="83"/>
  <c r="P231" i="83"/>
  <c r="L231" i="83"/>
  <c r="H231" i="83"/>
  <c r="D231" i="83"/>
  <c r="P230" i="83"/>
  <c r="L230" i="83"/>
  <c r="H230" i="83"/>
  <c r="D230" i="83"/>
  <c r="P229" i="83"/>
  <c r="L229" i="83"/>
  <c r="H229" i="83"/>
  <c r="D229" i="83"/>
  <c r="P228" i="83"/>
  <c r="L228" i="83"/>
  <c r="H228" i="83"/>
  <c r="D228" i="83"/>
  <c r="P227" i="83"/>
  <c r="L227" i="83"/>
  <c r="H227" i="83"/>
  <c r="D227" i="83"/>
  <c r="P226" i="83"/>
  <c r="L226" i="83"/>
  <c r="H226" i="83"/>
  <c r="D226" i="83"/>
  <c r="P225" i="83"/>
  <c r="L225" i="83"/>
  <c r="H225" i="83"/>
  <c r="D225" i="83"/>
  <c r="P224" i="83"/>
  <c r="L224" i="83"/>
  <c r="H224" i="83"/>
  <c r="D224" i="83"/>
  <c r="P223" i="83"/>
  <c r="L223" i="83"/>
  <c r="H223" i="83"/>
  <c r="D223" i="83"/>
  <c r="P222" i="83"/>
  <c r="L222" i="83"/>
  <c r="H222" i="83"/>
  <c r="D222" i="83"/>
  <c r="P221" i="83"/>
  <c r="L221" i="83"/>
  <c r="H221" i="83"/>
  <c r="D221" i="83"/>
  <c r="P220" i="83"/>
  <c r="L220" i="83"/>
  <c r="H220" i="83"/>
  <c r="D220" i="83"/>
  <c r="P219" i="83"/>
  <c r="L219" i="83"/>
  <c r="H219" i="83"/>
  <c r="D219" i="83"/>
  <c r="P218" i="83"/>
  <c r="L218" i="83"/>
  <c r="H218" i="83"/>
  <c r="D218" i="83"/>
  <c r="P217" i="83"/>
  <c r="L217" i="83"/>
  <c r="H217" i="83"/>
  <c r="D217" i="83"/>
  <c r="P216" i="83"/>
  <c r="L216" i="83"/>
  <c r="H216" i="83"/>
  <c r="D216" i="83"/>
  <c r="P215" i="83"/>
  <c r="L215" i="83"/>
  <c r="H215" i="83"/>
  <c r="D215" i="83"/>
  <c r="P214" i="83"/>
  <c r="L214" i="83"/>
  <c r="H214" i="83"/>
  <c r="D214" i="83"/>
  <c r="P213" i="83"/>
  <c r="L213" i="83"/>
  <c r="H213" i="83"/>
  <c r="D213" i="83"/>
  <c r="P212" i="83"/>
  <c r="L212" i="83"/>
  <c r="H212" i="83"/>
  <c r="D212" i="83"/>
  <c r="P211" i="83"/>
  <c r="L211" i="83"/>
  <c r="H211" i="83"/>
  <c r="D211" i="83"/>
  <c r="P206" i="83"/>
  <c r="L206" i="83"/>
  <c r="H206" i="83"/>
  <c r="D206" i="83"/>
  <c r="P205" i="83"/>
  <c r="L205" i="83"/>
  <c r="H205" i="83"/>
  <c r="D205" i="83"/>
  <c r="P204" i="83"/>
  <c r="L204" i="83"/>
  <c r="H204" i="83"/>
  <c r="D204" i="83"/>
  <c r="P203" i="83"/>
  <c r="L203" i="83"/>
  <c r="H203" i="83"/>
  <c r="D203" i="83"/>
  <c r="P202" i="83"/>
  <c r="L202" i="83"/>
  <c r="H202" i="83"/>
  <c r="D202" i="83"/>
  <c r="P201" i="83"/>
  <c r="Q201" i="83" s="1"/>
  <c r="L201" i="83"/>
  <c r="H201" i="83"/>
  <c r="D201" i="83"/>
  <c r="P200" i="83"/>
  <c r="L200" i="83"/>
  <c r="H200" i="83"/>
  <c r="D200" i="83"/>
  <c r="P199" i="83"/>
  <c r="L199" i="83"/>
  <c r="H199" i="83"/>
  <c r="D199" i="83"/>
  <c r="P198" i="83"/>
  <c r="L198" i="83"/>
  <c r="H198" i="83"/>
  <c r="D198" i="83"/>
  <c r="P197" i="83"/>
  <c r="L197" i="83"/>
  <c r="H197" i="83"/>
  <c r="D197" i="83"/>
  <c r="P196" i="83"/>
  <c r="L196" i="83"/>
  <c r="H196" i="83"/>
  <c r="D196" i="83"/>
  <c r="P195" i="83"/>
  <c r="L195" i="83"/>
  <c r="H195" i="83"/>
  <c r="D195" i="83"/>
  <c r="P194" i="83"/>
  <c r="L194" i="83"/>
  <c r="H194" i="83"/>
  <c r="D194" i="83"/>
  <c r="P193" i="83"/>
  <c r="L193" i="83"/>
  <c r="H193" i="83"/>
  <c r="D193" i="83"/>
  <c r="P192" i="83"/>
  <c r="L192" i="83"/>
  <c r="H192" i="83"/>
  <c r="D192" i="83"/>
  <c r="P191" i="83"/>
  <c r="L191" i="83"/>
  <c r="H191" i="83"/>
  <c r="D191" i="83"/>
  <c r="P190" i="83"/>
  <c r="L190" i="83"/>
  <c r="H190" i="83"/>
  <c r="D190" i="83"/>
  <c r="P189" i="83"/>
  <c r="L189" i="83"/>
  <c r="H189" i="83"/>
  <c r="D189" i="83"/>
  <c r="P188" i="83"/>
  <c r="L188" i="83"/>
  <c r="H188" i="83"/>
  <c r="D188" i="83"/>
  <c r="P187" i="83"/>
  <c r="L187" i="83"/>
  <c r="H187" i="83"/>
  <c r="D187" i="83"/>
  <c r="P186" i="83"/>
  <c r="L186" i="83"/>
  <c r="H186" i="83"/>
  <c r="D186" i="83"/>
  <c r="P185" i="83"/>
  <c r="L185" i="83"/>
  <c r="H185" i="83"/>
  <c r="D185" i="83"/>
  <c r="P184" i="83"/>
  <c r="L184" i="83"/>
  <c r="H184" i="83"/>
  <c r="D184" i="83"/>
  <c r="P183" i="83"/>
  <c r="L183" i="83"/>
  <c r="H183" i="83"/>
  <c r="D183" i="83"/>
  <c r="P182" i="83"/>
  <c r="L182" i="83"/>
  <c r="H182" i="83"/>
  <c r="D182" i="83"/>
  <c r="P181" i="83"/>
  <c r="L181" i="83"/>
  <c r="H181" i="83"/>
  <c r="D181" i="83"/>
  <c r="P180" i="83"/>
  <c r="L180" i="83"/>
  <c r="H180" i="83"/>
  <c r="D180" i="83"/>
  <c r="P179" i="83"/>
  <c r="L179" i="83"/>
  <c r="H179" i="83"/>
  <c r="D179" i="83"/>
  <c r="P178" i="83"/>
  <c r="L178" i="83"/>
  <c r="H178" i="83"/>
  <c r="D178" i="83"/>
  <c r="P177" i="83"/>
  <c r="L177" i="83"/>
  <c r="H177" i="83"/>
  <c r="D177" i="83"/>
  <c r="P176" i="83"/>
  <c r="L176" i="83"/>
  <c r="H176" i="83"/>
  <c r="D176" i="83"/>
  <c r="P175" i="83"/>
  <c r="L175" i="83"/>
  <c r="H175" i="83"/>
  <c r="D175" i="83"/>
  <c r="P174" i="83"/>
  <c r="L174" i="83"/>
  <c r="H174" i="83"/>
  <c r="D174" i="83"/>
  <c r="P173" i="83"/>
  <c r="L173" i="83"/>
  <c r="H173" i="83"/>
  <c r="D173" i="83"/>
  <c r="P172" i="83"/>
  <c r="L172" i="83"/>
  <c r="H172" i="83"/>
  <c r="D172" i="83"/>
  <c r="P171" i="83"/>
  <c r="Q171" i="83" s="1"/>
  <c r="L171" i="83"/>
  <c r="H171" i="83"/>
  <c r="D171" i="83"/>
  <c r="P170" i="83"/>
  <c r="L170" i="83"/>
  <c r="H170" i="83"/>
  <c r="D170" i="83"/>
  <c r="P169" i="83"/>
  <c r="L169" i="83"/>
  <c r="H169" i="83"/>
  <c r="D169" i="83"/>
  <c r="P168" i="83"/>
  <c r="L168" i="83"/>
  <c r="H168" i="83"/>
  <c r="D168" i="83"/>
  <c r="P167" i="83"/>
  <c r="L167" i="83"/>
  <c r="H167" i="83"/>
  <c r="D167" i="83"/>
  <c r="P166" i="83"/>
  <c r="L166" i="83"/>
  <c r="H166" i="83"/>
  <c r="D166" i="83"/>
  <c r="P165" i="83"/>
  <c r="L165" i="83"/>
  <c r="H165" i="83"/>
  <c r="D165" i="83"/>
  <c r="P164" i="83"/>
  <c r="L164" i="83"/>
  <c r="H164" i="83"/>
  <c r="D164" i="83"/>
  <c r="P163" i="83"/>
  <c r="L163" i="83"/>
  <c r="H163" i="83"/>
  <c r="D163" i="83"/>
  <c r="P162" i="83"/>
  <c r="L162" i="83"/>
  <c r="H162" i="83"/>
  <c r="D162" i="83"/>
  <c r="P161" i="83"/>
  <c r="L161" i="83"/>
  <c r="H161" i="83"/>
  <c r="D161" i="83"/>
  <c r="P160" i="83"/>
  <c r="L160" i="83"/>
  <c r="H160" i="83"/>
  <c r="D160" i="83"/>
  <c r="P159" i="83"/>
  <c r="L159" i="83"/>
  <c r="H159" i="83"/>
  <c r="D159" i="83"/>
  <c r="P158" i="83"/>
  <c r="L158" i="83"/>
  <c r="H158" i="83"/>
  <c r="D158" i="83"/>
  <c r="P157" i="83"/>
  <c r="L157" i="83"/>
  <c r="H157" i="83"/>
  <c r="D157" i="83"/>
  <c r="P156" i="83"/>
  <c r="L156" i="83"/>
  <c r="H156" i="83"/>
  <c r="D156" i="83"/>
  <c r="P155" i="83"/>
  <c r="L155" i="83"/>
  <c r="H155" i="83"/>
  <c r="D155" i="83"/>
  <c r="P154" i="83"/>
  <c r="L154" i="83"/>
  <c r="H154" i="83"/>
  <c r="D154" i="83"/>
  <c r="P153" i="83"/>
  <c r="L153" i="83"/>
  <c r="H153" i="83"/>
  <c r="D153" i="83"/>
  <c r="P152" i="83"/>
  <c r="L152" i="83"/>
  <c r="H152" i="83"/>
  <c r="D152" i="83"/>
  <c r="P151" i="83"/>
  <c r="L151" i="83"/>
  <c r="H151" i="83"/>
  <c r="D151" i="83"/>
  <c r="P150" i="83"/>
  <c r="L150" i="83"/>
  <c r="H150" i="83"/>
  <c r="D150" i="83"/>
  <c r="P149" i="83"/>
  <c r="L149" i="83"/>
  <c r="H149" i="83"/>
  <c r="D149" i="83"/>
  <c r="P148" i="83"/>
  <c r="L148" i="83"/>
  <c r="H148" i="83"/>
  <c r="D148" i="83"/>
  <c r="P147" i="83"/>
  <c r="L147" i="83"/>
  <c r="H147" i="83"/>
  <c r="D147" i="83"/>
  <c r="P146" i="83"/>
  <c r="L146" i="83"/>
  <c r="H146" i="83"/>
  <c r="D146" i="83"/>
  <c r="P145" i="83"/>
  <c r="L145" i="83"/>
  <c r="H145" i="83"/>
  <c r="D145" i="83"/>
  <c r="P144" i="83"/>
  <c r="L144" i="83"/>
  <c r="H144" i="83"/>
  <c r="D144" i="83"/>
  <c r="P143" i="83"/>
  <c r="L143" i="83"/>
  <c r="H143" i="83"/>
  <c r="D143" i="83"/>
  <c r="P142" i="83"/>
  <c r="L142" i="83"/>
  <c r="H142" i="83"/>
  <c r="D142" i="83"/>
  <c r="P141" i="83"/>
  <c r="L141" i="83"/>
  <c r="H141" i="83"/>
  <c r="D141" i="83"/>
  <c r="P140" i="83"/>
  <c r="L140" i="83"/>
  <c r="H140" i="83"/>
  <c r="D140" i="83"/>
  <c r="P139" i="83"/>
  <c r="L139" i="83"/>
  <c r="H139" i="83"/>
  <c r="D139" i="83"/>
  <c r="P138" i="83"/>
  <c r="L138" i="83"/>
  <c r="H138" i="83"/>
  <c r="D138" i="83"/>
  <c r="P137" i="83"/>
  <c r="L137" i="83"/>
  <c r="H137" i="83"/>
  <c r="D137" i="83"/>
  <c r="P136" i="83"/>
  <c r="L136" i="83"/>
  <c r="H136" i="83"/>
  <c r="D136" i="83"/>
  <c r="P135" i="83"/>
  <c r="Q135" i="83" s="1"/>
  <c r="L135" i="83"/>
  <c r="H135" i="83"/>
  <c r="D135" i="83"/>
  <c r="P134" i="83"/>
  <c r="L134" i="83"/>
  <c r="H134" i="83"/>
  <c r="D134" i="83"/>
  <c r="P133" i="83"/>
  <c r="L133" i="83"/>
  <c r="H133" i="83"/>
  <c r="D133" i="83"/>
  <c r="P132" i="83"/>
  <c r="L132" i="83"/>
  <c r="H132" i="83"/>
  <c r="D132" i="83"/>
  <c r="P131" i="83"/>
  <c r="L131" i="83"/>
  <c r="H131" i="83"/>
  <c r="D131" i="83"/>
  <c r="P130" i="83"/>
  <c r="L130" i="83"/>
  <c r="H130" i="83"/>
  <c r="D130" i="83"/>
  <c r="P129" i="83"/>
  <c r="L129" i="83"/>
  <c r="H129" i="83"/>
  <c r="D129" i="83"/>
  <c r="P128" i="83"/>
  <c r="L128" i="83"/>
  <c r="H128" i="83"/>
  <c r="D128" i="83"/>
  <c r="P127" i="83"/>
  <c r="L127" i="83"/>
  <c r="H127" i="83"/>
  <c r="D127" i="83"/>
  <c r="P126" i="83"/>
  <c r="L126" i="83"/>
  <c r="H126" i="83"/>
  <c r="D126" i="83"/>
  <c r="P125" i="83"/>
  <c r="L125" i="83"/>
  <c r="H125" i="83"/>
  <c r="D125" i="83"/>
  <c r="P124" i="83"/>
  <c r="L124" i="83"/>
  <c r="H124" i="83"/>
  <c r="D124" i="83"/>
  <c r="P123" i="83"/>
  <c r="L123" i="83"/>
  <c r="H123" i="83"/>
  <c r="D123" i="83"/>
  <c r="P122" i="83"/>
  <c r="L122" i="83"/>
  <c r="H122" i="83"/>
  <c r="D122" i="83"/>
  <c r="P121" i="83"/>
  <c r="L121" i="83"/>
  <c r="H121" i="83"/>
  <c r="D121" i="83"/>
  <c r="P120" i="83"/>
  <c r="L120" i="83"/>
  <c r="H120" i="83"/>
  <c r="D120" i="83"/>
  <c r="P119" i="83"/>
  <c r="L119" i="83"/>
  <c r="H119" i="83"/>
  <c r="D119" i="83"/>
  <c r="P118" i="83"/>
  <c r="L118" i="83"/>
  <c r="H118" i="83"/>
  <c r="D118" i="83"/>
  <c r="P117" i="83"/>
  <c r="L117" i="83"/>
  <c r="H117" i="83"/>
  <c r="D117" i="83"/>
  <c r="P116" i="83"/>
  <c r="L116" i="83"/>
  <c r="H116" i="83"/>
  <c r="D116" i="83"/>
  <c r="P115" i="83"/>
  <c r="L115" i="83"/>
  <c r="H115" i="83"/>
  <c r="D115" i="83"/>
  <c r="P114" i="83"/>
  <c r="L114" i="83"/>
  <c r="H114" i="83"/>
  <c r="D114" i="83"/>
  <c r="P113" i="83"/>
  <c r="L113" i="83"/>
  <c r="H113" i="83"/>
  <c r="D113" i="83"/>
  <c r="P112" i="83"/>
  <c r="L112" i="83"/>
  <c r="H112" i="83"/>
  <c r="D112" i="83"/>
  <c r="P111" i="83"/>
  <c r="L111" i="83"/>
  <c r="H111" i="83"/>
  <c r="D111" i="83"/>
  <c r="P110" i="83"/>
  <c r="L110" i="83"/>
  <c r="H110" i="83"/>
  <c r="D110" i="83"/>
  <c r="P109" i="83"/>
  <c r="L109" i="83"/>
  <c r="H109" i="83"/>
  <c r="D109" i="83"/>
  <c r="P108" i="83"/>
  <c r="L108" i="83"/>
  <c r="H108" i="83"/>
  <c r="D108" i="83"/>
  <c r="P107" i="83"/>
  <c r="L107" i="83"/>
  <c r="H107" i="83"/>
  <c r="D107" i="83"/>
  <c r="P106" i="83"/>
  <c r="L106" i="83"/>
  <c r="H106" i="83"/>
  <c r="D106" i="83"/>
  <c r="P105" i="83"/>
  <c r="L105" i="83"/>
  <c r="H105" i="83"/>
  <c r="D105" i="83"/>
  <c r="P104" i="83"/>
  <c r="L104" i="83"/>
  <c r="H104" i="83"/>
  <c r="D104" i="83"/>
  <c r="P103" i="83"/>
  <c r="L103" i="83"/>
  <c r="H103" i="83"/>
  <c r="D103" i="83"/>
  <c r="P102" i="83"/>
  <c r="L102" i="83"/>
  <c r="H102" i="83"/>
  <c r="D102" i="83"/>
  <c r="P101" i="83"/>
  <c r="L101" i="83"/>
  <c r="H101" i="83"/>
  <c r="D101" i="83"/>
  <c r="P100" i="83"/>
  <c r="L100" i="83"/>
  <c r="H100" i="83"/>
  <c r="D100" i="83"/>
  <c r="P99" i="83"/>
  <c r="L99" i="83"/>
  <c r="H99" i="83"/>
  <c r="D99" i="83"/>
  <c r="P98" i="83"/>
  <c r="L98" i="83"/>
  <c r="H98" i="83"/>
  <c r="D98" i="83"/>
  <c r="P97" i="83"/>
  <c r="L97" i="83"/>
  <c r="H97" i="83"/>
  <c r="D97" i="83"/>
  <c r="P96" i="83"/>
  <c r="L96" i="83"/>
  <c r="H96" i="83"/>
  <c r="D96" i="83"/>
  <c r="P95" i="83"/>
  <c r="L95" i="83"/>
  <c r="H95" i="83"/>
  <c r="D95" i="83"/>
  <c r="P94" i="83"/>
  <c r="L94" i="83"/>
  <c r="H94" i="83"/>
  <c r="D94" i="83"/>
  <c r="P93" i="83"/>
  <c r="L93" i="83"/>
  <c r="H93" i="83"/>
  <c r="D93" i="83"/>
  <c r="P92" i="83"/>
  <c r="L92" i="83"/>
  <c r="H92" i="83"/>
  <c r="D92" i="83"/>
  <c r="P91" i="83"/>
  <c r="L91" i="83"/>
  <c r="H91" i="83"/>
  <c r="D91" i="83"/>
  <c r="P90" i="83"/>
  <c r="L90" i="83"/>
  <c r="H90" i="83"/>
  <c r="D90" i="83"/>
  <c r="P89" i="83"/>
  <c r="L89" i="83"/>
  <c r="H89" i="83"/>
  <c r="D89" i="83"/>
  <c r="P88" i="83"/>
  <c r="L88" i="83"/>
  <c r="H88" i="83"/>
  <c r="D88" i="83"/>
  <c r="P87" i="83"/>
  <c r="L87" i="83"/>
  <c r="H87" i="83"/>
  <c r="D87" i="83"/>
  <c r="P86" i="83"/>
  <c r="L86" i="83"/>
  <c r="H86" i="83"/>
  <c r="D86" i="83"/>
  <c r="P85" i="83"/>
  <c r="L85" i="83"/>
  <c r="H85" i="83"/>
  <c r="D85" i="83"/>
  <c r="P84" i="83"/>
  <c r="L84" i="83"/>
  <c r="H84" i="83"/>
  <c r="D84" i="83"/>
  <c r="P83" i="83"/>
  <c r="L83" i="83"/>
  <c r="H83" i="83"/>
  <c r="D83" i="83"/>
  <c r="P82" i="83"/>
  <c r="L82" i="83"/>
  <c r="H82" i="83"/>
  <c r="D82" i="83"/>
  <c r="P81" i="83"/>
  <c r="L81" i="83"/>
  <c r="H81" i="83"/>
  <c r="D81" i="83"/>
  <c r="P76" i="83"/>
  <c r="L76" i="83"/>
  <c r="H76" i="83"/>
  <c r="D76" i="83"/>
  <c r="P75" i="83"/>
  <c r="L75" i="83"/>
  <c r="H75" i="83"/>
  <c r="D75" i="83"/>
  <c r="P74" i="83"/>
  <c r="L74" i="83"/>
  <c r="H74" i="83"/>
  <c r="D74" i="83"/>
  <c r="P73" i="83"/>
  <c r="L73" i="83"/>
  <c r="H73" i="83"/>
  <c r="D73" i="83"/>
  <c r="P72" i="83"/>
  <c r="L72" i="83"/>
  <c r="H72" i="83"/>
  <c r="D72" i="83"/>
  <c r="P71" i="83"/>
  <c r="L71" i="83"/>
  <c r="H71" i="83"/>
  <c r="D71" i="83"/>
  <c r="P70" i="83"/>
  <c r="L70" i="83"/>
  <c r="H70" i="83"/>
  <c r="D70" i="83"/>
  <c r="P69" i="83"/>
  <c r="L69" i="83"/>
  <c r="H69" i="83"/>
  <c r="D69" i="83"/>
  <c r="P68" i="83"/>
  <c r="L68" i="83"/>
  <c r="H68" i="83"/>
  <c r="D68" i="83"/>
  <c r="P67" i="83"/>
  <c r="L67" i="83"/>
  <c r="H67" i="83"/>
  <c r="D67" i="83"/>
  <c r="P66" i="83"/>
  <c r="L66" i="83"/>
  <c r="H66" i="83"/>
  <c r="D66" i="83"/>
  <c r="P65" i="83"/>
  <c r="L65" i="83"/>
  <c r="H65" i="83"/>
  <c r="D65" i="83"/>
  <c r="P64" i="83"/>
  <c r="L64" i="83"/>
  <c r="H64" i="83"/>
  <c r="D64" i="83"/>
  <c r="P63" i="83"/>
  <c r="L63" i="83"/>
  <c r="H63" i="83"/>
  <c r="D63" i="83"/>
  <c r="P62" i="83"/>
  <c r="L62" i="83"/>
  <c r="H62" i="83"/>
  <c r="D62" i="83"/>
  <c r="P61" i="83"/>
  <c r="L61" i="83"/>
  <c r="H61" i="83"/>
  <c r="D61" i="83"/>
  <c r="P60" i="83"/>
  <c r="L60" i="83"/>
  <c r="H60" i="83"/>
  <c r="D60" i="83"/>
  <c r="P59" i="83"/>
  <c r="L59" i="83"/>
  <c r="H59" i="83"/>
  <c r="D59" i="83"/>
  <c r="P58" i="83"/>
  <c r="L58" i="83"/>
  <c r="H58" i="83"/>
  <c r="D58" i="83"/>
  <c r="P57" i="83"/>
  <c r="L57" i="83"/>
  <c r="H57" i="83"/>
  <c r="D57" i="83"/>
  <c r="P56" i="83"/>
  <c r="L56" i="83"/>
  <c r="H56" i="83"/>
  <c r="D56" i="83"/>
  <c r="P55" i="83"/>
  <c r="L55" i="83"/>
  <c r="H55" i="83"/>
  <c r="D55" i="83"/>
  <c r="P54" i="83"/>
  <c r="L54" i="83"/>
  <c r="H54" i="83"/>
  <c r="D54" i="83"/>
  <c r="P53" i="83"/>
  <c r="L53" i="83"/>
  <c r="H53" i="83"/>
  <c r="D53" i="83"/>
  <c r="P52" i="83"/>
  <c r="L52" i="83"/>
  <c r="H52" i="83"/>
  <c r="D52" i="83"/>
  <c r="P51" i="83"/>
  <c r="L51" i="83"/>
  <c r="H51" i="83"/>
  <c r="D51" i="83"/>
  <c r="P50" i="83"/>
  <c r="L50" i="83"/>
  <c r="H50" i="83"/>
  <c r="D50" i="83"/>
  <c r="P49" i="83"/>
  <c r="L49" i="83"/>
  <c r="H49" i="83"/>
  <c r="D49" i="83"/>
  <c r="P48" i="83"/>
  <c r="L48" i="83"/>
  <c r="H48" i="83"/>
  <c r="D48" i="83"/>
  <c r="P47" i="83"/>
  <c r="L47" i="83"/>
  <c r="H47" i="83"/>
  <c r="D47" i="83"/>
  <c r="P46" i="83"/>
  <c r="L46" i="83"/>
  <c r="H46" i="83"/>
  <c r="D46" i="83"/>
  <c r="P45" i="83"/>
  <c r="L45" i="83"/>
  <c r="H45" i="83"/>
  <c r="D45" i="83"/>
  <c r="P44" i="83"/>
  <c r="L44" i="83"/>
  <c r="H44" i="83"/>
  <c r="D44" i="83"/>
  <c r="P43" i="83"/>
  <c r="L43" i="83"/>
  <c r="H43" i="83"/>
  <c r="D43" i="83"/>
  <c r="P42" i="83"/>
  <c r="L42" i="83"/>
  <c r="H42" i="83"/>
  <c r="D42" i="83"/>
  <c r="P41" i="83"/>
  <c r="L41" i="83"/>
  <c r="H41" i="83"/>
  <c r="D41" i="83"/>
  <c r="P40" i="83"/>
  <c r="L40" i="83"/>
  <c r="H40" i="83"/>
  <c r="D40" i="83"/>
  <c r="P39" i="83"/>
  <c r="L39" i="83"/>
  <c r="H39" i="83"/>
  <c r="D39" i="83"/>
  <c r="P38" i="83"/>
  <c r="L38" i="83"/>
  <c r="H38" i="83"/>
  <c r="D38" i="83"/>
  <c r="P37" i="83"/>
  <c r="L37" i="83"/>
  <c r="H37" i="83"/>
  <c r="D37" i="83"/>
  <c r="P36" i="83"/>
  <c r="L36" i="83"/>
  <c r="H36" i="83"/>
  <c r="D36" i="83"/>
  <c r="P35" i="83"/>
  <c r="L35" i="83"/>
  <c r="H35" i="83"/>
  <c r="D35" i="83"/>
  <c r="P34" i="83"/>
  <c r="L34" i="83"/>
  <c r="H34" i="83"/>
  <c r="D34" i="83"/>
  <c r="P33" i="83"/>
  <c r="L33" i="83"/>
  <c r="H33" i="83"/>
  <c r="D33" i="83"/>
  <c r="P32" i="83"/>
  <c r="L32" i="83"/>
  <c r="H32" i="83"/>
  <c r="D32" i="83"/>
  <c r="P31" i="83"/>
  <c r="L31" i="83"/>
  <c r="H31" i="83"/>
  <c r="D31" i="83"/>
  <c r="P30" i="83"/>
  <c r="L30" i="83"/>
  <c r="H30" i="83"/>
  <c r="D30" i="83"/>
  <c r="P29" i="83"/>
  <c r="L29" i="83"/>
  <c r="H29" i="83"/>
  <c r="D29" i="83"/>
  <c r="P28" i="83"/>
  <c r="L28" i="83"/>
  <c r="H28" i="83"/>
  <c r="D28" i="83"/>
  <c r="P27" i="83"/>
  <c r="L27" i="83"/>
  <c r="H27" i="83"/>
  <c r="D27" i="83"/>
  <c r="P26" i="83"/>
  <c r="L26" i="83"/>
  <c r="H26" i="83"/>
  <c r="D26" i="83"/>
  <c r="P25" i="83"/>
  <c r="L25" i="83"/>
  <c r="H25" i="83"/>
  <c r="D25" i="83"/>
  <c r="P24" i="83"/>
  <c r="L24" i="83"/>
  <c r="H24" i="83"/>
  <c r="D24" i="83"/>
  <c r="P23" i="83"/>
  <c r="L23" i="83"/>
  <c r="H23" i="83"/>
  <c r="D23" i="83"/>
  <c r="P22" i="83"/>
  <c r="L22" i="83"/>
  <c r="H22" i="83"/>
  <c r="D22" i="83"/>
  <c r="P21" i="83"/>
  <c r="L21" i="83"/>
  <c r="H21" i="83"/>
  <c r="D21" i="83"/>
  <c r="P20" i="83"/>
  <c r="L20" i="83"/>
  <c r="H20" i="83"/>
  <c r="D20" i="83"/>
  <c r="P19" i="83"/>
  <c r="L19" i="83"/>
  <c r="H19" i="83"/>
  <c r="D19" i="83"/>
  <c r="P18" i="83"/>
  <c r="L18" i="83"/>
  <c r="H18" i="83"/>
  <c r="D18" i="83"/>
  <c r="P17" i="83"/>
  <c r="L17" i="83"/>
  <c r="H17" i="83"/>
  <c r="D17" i="83"/>
  <c r="P16" i="83"/>
  <c r="L16" i="83"/>
  <c r="H16" i="83"/>
  <c r="D16" i="83"/>
  <c r="P15" i="83"/>
  <c r="L15" i="83"/>
  <c r="H15" i="83"/>
  <c r="D15" i="83"/>
  <c r="P14" i="83"/>
  <c r="L14" i="83"/>
  <c r="H14" i="83"/>
  <c r="D14" i="83"/>
  <c r="P13" i="83"/>
  <c r="L13" i="83"/>
  <c r="H13" i="83"/>
  <c r="D13" i="83"/>
  <c r="P12" i="83"/>
  <c r="L12" i="83"/>
  <c r="H12" i="83"/>
  <c r="D12" i="83"/>
  <c r="D11" i="83"/>
  <c r="P10" i="83"/>
  <c r="L10" i="83"/>
  <c r="H10" i="83"/>
  <c r="Q10" i="83" s="1"/>
  <c r="D10" i="83"/>
  <c r="P9" i="83"/>
  <c r="L9" i="83"/>
  <c r="H9" i="83"/>
  <c r="D9" i="83"/>
  <c r="P8" i="83"/>
  <c r="L8" i="83"/>
  <c r="H8" i="83"/>
  <c r="D8" i="83"/>
  <c r="P7" i="83"/>
  <c r="L7" i="83"/>
  <c r="H7" i="83"/>
  <c r="Q569" i="83"/>
  <c r="Q568" i="83"/>
  <c r="Q567" i="83"/>
  <c r="Q560" i="83"/>
  <c r="Q558" i="83"/>
  <c r="Q554" i="83"/>
  <c r="Q552" i="83"/>
  <c r="Q532" i="83"/>
  <c r="Q530" i="83"/>
  <c r="Q390" i="83"/>
  <c r="Q388" i="83"/>
  <c r="R281" i="83"/>
  <c r="Q276" i="83"/>
  <c r="R269" i="83"/>
  <c r="Q249" i="83"/>
  <c r="Q56" i="83"/>
  <c r="Q11" i="83"/>
  <c r="Q569" i="82"/>
  <c r="Q568" i="82"/>
  <c r="Q558" i="82"/>
  <c r="Q530" i="82"/>
  <c r="Q529" i="82"/>
  <c r="Q505" i="82"/>
  <c r="Q503" i="82"/>
  <c r="Q477" i="82"/>
  <c r="Q475" i="82"/>
  <c r="Q431" i="82"/>
  <c r="Q360" i="82"/>
  <c r="Q344" i="82"/>
  <c r="Q325" i="82"/>
  <c r="R281" i="82"/>
  <c r="Q276" i="82"/>
  <c r="R269" i="82"/>
  <c r="Q249" i="82"/>
  <c r="Q553" i="83" l="1"/>
  <c r="Q398" i="82"/>
  <c r="Q410" i="82"/>
  <c r="Q416" i="82"/>
  <c r="Q425" i="82"/>
  <c r="Q433" i="82"/>
  <c r="Q437" i="82"/>
  <c r="Q441" i="82"/>
  <c r="Q445" i="82"/>
  <c r="Q449" i="82"/>
  <c r="Q459" i="82"/>
  <c r="Q469" i="82"/>
  <c r="Q473" i="82"/>
  <c r="T33" i="96"/>
  <c r="Q98" i="83"/>
  <c r="Q392" i="83"/>
  <c r="K4" i="100"/>
  <c r="K6" i="100" s="1"/>
  <c r="H6" i="100"/>
  <c r="Q546" i="83"/>
  <c r="Q556" i="83"/>
  <c r="K34" i="88"/>
  <c r="M34" i="88" s="1"/>
  <c r="Q8" i="82"/>
  <c r="Q10" i="82"/>
  <c r="Q267" i="82"/>
  <c r="J34" i="88"/>
  <c r="I34" i="88"/>
  <c r="Q376" i="82"/>
  <c r="Q378" i="82"/>
  <c r="Q380" i="82"/>
  <c r="Q382" i="82"/>
  <c r="R18" i="80"/>
  <c r="S18" i="80"/>
  <c r="Q490" i="83"/>
  <c r="Q76" i="83"/>
  <c r="Q260" i="83"/>
  <c r="Q39" i="82"/>
  <c r="E34" i="88"/>
  <c r="N34" i="88" s="1"/>
  <c r="F4" i="100"/>
  <c r="F6" i="100" s="1"/>
  <c r="B6" i="100"/>
  <c r="Q258" i="83"/>
  <c r="Q262" i="83"/>
  <c r="Q267" i="83"/>
  <c r="I33" i="88"/>
  <c r="J33" i="88" s="1"/>
  <c r="Q248" i="82"/>
  <c r="Q381" i="82"/>
  <c r="Q383" i="82"/>
  <c r="O33" i="99"/>
  <c r="O36" i="99" s="1"/>
  <c r="U34" i="103"/>
  <c r="T33" i="97"/>
  <c r="T33" i="98"/>
  <c r="U34" i="102"/>
  <c r="T34" i="102"/>
  <c r="T34" i="105"/>
  <c r="M33" i="88"/>
  <c r="M24" i="88"/>
  <c r="M6" i="88"/>
  <c r="O6" i="88"/>
  <c r="P6" i="88" s="1"/>
  <c r="Q465" i="83"/>
  <c r="Q91" i="82"/>
  <c r="Q215" i="82"/>
  <c r="Q263" i="82"/>
  <c r="Q272" i="82"/>
  <c r="Q121" i="83"/>
  <c r="Q151" i="83"/>
  <c r="Q181" i="83"/>
  <c r="Q257" i="83"/>
  <c r="Q272" i="83"/>
  <c r="Q323" i="83"/>
  <c r="Q360" i="83"/>
  <c r="Q9" i="82"/>
  <c r="Q369" i="82"/>
  <c r="Q371" i="82"/>
  <c r="Q375" i="82"/>
  <c r="Q377" i="82"/>
  <c r="Q379" i="82"/>
  <c r="Q385" i="82"/>
  <c r="Q413" i="82"/>
  <c r="Q486" i="82"/>
  <c r="O7" i="88"/>
  <c r="P7" i="88" s="1"/>
  <c r="M7" i="88"/>
  <c r="Q262" i="82"/>
  <c r="Q9" i="83"/>
  <c r="Q385" i="83"/>
  <c r="Q387" i="83"/>
  <c r="Q391" i="83"/>
  <c r="Q529" i="83"/>
  <c r="Q531" i="83"/>
  <c r="Q533" i="83"/>
  <c r="Q539" i="83"/>
  <c r="Q545" i="83"/>
  <c r="Q555" i="83"/>
  <c r="Q557" i="83"/>
  <c r="Q559" i="83"/>
  <c r="Q561" i="83"/>
  <c r="Q166" i="82"/>
  <c r="Q269" i="82"/>
  <c r="Q274" i="82"/>
  <c r="J24" i="88"/>
  <c r="Q8" i="83"/>
  <c r="Q447" i="83"/>
  <c r="Q519" i="83"/>
  <c r="Q21" i="82"/>
  <c r="Q67" i="82"/>
  <c r="Q105" i="82"/>
  <c r="Q141" i="82"/>
  <c r="Q29" i="83"/>
  <c r="Q35" i="83"/>
  <c r="Q39" i="83"/>
  <c r="Q73" i="83"/>
  <c r="Q85" i="83"/>
  <c r="Q89" i="83"/>
  <c r="Q101" i="83"/>
  <c r="Q111" i="83"/>
  <c r="Q129" i="83"/>
  <c r="Q143" i="83"/>
  <c r="Q161" i="83"/>
  <c r="Q163" i="83"/>
  <c r="Q179" i="83"/>
  <c r="Q191" i="83"/>
  <c r="Q197" i="83"/>
  <c r="Q215" i="83"/>
  <c r="Q309" i="83"/>
  <c r="Q315" i="83"/>
  <c r="Q327" i="83"/>
  <c r="Q348" i="83"/>
  <c r="Q350" i="83"/>
  <c r="Q380" i="83"/>
  <c r="Q397" i="83"/>
  <c r="Q426" i="83"/>
  <c r="Q474" i="83"/>
  <c r="Q500" i="83"/>
  <c r="Q510" i="83"/>
  <c r="Q264" i="82"/>
  <c r="Q48" i="83"/>
  <c r="Q140" i="83"/>
  <c r="Q367" i="83"/>
  <c r="Q371" i="83"/>
  <c r="G33" i="88"/>
  <c r="Q286" i="83"/>
  <c r="Q13" i="83"/>
  <c r="Q15" i="83"/>
  <c r="Q17" i="83"/>
  <c r="Q21" i="83"/>
  <c r="Q23" i="83"/>
  <c r="Q33" i="83"/>
  <c r="Q41" i="83"/>
  <c r="Q53" i="83"/>
  <c r="Q55" i="83"/>
  <c r="Q59" i="83"/>
  <c r="Q61" i="83"/>
  <c r="Q63" i="83"/>
  <c r="Q69" i="83"/>
  <c r="Q71" i="83"/>
  <c r="Q83" i="83"/>
  <c r="Q95" i="83"/>
  <c r="Q97" i="83"/>
  <c r="Q103" i="83"/>
  <c r="Q105" i="83"/>
  <c r="Q113" i="83"/>
  <c r="Q115" i="83"/>
  <c r="Q117" i="83"/>
  <c r="Q123" i="83"/>
  <c r="Q14" i="83"/>
  <c r="Q16" i="83"/>
  <c r="Q18" i="83"/>
  <c r="Q20" i="83"/>
  <c r="Q22" i="83"/>
  <c r="Q24" i="83"/>
  <c r="Q26" i="83"/>
  <c r="Q28" i="83"/>
  <c r="Q32" i="83"/>
  <c r="Q34" i="83"/>
  <c r="Q36" i="83"/>
  <c r="Q38" i="83"/>
  <c r="Q40" i="83"/>
  <c r="Q42" i="83"/>
  <c r="Q44" i="83"/>
  <c r="Q50" i="83"/>
  <c r="Q52" i="83"/>
  <c r="Q54" i="83"/>
  <c r="Q58" i="83"/>
  <c r="Q60" i="83"/>
  <c r="Q62" i="83"/>
  <c r="Q64" i="83"/>
  <c r="Q250" i="83"/>
  <c r="Q252" i="83"/>
  <c r="Q256" i="83"/>
  <c r="Q394" i="83"/>
  <c r="Q396" i="83"/>
  <c r="Q398" i="83"/>
  <c r="Q400" i="83"/>
  <c r="Q406" i="83"/>
  <c r="Q408" i="83"/>
  <c r="Q410" i="83"/>
  <c r="Q412" i="83"/>
  <c r="Q414" i="83"/>
  <c r="Q416" i="83"/>
  <c r="Q423" i="83"/>
  <c r="Q425" i="83"/>
  <c r="Q427" i="83"/>
  <c r="Q429" i="83"/>
  <c r="Q431" i="83"/>
  <c r="Q433" i="83"/>
  <c r="Q441" i="83"/>
  <c r="Q443" i="83"/>
  <c r="Q445" i="83"/>
  <c r="Q449" i="83"/>
  <c r="Q455" i="83"/>
  <c r="Q457" i="83"/>
  <c r="Q459" i="83"/>
  <c r="Q461" i="83"/>
  <c r="Q463" i="83"/>
  <c r="Q469" i="83"/>
  <c r="Q471" i="83"/>
  <c r="Q473" i="83"/>
  <c r="Q475" i="83"/>
  <c r="Q477" i="83"/>
  <c r="Q479" i="83"/>
  <c r="Q19" i="83"/>
  <c r="Q31" i="83"/>
  <c r="Q37" i="83"/>
  <c r="Q43" i="83"/>
  <c r="Q45" i="83"/>
  <c r="Q47" i="83"/>
  <c r="Q57" i="83"/>
  <c r="Q75" i="83"/>
  <c r="Q81" i="83"/>
  <c r="Q87" i="83"/>
  <c r="Q91" i="83"/>
  <c r="Q107" i="83"/>
  <c r="Q119" i="83"/>
  <c r="Q127" i="83"/>
  <c r="Q131" i="83"/>
  <c r="Q139" i="83"/>
  <c r="Q149" i="83"/>
  <c r="Q153" i="83"/>
  <c r="Q169" i="83"/>
  <c r="Q177" i="83"/>
  <c r="Q187" i="83"/>
  <c r="Q193" i="83"/>
  <c r="Q199" i="83"/>
  <c r="Q203" i="83"/>
  <c r="Q237" i="83"/>
  <c r="O33" i="88"/>
  <c r="Q293" i="83"/>
  <c r="Q313" i="83"/>
  <c r="Q319" i="83"/>
  <c r="Q325" i="83"/>
  <c r="Q340" i="83"/>
  <c r="Q346" i="83"/>
  <c r="Q358" i="83"/>
  <c r="Q364" i="83"/>
  <c r="Q372" i="83"/>
  <c r="Q378" i="83"/>
  <c r="Q133" i="83"/>
  <c r="Q137" i="83"/>
  <c r="Q145" i="83"/>
  <c r="Q155" i="83"/>
  <c r="Q159" i="83"/>
  <c r="Q165" i="83"/>
  <c r="Q167" i="83"/>
  <c r="Q175" i="83"/>
  <c r="Q183" i="83"/>
  <c r="Q185" i="83"/>
  <c r="Q229" i="83"/>
  <c r="Q253" i="83"/>
  <c r="Q255" i="83"/>
  <c r="Q305" i="83"/>
  <c r="Q311" i="83"/>
  <c r="Q321" i="83"/>
  <c r="Q329" i="83"/>
  <c r="Q344" i="83"/>
  <c r="Q354" i="83"/>
  <c r="Q356" i="83"/>
  <c r="Q362" i="83"/>
  <c r="Q374" i="83"/>
  <c r="Q382" i="83"/>
  <c r="Q393" i="83"/>
  <c r="Q395" i="83"/>
  <c r="Q401" i="83"/>
  <c r="Q403" i="83"/>
  <c r="Q409" i="83"/>
  <c r="Q411" i="83"/>
  <c r="Q415" i="83"/>
  <c r="Q430" i="83"/>
  <c r="Q434" i="83"/>
  <c r="Q438" i="83"/>
  <c r="Q442" i="83"/>
  <c r="Q444" i="83"/>
  <c r="Q450" i="83"/>
  <c r="Q454" i="83"/>
  <c r="Q460" i="83"/>
  <c r="Q462" i="83"/>
  <c r="Q466" i="83"/>
  <c r="Q470" i="83"/>
  <c r="Q472" i="83"/>
  <c r="Q478" i="83"/>
  <c r="Q480" i="83"/>
  <c r="Q484" i="83"/>
  <c r="Q486" i="83"/>
  <c r="Q494" i="83"/>
  <c r="Q498" i="83"/>
  <c r="Q504" i="83"/>
  <c r="Q512" i="83"/>
  <c r="Q516" i="83"/>
  <c r="Q526" i="83"/>
  <c r="Q12" i="82"/>
  <c r="Q14" i="82"/>
  <c r="Q16" i="82"/>
  <c r="Q18" i="82"/>
  <c r="Q20" i="82"/>
  <c r="Q22" i="82"/>
  <c r="Q24" i="82"/>
  <c r="Q26" i="82"/>
  <c r="Q28" i="82"/>
  <c r="Q30" i="82"/>
  <c r="Q32" i="82"/>
  <c r="Q34" i="82"/>
  <c r="Q36" i="82"/>
  <c r="Q40" i="82"/>
  <c r="Q42" i="82"/>
  <c r="Q44" i="82"/>
  <c r="Q46" i="82"/>
  <c r="Q48" i="82"/>
  <c r="Q50" i="82"/>
  <c r="Q52" i="82"/>
  <c r="Q54" i="82"/>
  <c r="Q56" i="82"/>
  <c r="Q58" i="82"/>
  <c r="Q60" i="82"/>
  <c r="Q64" i="82"/>
  <c r="Q66" i="82"/>
  <c r="Q68" i="82"/>
  <c r="Q70" i="82"/>
  <c r="Q72" i="82"/>
  <c r="Q74" i="82"/>
  <c r="Q76" i="82"/>
  <c r="Q82" i="82"/>
  <c r="Q84" i="82"/>
  <c r="Q86" i="82"/>
  <c r="Q66" i="83"/>
  <c r="Q68" i="83"/>
  <c r="Q72" i="83"/>
  <c r="Q74" i="83"/>
  <c r="Q82" i="83"/>
  <c r="Q84" i="83"/>
  <c r="Q86" i="83"/>
  <c r="Q92" i="83"/>
  <c r="Q94" i="83"/>
  <c r="Q96" i="83"/>
  <c r="Q100" i="83"/>
  <c r="Q102" i="83"/>
  <c r="Q108" i="83"/>
  <c r="Q110" i="83"/>
  <c r="Q112" i="83"/>
  <c r="Q114" i="83"/>
  <c r="Q116" i="83"/>
  <c r="Q118" i="83"/>
  <c r="Q124" i="83"/>
  <c r="Q126" i="83"/>
  <c r="Q128" i="83"/>
  <c r="Q130" i="83"/>
  <c r="Q132" i="83"/>
  <c r="Q134" i="83"/>
  <c r="Q142" i="83"/>
  <c r="Q144" i="83"/>
  <c r="Q146" i="83"/>
  <c r="Q148" i="83"/>
  <c r="Q150" i="83"/>
  <c r="Q156" i="83"/>
  <c r="Q158" i="83"/>
  <c r="Q160" i="83"/>
  <c r="Q162" i="83"/>
  <c r="Q164" i="83"/>
  <c r="Q166" i="83"/>
  <c r="Q172" i="83"/>
  <c r="Q174" i="83"/>
  <c r="Q176" i="83"/>
  <c r="Q178" i="83"/>
  <c r="Q180" i="83"/>
  <c r="Q182" i="83"/>
  <c r="Q188" i="83"/>
  <c r="Q190" i="83"/>
  <c r="Q192" i="83"/>
  <c r="Q194" i="83"/>
  <c r="Q196" i="83"/>
  <c r="Q198" i="83"/>
  <c r="Q204" i="83"/>
  <c r="Q206" i="83"/>
  <c r="Q230" i="83"/>
  <c r="Q268" i="83"/>
  <c r="Q300" i="83"/>
  <c r="Q302" i="83"/>
  <c r="Q304" i="83"/>
  <c r="Q308" i="83"/>
  <c r="Q310" i="83"/>
  <c r="Q312" i="83"/>
  <c r="Q314" i="83"/>
  <c r="Q316" i="83"/>
  <c r="Q318" i="83"/>
  <c r="Q320" i="83"/>
  <c r="Q324" i="83"/>
  <c r="Q326" i="83"/>
  <c r="Q328" i="83"/>
  <c r="Q330" i="83"/>
  <c r="Q332" i="83"/>
  <c r="Q334" i="83"/>
  <c r="Q339" i="83"/>
  <c r="Q343" i="83"/>
  <c r="Q345" i="83"/>
  <c r="Q347" i="83"/>
  <c r="Q349" i="83"/>
  <c r="Q351" i="83"/>
  <c r="Q353" i="83"/>
  <c r="Q355" i="83"/>
  <c r="Q359" i="83"/>
  <c r="Q361" i="83"/>
  <c r="Q363" i="83"/>
  <c r="Q365" i="83"/>
  <c r="Q369" i="83"/>
  <c r="Q375" i="83"/>
  <c r="Q377" i="83"/>
  <c r="Q379" i="83"/>
  <c r="Q381" i="83"/>
  <c r="Q383" i="83"/>
  <c r="Q481" i="83"/>
  <c r="Q485" i="83"/>
  <c r="Q487" i="83"/>
  <c r="Q489" i="83"/>
  <c r="Q491" i="83"/>
  <c r="Q493" i="83"/>
  <c r="Q495" i="83"/>
  <c r="Q497" i="83"/>
  <c r="Q501" i="83"/>
  <c r="Q503" i="83"/>
  <c r="Q505" i="83"/>
  <c r="Q507" i="83"/>
  <c r="Q509" i="83"/>
  <c r="Q511" i="83"/>
  <c r="Q513" i="83"/>
  <c r="Q517" i="83"/>
  <c r="Q521" i="83"/>
  <c r="Q527" i="83"/>
  <c r="Q15" i="82"/>
  <c r="Q31" i="82"/>
  <c r="Q83" i="82"/>
  <c r="Q95" i="82"/>
  <c r="Q115" i="82"/>
  <c r="Q139" i="82"/>
  <c r="Q145" i="82"/>
  <c r="Q213" i="82"/>
  <c r="O34" i="88"/>
  <c r="Q133" i="82"/>
  <c r="Q135" i="82"/>
  <c r="Q137" i="82"/>
  <c r="Q143" i="82"/>
  <c r="Q147" i="82"/>
  <c r="Q153" i="82"/>
  <c r="Q155" i="82"/>
  <c r="Q157" i="82"/>
  <c r="Q159" i="82"/>
  <c r="Q161" i="82"/>
  <c r="Q163" i="82"/>
  <c r="Q165" i="82"/>
  <c r="Q167" i="82"/>
  <c r="Q169" i="82"/>
  <c r="Q177" i="82"/>
  <c r="Q183" i="82"/>
  <c r="Q185" i="82"/>
  <c r="Q191" i="82"/>
  <c r="Q193" i="82"/>
  <c r="Q195" i="82"/>
  <c r="Q197" i="82"/>
  <c r="Q199" i="82"/>
  <c r="Q203" i="82"/>
  <c r="Q205" i="82"/>
  <c r="Q211" i="82"/>
  <c r="Q221" i="82"/>
  <c r="Q223" i="82"/>
  <c r="Q225" i="82"/>
  <c r="Q227" i="82"/>
  <c r="Q229" i="82"/>
  <c r="Q233" i="82"/>
  <c r="Q235" i="82"/>
  <c r="Q237" i="82"/>
  <c r="Q239" i="82"/>
  <c r="Q275" i="82"/>
  <c r="Q282" i="82"/>
  <c r="Q284" i="82"/>
  <c r="Q286" i="82"/>
  <c r="Q293" i="82"/>
  <c r="Q299" i="82"/>
  <c r="Q301" i="82"/>
  <c r="Q305" i="82"/>
  <c r="Q315" i="82"/>
  <c r="Q323" i="82"/>
  <c r="Q327" i="82"/>
  <c r="Q329" i="82"/>
  <c r="Q331" i="82"/>
  <c r="Q342" i="82"/>
  <c r="Q346" i="82"/>
  <c r="Q348" i="82"/>
  <c r="Q350" i="82"/>
  <c r="Q354" i="82"/>
  <c r="Q358" i="82"/>
  <c r="Q362" i="82"/>
  <c r="Q364" i="82"/>
  <c r="Q366" i="82"/>
  <c r="Q370" i="82"/>
  <c r="Q372" i="82"/>
  <c r="Q374" i="82"/>
  <c r="Q388" i="82"/>
  <c r="Q390" i="82"/>
  <c r="Q426" i="82"/>
  <c r="Q88" i="82"/>
  <c r="Q90" i="82"/>
  <c r="Q92" i="82"/>
  <c r="Q94" i="82"/>
  <c r="Q96" i="82"/>
  <c r="Q98" i="82"/>
  <c r="Q100" i="82"/>
  <c r="Q102" i="82"/>
  <c r="Q104" i="82"/>
  <c r="Q108" i="82"/>
  <c r="Q110" i="82"/>
  <c r="Q112" i="82"/>
  <c r="Q114" i="82"/>
  <c r="Q116" i="82"/>
  <c r="Q118" i="82"/>
  <c r="Q120" i="82"/>
  <c r="Q122" i="82"/>
  <c r="Q124" i="82"/>
  <c r="Q126" i="82"/>
  <c r="Q128" i="82"/>
  <c r="Q132" i="82"/>
  <c r="Q134" i="82"/>
  <c r="Q136" i="82"/>
  <c r="Q138" i="82"/>
  <c r="Q140" i="82"/>
  <c r="Q142" i="82"/>
  <c r="Q144" i="82"/>
  <c r="Q146" i="82"/>
  <c r="Q148" i="82"/>
  <c r="Q150" i="82"/>
  <c r="Q152" i="82"/>
  <c r="Q154" i="82"/>
  <c r="Q156" i="82"/>
  <c r="Q158" i="82"/>
  <c r="Q160" i="82"/>
  <c r="Q162" i="82"/>
  <c r="Q164" i="82"/>
  <c r="Q168" i="82"/>
  <c r="Q172" i="82"/>
  <c r="Q174" i="82"/>
  <c r="Q176" i="82"/>
  <c r="Q178" i="82"/>
  <c r="Q180" i="82"/>
  <c r="Q182" i="82"/>
  <c r="Q184" i="82"/>
  <c r="Q186" i="82"/>
  <c r="Q188" i="82"/>
  <c r="Q190" i="82"/>
  <c r="Q192" i="82"/>
  <c r="Q196" i="82"/>
  <c r="Q198" i="82"/>
  <c r="Q200" i="82"/>
  <c r="Q202" i="82"/>
  <c r="Q204" i="82"/>
  <c r="Q206" i="82"/>
  <c r="Q230" i="82"/>
  <c r="Q300" i="82"/>
  <c r="Q302" i="82"/>
  <c r="Q304" i="82"/>
  <c r="Q306" i="82"/>
  <c r="Q308" i="82"/>
  <c r="Q310" i="82"/>
  <c r="Q312" i="82"/>
  <c r="Q314" i="82"/>
  <c r="Q316" i="82"/>
  <c r="Q318" i="82"/>
  <c r="Q320" i="82"/>
  <c r="Q324" i="82"/>
  <c r="Q326" i="82"/>
  <c r="Q328" i="82"/>
  <c r="Q330" i="82"/>
  <c r="Q332" i="82"/>
  <c r="Q334" i="82"/>
  <c r="Q339" i="82"/>
  <c r="Q343" i="82"/>
  <c r="Q345" i="82"/>
  <c r="Q347" i="82"/>
  <c r="Q349" i="82"/>
  <c r="Q351" i="82"/>
  <c r="Q353" i="82"/>
  <c r="Q359" i="82"/>
  <c r="Q361" i="82"/>
  <c r="Q363" i="82"/>
  <c r="Q365" i="82"/>
  <c r="Q367" i="82"/>
  <c r="Q252" i="82"/>
  <c r="Q256" i="82"/>
  <c r="Q394" i="82"/>
  <c r="Q396" i="82"/>
  <c r="Q400" i="82"/>
  <c r="Q404" i="82"/>
  <c r="Q408" i="82"/>
  <c r="Q427" i="82"/>
  <c r="Q429" i="82"/>
  <c r="Q453" i="82"/>
  <c r="Q455" i="82"/>
  <c r="Q461" i="82"/>
  <c r="Q463" i="82"/>
  <c r="Q487" i="82"/>
  <c r="Q489" i="82"/>
  <c r="Q495" i="82"/>
  <c r="Q497" i="82"/>
  <c r="Q521" i="82"/>
  <c r="Q527" i="82"/>
  <c r="Q392" i="82"/>
  <c r="Q13" i="82"/>
  <c r="Q27" i="82"/>
  <c r="Q33" i="82"/>
  <c r="Q37" i="82"/>
  <c r="Q49" i="82"/>
  <c r="Q57" i="82"/>
  <c r="Q65" i="82"/>
  <c r="Q71" i="82"/>
  <c r="Q75" i="82"/>
  <c r="Q89" i="82"/>
  <c r="Q93" i="82"/>
  <c r="Q99" i="82"/>
  <c r="Q103" i="82"/>
  <c r="Q113" i="82"/>
  <c r="Q123" i="82"/>
  <c r="Q129" i="82"/>
  <c r="Q532" i="82"/>
  <c r="Q534" i="82"/>
  <c r="Q546" i="82"/>
  <c r="Q552" i="82"/>
  <c r="Q554" i="82"/>
  <c r="Q556" i="82"/>
  <c r="Q560" i="82"/>
  <c r="Q562" i="82"/>
  <c r="Q23" i="82"/>
  <c r="Q25" i="82"/>
  <c r="Q29" i="82"/>
  <c r="Q35" i="82"/>
  <c r="Q47" i="82"/>
  <c r="Q55" i="82"/>
  <c r="Q63" i="82"/>
  <c r="Q69" i="82"/>
  <c r="Q73" i="82"/>
  <c r="Q81" i="82"/>
  <c r="Q97" i="82"/>
  <c r="Q101" i="82"/>
  <c r="Q121" i="82"/>
  <c r="Q217" i="83"/>
  <c r="Q221" i="83"/>
  <c r="Q227" i="83"/>
  <c r="Q235" i="83"/>
  <c r="Q239" i="83"/>
  <c r="Q247" i="83"/>
  <c r="Q282" i="83"/>
  <c r="Q291" i="83"/>
  <c r="Q422" i="83"/>
  <c r="D34" i="88"/>
  <c r="Q387" i="82"/>
  <c r="Q389" i="82"/>
  <c r="Q399" i="82"/>
  <c r="Q440" i="82"/>
  <c r="Q450" i="82"/>
  <c r="Q464" i="82"/>
  <c r="Q466" i="82"/>
  <c r="Q476" i="82"/>
  <c r="Q484" i="82"/>
  <c r="Q490" i="82"/>
  <c r="Q498" i="82"/>
  <c r="Q502" i="82"/>
  <c r="Q516" i="82"/>
  <c r="Q520" i="82"/>
  <c r="Q531" i="82"/>
  <c r="Q545" i="82"/>
  <c r="Q551" i="82"/>
  <c r="Q553" i="82"/>
  <c r="Q557" i="82"/>
  <c r="Q559" i="82"/>
  <c r="Q561" i="82"/>
  <c r="Q285" i="82"/>
  <c r="B25" i="88"/>
  <c r="Q246" i="82"/>
  <c r="D33" i="88"/>
  <c r="N33" i="88"/>
  <c r="P33" i="88" s="1"/>
  <c r="Q407" i="83"/>
  <c r="Q418" i="83"/>
  <c r="Q424" i="83"/>
  <c r="Q436" i="83"/>
  <c r="Q446" i="83"/>
  <c r="Q452" i="83"/>
  <c r="Q458" i="83"/>
  <c r="Q482" i="83"/>
  <c r="Q492" i="83"/>
  <c r="Q508" i="83"/>
  <c r="Q520" i="83"/>
  <c r="Q421" i="82"/>
  <c r="Q285" i="83"/>
  <c r="B24" i="88"/>
  <c r="Q405" i="83"/>
  <c r="Q413" i="83"/>
  <c r="Q420" i="83"/>
  <c r="Q428" i="83"/>
  <c r="Q440" i="83"/>
  <c r="Q448" i="83"/>
  <c r="Q456" i="83"/>
  <c r="Q468" i="83"/>
  <c r="Q476" i="83"/>
  <c r="Q488" i="83"/>
  <c r="Q502" i="83"/>
  <c r="Q506" i="83"/>
  <c r="Q514" i="83"/>
  <c r="Q518" i="83"/>
  <c r="Q224" i="83"/>
  <c r="Q226" i="83"/>
  <c r="Q281" i="83"/>
  <c r="G36" i="99"/>
  <c r="G53" i="99" s="1"/>
  <c r="D20" i="105"/>
  <c r="E40" i="105" s="1"/>
  <c r="E67" i="105" s="1"/>
  <c r="U34" i="105"/>
  <c r="D12" i="103"/>
  <c r="E40" i="103" s="1"/>
  <c r="E67" i="103" s="1"/>
  <c r="O33" i="98"/>
  <c r="O36" i="98" s="1"/>
  <c r="D12" i="102"/>
  <c r="E40" i="102" s="1"/>
  <c r="E67" i="102" s="1"/>
  <c r="U20" i="104"/>
  <c r="T34" i="104"/>
  <c r="M33" i="97"/>
  <c r="M36" i="97" s="1"/>
  <c r="Q212" i="82"/>
  <c r="Q214" i="82"/>
  <c r="Q216" i="82"/>
  <c r="Q218" i="82"/>
  <c r="Q220" i="82"/>
  <c r="Q222" i="82"/>
  <c r="Q224" i="82"/>
  <c r="Q226" i="82"/>
  <c r="Q228" i="82"/>
  <c r="Q232" i="82"/>
  <c r="Q234" i="82"/>
  <c r="Q236" i="82"/>
  <c r="Q240" i="82"/>
  <c r="Q281" i="82"/>
  <c r="Q283" i="82"/>
  <c r="Q287" i="82"/>
  <c r="Q292" i="82"/>
  <c r="Q294" i="82"/>
  <c r="Q258" i="82"/>
  <c r="Q260" i="82"/>
  <c r="Q271" i="82"/>
  <c r="Q213" i="83"/>
  <c r="Q233" i="83"/>
  <c r="Q284" i="83"/>
  <c r="F23" i="88"/>
  <c r="G24" i="88"/>
  <c r="O24" i="88"/>
  <c r="Q211" i="83"/>
  <c r="Q219" i="83"/>
  <c r="Q223" i="83"/>
  <c r="Q265" i="83"/>
  <c r="Q212" i="83"/>
  <c r="Q214" i="83"/>
  <c r="Q216" i="83"/>
  <c r="Q218" i="83"/>
  <c r="Q228" i="83"/>
  <c r="Q232" i="83"/>
  <c r="Q234" i="83"/>
  <c r="Q240" i="83"/>
  <c r="Q246" i="83"/>
  <c r="Q263" i="83"/>
  <c r="Q266" i="83"/>
  <c r="Q270" i="83"/>
  <c r="Q287" i="83"/>
  <c r="Q292" i="83"/>
  <c r="Q294" i="83"/>
  <c r="Q250" i="82"/>
  <c r="Q254" i="82"/>
  <c r="O25" i="88"/>
  <c r="G25" i="88"/>
  <c r="M33" i="99"/>
  <c r="M36" i="99" s="1"/>
  <c r="M33" i="98"/>
  <c r="M36" i="98" s="1"/>
  <c r="G36" i="98"/>
  <c r="O33" i="97"/>
  <c r="G36" i="97"/>
  <c r="N36" i="96"/>
  <c r="M33" i="96"/>
  <c r="M36" i="96" s="1"/>
  <c r="O33" i="96"/>
  <c r="O36" i="96" s="1"/>
  <c r="G36" i="96"/>
  <c r="Q251" i="82"/>
  <c r="Q253" i="82"/>
  <c r="Q255" i="82"/>
  <c r="Q257" i="82"/>
  <c r="Q259" i="82"/>
  <c r="Q261" i="82"/>
  <c r="Q270" i="82"/>
  <c r="Q393" i="82"/>
  <c r="Q395" i="82"/>
  <c r="Q397" i="82"/>
  <c r="Q401" i="82"/>
  <c r="Q403" i="82"/>
  <c r="Q405" i="82"/>
  <c r="Q407" i="82"/>
  <c r="Q409" i="82"/>
  <c r="Q411" i="82"/>
  <c r="Q415" i="82"/>
  <c r="Q418" i="82"/>
  <c r="Q420" i="82"/>
  <c r="Q422" i="82"/>
  <c r="Q424" i="82"/>
  <c r="Q428" i="82"/>
  <c r="Q430" i="82"/>
  <c r="Q432" i="82"/>
  <c r="Q436" i="82"/>
  <c r="Q438" i="82"/>
  <c r="Q442" i="82"/>
  <c r="Q444" i="82"/>
  <c r="Q446" i="82"/>
  <c r="Q448" i="82"/>
  <c r="Q452" i="82"/>
  <c r="Q456" i="82"/>
  <c r="Q458" i="82"/>
  <c r="Q460" i="82"/>
  <c r="Q468" i="82"/>
  <c r="Q474" i="82"/>
  <c r="Q482" i="82"/>
  <c r="Q492" i="82"/>
  <c r="Q494" i="82"/>
  <c r="Q500" i="82"/>
  <c r="Q508" i="82"/>
  <c r="Q510" i="82"/>
  <c r="Q518" i="82"/>
  <c r="E21" i="32" s="1"/>
  <c r="Q391" i="82"/>
  <c r="Q454" i="82"/>
  <c r="Q462" i="82"/>
  <c r="Q470" i="82"/>
  <c r="Q472" i="82"/>
  <c r="Q478" i="82"/>
  <c r="Q480" i="82"/>
  <c r="Q488" i="82"/>
  <c r="Q496" i="82"/>
  <c r="Q504" i="82"/>
  <c r="Q506" i="82"/>
  <c r="Q512" i="82"/>
  <c r="Q514" i="82"/>
  <c r="Q526" i="82"/>
  <c r="D572" i="82"/>
  <c r="Q533" i="82"/>
  <c r="Q539" i="82"/>
  <c r="Q555" i="82"/>
  <c r="Q45" i="82"/>
  <c r="Q51" i="82"/>
  <c r="Q53" i="82"/>
  <c r="Q59" i="82"/>
  <c r="Q61" i="82"/>
  <c r="Q107" i="82"/>
  <c r="Q117" i="82"/>
  <c r="Q119" i="82"/>
  <c r="Q125" i="82"/>
  <c r="Q127" i="82"/>
  <c r="Q171" i="82"/>
  <c r="Q179" i="82"/>
  <c r="Q181" i="82"/>
  <c r="Q187" i="82"/>
  <c r="Q189" i="82"/>
  <c r="Q265" i="82"/>
  <c r="Q309" i="82"/>
  <c r="Q311" i="82"/>
  <c r="Q317" i="82"/>
  <c r="Q319" i="82"/>
  <c r="Q335" i="82"/>
  <c r="Q340" i="82"/>
  <c r="Q356" i="82"/>
  <c r="Q386" i="82"/>
  <c r="Q264" i="83"/>
  <c r="Q271" i="83"/>
  <c r="D572" i="83"/>
  <c r="Q99" i="83"/>
  <c r="Q231" i="83"/>
  <c r="P572" i="83"/>
  <c r="Q12" i="83"/>
  <c r="Q147" i="83"/>
  <c r="Q303" i="83"/>
  <c r="Q335" i="83"/>
  <c r="Q370" i="83"/>
  <c r="Q67" i="83"/>
  <c r="Q195" i="83"/>
  <c r="Q254" i="83"/>
  <c r="Q299" i="83"/>
  <c r="Q331" i="83"/>
  <c r="Q366" i="83"/>
  <c r="Q399" i="83"/>
  <c r="Q432" i="83"/>
  <c r="Q464" i="83"/>
  <c r="Q496" i="83"/>
  <c r="Q30" i="83"/>
  <c r="Q49" i="83"/>
  <c r="Q93" i="83"/>
  <c r="Q109" i="83"/>
  <c r="Q125" i="83"/>
  <c r="Q141" i="83"/>
  <c r="Q157" i="83"/>
  <c r="Q173" i="83"/>
  <c r="Q189" i="83"/>
  <c r="Q205" i="83"/>
  <c r="Q225" i="83"/>
  <c r="Q245" i="83"/>
  <c r="Q259" i="83"/>
  <c r="Q402" i="83"/>
  <c r="Q419" i="83"/>
  <c r="Q435" i="83"/>
  <c r="Q451" i="83"/>
  <c r="Q467" i="83"/>
  <c r="Q483" i="83"/>
  <c r="Q499" i="83"/>
  <c r="Q515" i="83"/>
  <c r="Q551" i="83"/>
  <c r="Q7" i="83"/>
  <c r="H572" i="83"/>
  <c r="Q25" i="83"/>
  <c r="Q51" i="83"/>
  <c r="Q70" i="83"/>
  <c r="Q88" i="83"/>
  <c r="Q104" i="83"/>
  <c r="Q120" i="83"/>
  <c r="Q136" i="83"/>
  <c r="Q152" i="83"/>
  <c r="Q168" i="83"/>
  <c r="Q184" i="83"/>
  <c r="Q200" i="83"/>
  <c r="Q220" i="83"/>
  <c r="Q236" i="83"/>
  <c r="Q261" i="83"/>
  <c r="Q275" i="83"/>
  <c r="Q283" i="83"/>
  <c r="Q306" i="83"/>
  <c r="Q322" i="83"/>
  <c r="Q341" i="83"/>
  <c r="Q357" i="83"/>
  <c r="Q373" i="83"/>
  <c r="Q404" i="83"/>
  <c r="Q421" i="83"/>
  <c r="Q437" i="83"/>
  <c r="Q453" i="83"/>
  <c r="Q534" i="83"/>
  <c r="Q562" i="83"/>
  <c r="L572" i="83"/>
  <c r="Q27" i="83"/>
  <c r="Q46" i="83"/>
  <c r="Q65" i="83"/>
  <c r="Q90" i="83"/>
  <c r="Q106" i="83"/>
  <c r="Q122" i="83"/>
  <c r="Q138" i="83"/>
  <c r="Q154" i="83"/>
  <c r="Q170" i="83"/>
  <c r="Q186" i="83"/>
  <c r="Q202" i="83"/>
  <c r="Q222" i="83"/>
  <c r="Q238" i="83"/>
  <c r="Q301" i="83"/>
  <c r="Q317" i="83"/>
  <c r="Q333" i="83"/>
  <c r="Q352" i="83"/>
  <c r="Q368" i="83"/>
  <c r="Q384" i="83"/>
  <c r="Q386" i="83"/>
  <c r="Q540" i="83"/>
  <c r="L572" i="82"/>
  <c r="Q402" i="82"/>
  <c r="Q7" i="82"/>
  <c r="H572" i="82"/>
  <c r="Q41" i="82"/>
  <c r="Q43" i="82"/>
  <c r="Q62" i="82"/>
  <c r="Q109" i="82"/>
  <c r="Q111" i="82"/>
  <c r="Q130" i="82"/>
  <c r="Q173" i="82"/>
  <c r="Q175" i="82"/>
  <c r="Q194" i="82"/>
  <c r="Q245" i="82"/>
  <c r="Q247" i="82"/>
  <c r="Q303" i="82"/>
  <c r="P572" i="82"/>
  <c r="Q17" i="82"/>
  <c r="Q19" i="82"/>
  <c r="Q38" i="82"/>
  <c r="Q85" i="82"/>
  <c r="Q87" i="82"/>
  <c r="Q106" i="82"/>
  <c r="Q149" i="82"/>
  <c r="Q151" i="82"/>
  <c r="Q170" i="82"/>
  <c r="Q217" i="82"/>
  <c r="Q219" i="82"/>
  <c r="Q238" i="82"/>
  <c r="Q266" i="82"/>
  <c r="Q268" i="82"/>
  <c r="Q322" i="82"/>
  <c r="Q333" i="82"/>
  <c r="Q341" i="82"/>
  <c r="Q352" i="82"/>
  <c r="Q357" i="82"/>
  <c r="Q368" i="82"/>
  <c r="Q373" i="82"/>
  <c r="Q384" i="82"/>
  <c r="Q419" i="82"/>
  <c r="Q435" i="82"/>
  <c r="Q451" i="82"/>
  <c r="Q467" i="82"/>
  <c r="Q483" i="82"/>
  <c r="Q499" i="82"/>
  <c r="Q515" i="82"/>
  <c r="Q540" i="82"/>
  <c r="R15" i="80" l="1"/>
  <c r="S15" i="80"/>
  <c r="G34" i="88"/>
  <c r="R13" i="80"/>
  <c r="S13" i="80"/>
  <c r="R19" i="80"/>
  <c r="S19" i="80"/>
  <c r="R31" i="80"/>
  <c r="T31" i="80" s="1"/>
  <c r="U31" i="80" s="1"/>
  <c r="S31" i="80"/>
  <c r="G55" i="60"/>
  <c r="R32" i="80"/>
  <c r="S32" i="80"/>
  <c r="R23" i="80"/>
  <c r="S23" i="80"/>
  <c r="R28" i="80"/>
  <c r="S28" i="80"/>
  <c r="R33" i="80"/>
  <c r="S33" i="80"/>
  <c r="R12" i="80"/>
  <c r="S12" i="80"/>
  <c r="R17" i="80"/>
  <c r="S17" i="80"/>
  <c r="R24" i="80"/>
  <c r="S24" i="80"/>
  <c r="R30" i="80"/>
  <c r="S30" i="80"/>
  <c r="R21" i="80"/>
  <c r="S21" i="80"/>
  <c r="R22" i="80"/>
  <c r="S22" i="80"/>
  <c r="R25" i="80"/>
  <c r="S25" i="80"/>
  <c r="R14" i="80"/>
  <c r="S14" i="80"/>
  <c r="R16" i="80"/>
  <c r="S16" i="80"/>
  <c r="R26" i="80"/>
  <c r="S26" i="80"/>
  <c r="R29" i="80"/>
  <c r="S29" i="80"/>
  <c r="M55" i="60"/>
  <c r="O35" i="97"/>
  <c r="N35" i="97"/>
  <c r="H36" i="112"/>
  <c r="R27" i="80"/>
  <c r="S27" i="80"/>
  <c r="R20" i="80"/>
  <c r="S20" i="80"/>
  <c r="R11" i="80"/>
  <c r="S11" i="80"/>
  <c r="E23" i="32"/>
  <c r="P34" i="88"/>
  <c r="N25" i="88"/>
  <c r="P25" i="88" s="1"/>
  <c r="D25" i="88"/>
  <c r="F22" i="22"/>
  <c r="F24" i="22"/>
  <c r="D24" i="88"/>
  <c r="N24" i="88"/>
  <c r="P24" i="88" s="1"/>
  <c r="D20" i="104"/>
  <c r="E40" i="104" s="1"/>
  <c r="E67" i="104" s="1"/>
  <c r="U34" i="104"/>
  <c r="N36" i="97"/>
  <c r="N55" i="60" s="1"/>
  <c r="G32" i="88"/>
  <c r="N32" i="88"/>
  <c r="P32" i="88" s="1"/>
  <c r="G23" i="88"/>
  <c r="O23" i="88"/>
  <c r="O36" i="97"/>
  <c r="O55" i="60" s="1"/>
  <c r="Q572" i="83"/>
  <c r="Q572" i="82"/>
  <c r="T22" i="80" l="1"/>
  <c r="U22" i="80" s="1"/>
  <c r="T23" i="80"/>
  <c r="U23" i="80" s="1"/>
  <c r="K36" i="112"/>
  <c r="K38" i="112" s="1"/>
  <c r="K53" i="110" s="1"/>
  <c r="H38" i="112"/>
  <c r="H53" i="110" s="1"/>
  <c r="H36" i="110"/>
  <c r="N35" i="60"/>
  <c r="T21" i="80"/>
  <c r="U21" i="80" s="1"/>
  <c r="R34" i="80"/>
  <c r="T542" i="84" s="1"/>
  <c r="T543" i="84" s="1"/>
  <c r="T12" i="80"/>
  <c r="U12" i="80" s="1"/>
  <c r="S34" i="80"/>
  <c r="E13" i="44" s="1"/>
  <c r="E15" i="44" s="1"/>
  <c r="T20" i="80"/>
  <c r="U20" i="80" s="1"/>
  <c r="K36" i="110"/>
  <c r="K38" i="110" s="1"/>
  <c r="K54" i="110" s="1"/>
  <c r="H38" i="110"/>
  <c r="P23" i="88"/>
  <c r="U542" i="84" l="1"/>
  <c r="V542" i="84" s="1"/>
  <c r="U541" i="84"/>
  <c r="V541" i="84" s="1"/>
  <c r="V543" i="84" s="1"/>
  <c r="H54" i="110"/>
  <c r="E24" i="69"/>
  <c r="C36" i="89"/>
  <c r="B36" i="89"/>
  <c r="E36" i="89"/>
  <c r="D36" i="89"/>
  <c r="G34" i="89"/>
  <c r="G22" i="89"/>
  <c r="E25" i="69" s="1"/>
  <c r="E26" i="69" s="1"/>
  <c r="D16" i="88"/>
  <c r="D15" i="88"/>
  <c r="D14" i="88"/>
  <c r="G16" i="88"/>
  <c r="G15" i="88"/>
  <c r="G14" i="88"/>
  <c r="J16" i="88"/>
  <c r="J15" i="88"/>
  <c r="J14" i="88"/>
  <c r="M16" i="88"/>
  <c r="M15" i="88"/>
  <c r="M14" i="88"/>
  <c r="N15" i="88"/>
  <c r="O15" i="88"/>
  <c r="N16" i="88"/>
  <c r="O16" i="88"/>
  <c r="P16" i="88" s="1"/>
  <c r="O14" i="88"/>
  <c r="N14" i="88"/>
  <c r="I36" i="86"/>
  <c r="I35" i="86"/>
  <c r="I34" i="86"/>
  <c r="G35" i="60" l="1"/>
  <c r="D36" i="110"/>
  <c r="G12" i="44"/>
  <c r="F12" i="44"/>
  <c r="E16" i="44" s="1"/>
  <c r="F17" i="44" s="1"/>
  <c r="P14" i="88"/>
  <c r="P15" i="88"/>
  <c r="F36" i="89"/>
  <c r="G36" i="110" l="1"/>
  <c r="G38" i="110" s="1"/>
  <c r="G54" i="110" s="1"/>
  <c r="D38" i="110"/>
  <c r="D54" i="110" s="1"/>
  <c r="M21" i="60"/>
  <c r="M20" i="60"/>
  <c r="N18" i="60"/>
  <c r="D26" i="8" l="1"/>
  <c r="E26" i="8"/>
  <c r="G24" i="8"/>
  <c r="G25" i="8"/>
  <c r="E20" i="66"/>
  <c r="F18" i="66"/>
  <c r="E19" i="66"/>
  <c r="F15" i="66"/>
  <c r="F14" i="66"/>
  <c r="E16" i="66"/>
  <c r="D16" i="66"/>
  <c r="D19" i="66" s="1"/>
  <c r="F19" i="66" l="1"/>
  <c r="F16" i="66"/>
  <c r="F20" i="66"/>
  <c r="D20" i="66"/>
  <c r="G26" i="8"/>
  <c r="B1" i="59" l="1"/>
  <c r="B4" i="59"/>
  <c r="A1" i="71"/>
  <c r="B1" i="50"/>
  <c r="B4" i="50"/>
  <c r="B3" i="55"/>
  <c r="B6" i="55"/>
  <c r="B4" i="44"/>
  <c r="B1" i="44"/>
  <c r="A1" i="43"/>
  <c r="B1" i="72"/>
  <c r="B1" i="42"/>
  <c r="B1" i="41"/>
  <c r="A1" i="81"/>
  <c r="B5" i="41"/>
  <c r="A4" i="81"/>
  <c r="A1" i="39"/>
  <c r="A4" i="39"/>
  <c r="A4" i="38"/>
  <c r="A1" i="38"/>
  <c r="A5" i="69"/>
  <c r="A1" i="69"/>
  <c r="A1" i="80"/>
  <c r="A4" i="80"/>
  <c r="A1" i="60"/>
  <c r="A4" i="67"/>
  <c r="A1" i="67"/>
  <c r="A1" i="34"/>
  <c r="A4" i="34"/>
  <c r="A1" i="33"/>
  <c r="A4" i="32"/>
  <c r="A1" i="32"/>
  <c r="A4" i="61"/>
  <c r="A1" i="61"/>
  <c r="A4" i="31"/>
  <c r="A1" i="31"/>
  <c r="A4" i="30"/>
  <c r="A1" i="30"/>
  <c r="A4" i="29"/>
  <c r="A1" i="29"/>
  <c r="A4" i="28"/>
  <c r="A1" i="28"/>
  <c r="A4" i="27"/>
  <c r="A1" i="27"/>
  <c r="A4" i="26"/>
  <c r="A1" i="26"/>
  <c r="A4" i="25"/>
  <c r="A1" i="25"/>
  <c r="A4" i="24"/>
  <c r="A1" i="24"/>
  <c r="A4" i="23"/>
  <c r="A1" i="23"/>
  <c r="A4" i="22"/>
  <c r="A1" i="22"/>
  <c r="A4" i="21"/>
  <c r="A1" i="21"/>
  <c r="B4" i="20"/>
  <c r="B1" i="20"/>
  <c r="A1" i="19"/>
  <c r="A4" i="19"/>
  <c r="A1" i="18"/>
  <c r="A4" i="18"/>
  <c r="A1" i="17"/>
  <c r="A4" i="17"/>
  <c r="B1" i="66"/>
  <c r="B4" i="66"/>
  <c r="B1" i="62"/>
  <c r="B1" i="64"/>
  <c r="B4" i="64"/>
  <c r="C4" i="8"/>
  <c r="C1" i="8"/>
  <c r="F7" i="63"/>
  <c r="F5" i="63"/>
  <c r="A1" i="4"/>
  <c r="B1" i="13"/>
  <c r="A1" i="5"/>
  <c r="B4" i="72"/>
  <c r="B5" i="42"/>
  <c r="G4" i="14" l="1"/>
  <c r="A41" i="1" l="1"/>
  <c r="D26" i="1"/>
  <c r="D25" i="1"/>
  <c r="D23" i="1"/>
  <c r="D18" i="1"/>
  <c r="D15" i="1"/>
  <c r="D12" i="1"/>
  <c r="D9" i="1"/>
  <c r="H23" i="34" l="1"/>
  <c r="D27" i="17" l="1"/>
  <c r="G16" i="60"/>
  <c r="T16" i="80" s="1"/>
  <c r="U16" i="80" s="1"/>
  <c r="N24" i="60"/>
  <c r="E21" i="26"/>
  <c r="G19" i="60"/>
  <c r="T19" i="80" s="1"/>
  <c r="U19" i="80" s="1"/>
  <c r="G29" i="60"/>
  <c r="T30" i="80" s="1"/>
  <c r="U30" i="80" s="1"/>
  <c r="G23" i="60"/>
  <c r="T24" i="80" s="1"/>
  <c r="U24" i="80" s="1"/>
  <c r="G27" i="60"/>
  <c r="T28" i="80" s="1"/>
  <c r="U28" i="80" s="1"/>
  <c r="M22" i="60"/>
  <c r="G31" i="60"/>
  <c r="T33" i="80" s="1"/>
  <c r="U33" i="80" s="1"/>
  <c r="G30" i="60"/>
  <c r="T32" i="80" s="1"/>
  <c r="U32" i="80" s="1"/>
  <c r="E23" i="26"/>
  <c r="G11" i="60"/>
  <c r="T11" i="80" s="1"/>
  <c r="G26" i="60"/>
  <c r="T27" i="80" s="1"/>
  <c r="U27" i="80" s="1"/>
  <c r="G24" i="60"/>
  <c r="T25" i="80" s="1"/>
  <c r="U25" i="80" s="1"/>
  <c r="N30" i="60"/>
  <c r="G15" i="60"/>
  <c r="T15" i="80" s="1"/>
  <c r="U15" i="80" s="1"/>
  <c r="G13" i="60"/>
  <c r="T13" i="80" s="1"/>
  <c r="U13" i="80" s="1"/>
  <c r="F22" i="61"/>
  <c r="E21" i="27"/>
  <c r="F30" i="23"/>
  <c r="E23" i="27"/>
  <c r="N23" i="60"/>
  <c r="G14" i="60"/>
  <c r="T14" i="80" s="1"/>
  <c r="U14" i="80" s="1"/>
  <c r="G25" i="60"/>
  <c r="T26" i="80" s="1"/>
  <c r="U26" i="80" s="1"/>
  <c r="N13" i="60"/>
  <c r="G18" i="60"/>
  <c r="T18" i="80" s="1"/>
  <c r="U18" i="80" s="1"/>
  <c r="N14" i="60"/>
  <c r="G28" i="60"/>
  <c r="T29" i="80" s="1"/>
  <c r="U29" i="80" s="1"/>
  <c r="N25" i="60"/>
  <c r="G17" i="60"/>
  <c r="T17" i="80" s="1"/>
  <c r="U17" i="80" s="1"/>
  <c r="T34" i="80" l="1"/>
  <c r="U34" i="80" s="1"/>
  <c r="U11" i="80"/>
  <c r="M23" i="60"/>
  <c r="M29" i="60"/>
  <c r="M19" i="60"/>
  <c r="M25" i="60"/>
  <c r="M15" i="60"/>
  <c r="M30" i="60"/>
  <c r="M31" i="60"/>
  <c r="M16" i="60"/>
  <c r="M14" i="60"/>
  <c r="M24" i="60"/>
  <c r="M27" i="60"/>
  <c r="M18" i="60"/>
  <c r="M13" i="60"/>
  <c r="M17" i="60"/>
  <c r="M28" i="60"/>
  <c r="M26" i="60"/>
  <c r="G33" i="60"/>
  <c r="G54" i="60" s="1"/>
  <c r="G56" i="60" s="1"/>
  <c r="N16" i="60"/>
  <c r="N27" i="60"/>
  <c r="N17" i="60"/>
  <c r="N21" i="60"/>
  <c r="N28" i="60"/>
  <c r="N31" i="60"/>
  <c r="O31" i="60" s="1"/>
  <c r="R31" i="60" s="1"/>
  <c r="O30" i="60"/>
  <c r="N19" i="60"/>
  <c r="N29" i="60"/>
  <c r="N26" i="60"/>
  <c r="N15" i="60"/>
  <c r="D32" i="17"/>
  <c r="F24" i="61"/>
  <c r="E21" i="30"/>
  <c r="E23" i="30"/>
  <c r="F28" i="23"/>
  <c r="E27" i="19"/>
  <c r="F24" i="21"/>
  <c r="F25" i="18"/>
  <c r="E25" i="19"/>
  <c r="F26" i="18"/>
  <c r="G21" i="24"/>
  <c r="G23" i="24"/>
  <c r="F22" i="21"/>
  <c r="D46" i="17"/>
  <c r="R30" i="60" l="1"/>
  <c r="D10" i="67"/>
  <c r="N33" i="60"/>
  <c r="N54" i="60" s="1"/>
  <c r="N56" i="60" s="1"/>
  <c r="D18" i="67" l="1"/>
  <c r="N42" i="60"/>
  <c r="F23" i="39"/>
  <c r="H16" i="39" l="1"/>
  <c r="H23" i="39" s="1"/>
  <c r="F24" i="34" s="1"/>
  <c r="A12" i="60"/>
  <c r="A13" i="60" s="1"/>
  <c r="A14" i="60" s="1"/>
  <c r="A15" i="60" s="1"/>
  <c r="A16" i="60" s="1"/>
  <c r="A17" i="60" s="1"/>
  <c r="A18" i="60" s="1"/>
  <c r="A19" i="60" s="1"/>
  <c r="A20" i="60" s="1"/>
  <c r="A21" i="60" s="1"/>
  <c r="A22" i="60" s="1"/>
  <c r="A23" i="60" s="1"/>
  <c r="A24" i="60" s="1"/>
  <c r="A25" i="60" s="1"/>
  <c r="A26" i="60" s="1"/>
  <c r="A27" i="60" s="1"/>
  <c r="A28" i="60" s="1"/>
  <c r="A29" i="60" s="1"/>
  <c r="A32" i="60" l="1"/>
  <c r="A33" i="60" s="1"/>
  <c r="A34" i="60" s="1"/>
  <c r="A35" i="60" s="1"/>
  <c r="A36" i="60" s="1"/>
  <c r="A30" i="60"/>
  <c r="A31" i="60" s="1"/>
  <c r="E24" i="34"/>
  <c r="M33" i="60"/>
  <c r="T35" i="60" l="1"/>
  <c r="T36" i="60" s="1"/>
  <c r="M54" i="60"/>
  <c r="M56" i="60" s="1"/>
  <c r="A37" i="60"/>
  <c r="A38" i="60" s="1"/>
  <c r="A39" i="60" s="1"/>
  <c r="A40" i="60" s="1"/>
  <c r="A41" i="60" s="1"/>
  <c r="A42" i="60" s="1"/>
  <c r="F19" i="44" l="1"/>
  <c r="F28" i="61"/>
  <c r="G13" i="14"/>
  <c r="F13" i="14"/>
  <c r="G52" i="44" l="1"/>
  <c r="E20" i="44"/>
  <c r="G54" i="44" s="1"/>
  <c r="H17" i="55"/>
  <c r="F39" i="14"/>
  <c r="E29" i="18"/>
  <c r="D26" i="69"/>
  <c r="D12" i="67" s="1"/>
  <c r="O29" i="60"/>
  <c r="R29" i="60" s="1"/>
  <c r="O28" i="60"/>
  <c r="R28" i="60" s="1"/>
  <c r="O21" i="60"/>
  <c r="R21" i="60" s="1"/>
  <c r="O15" i="60"/>
  <c r="R15" i="60" s="1"/>
  <c r="O27" i="60"/>
  <c r="R27" i="60" s="1"/>
  <c r="O20" i="60"/>
  <c r="R20" i="60" s="1"/>
  <c r="O18" i="60"/>
  <c r="R18" i="60" s="1"/>
  <c r="O17" i="60"/>
  <c r="R17" i="60" s="1"/>
  <c r="O16" i="60"/>
  <c r="R16" i="60" s="1"/>
  <c r="O14" i="60"/>
  <c r="R14" i="60" s="1"/>
  <c r="O13" i="60"/>
  <c r="R13" i="60" s="1"/>
  <c r="O12" i="60"/>
  <c r="R12" i="60" s="1"/>
  <c r="O11" i="60"/>
  <c r="G34" i="14"/>
  <c r="F33" i="14"/>
  <c r="G32" i="14"/>
  <c r="G29" i="14"/>
  <c r="G28" i="14"/>
  <c r="G21" i="14"/>
  <c r="G20" i="14"/>
  <c r="G19" i="14"/>
  <c r="G18" i="14"/>
  <c r="G14" i="14"/>
  <c r="G15" i="14" s="1"/>
  <c r="F35" i="14"/>
  <c r="H35" i="14" s="1"/>
  <c r="F30" i="61"/>
  <c r="E29" i="30"/>
  <c r="E31" i="28"/>
  <c r="E31" i="29"/>
  <c r="F29" i="14"/>
  <c r="E29" i="27"/>
  <c r="E29" i="26"/>
  <c r="G29" i="24"/>
  <c r="F20" i="14"/>
  <c r="F19" i="14"/>
  <c r="F30" i="22"/>
  <c r="F30" i="21"/>
  <c r="F17" i="14"/>
  <c r="H17" i="14" s="1"/>
  <c r="F12" i="14"/>
  <c r="E33" i="19"/>
  <c r="H13" i="14"/>
  <c r="G14" i="59" s="1"/>
  <c r="F11" i="14"/>
  <c r="H11" i="14" s="1"/>
  <c r="G12" i="59" s="1"/>
  <c r="I16" i="63"/>
  <c r="F21" i="14"/>
  <c r="H21" i="14" s="1"/>
  <c r="F36" i="23"/>
  <c r="F28" i="14"/>
  <c r="O23" i="60"/>
  <c r="R23" i="60" s="1"/>
  <c r="D14" i="67"/>
  <c r="H24" i="14"/>
  <c r="H25" i="14"/>
  <c r="H26" i="14"/>
  <c r="H27" i="14"/>
  <c r="H30" i="14"/>
  <c r="H31" i="14"/>
  <c r="D11" i="67"/>
  <c r="D23" i="67"/>
  <c r="F16" i="38"/>
  <c r="G16" i="38"/>
  <c r="G17" i="38" s="1"/>
  <c r="E16" i="41"/>
  <c r="F16" i="41"/>
  <c r="G16" i="41"/>
  <c r="H16" i="41"/>
  <c r="D19" i="67" s="1"/>
  <c r="I16" i="41"/>
  <c r="E28" i="41"/>
  <c r="F28" i="41"/>
  <c r="G28" i="41"/>
  <c r="H28" i="41"/>
  <c r="I28" i="41"/>
  <c r="F50" i="18"/>
  <c r="E29" i="32"/>
  <c r="H19" i="14" l="1"/>
  <c r="H20" i="14"/>
  <c r="H28" i="14"/>
  <c r="F33" i="20"/>
  <c r="O25" i="60"/>
  <c r="R25" i="60" s="1"/>
  <c r="O19" i="60"/>
  <c r="R19" i="60" s="1"/>
  <c r="O24" i="60"/>
  <c r="R24" i="60" s="1"/>
  <c r="F18" i="14"/>
  <c r="D33" i="17"/>
  <c r="H48" i="14" s="1"/>
  <c r="F32" i="14"/>
  <c r="H32" i="14" s="1"/>
  <c r="F14" i="14"/>
  <c r="H14" i="14" s="1"/>
  <c r="G15" i="59" s="1"/>
  <c r="O22" i="60"/>
  <c r="R22" i="60" s="1"/>
  <c r="O26" i="60"/>
  <c r="R26" i="60" s="1"/>
  <c r="O35" i="60"/>
  <c r="D20" i="67" s="1"/>
  <c r="H12" i="14"/>
  <c r="G13" i="59" s="1"/>
  <c r="H29" i="14"/>
  <c r="G15" i="17"/>
  <c r="H24" i="34"/>
  <c r="F34" i="14"/>
  <c r="H34" i="14" s="1"/>
  <c r="O33" i="60" l="1"/>
  <c r="H15" i="14"/>
  <c r="F22" i="14"/>
  <c r="H18" i="14"/>
  <c r="H22" i="14" s="1"/>
  <c r="F36" i="14"/>
  <c r="F15" i="14"/>
  <c r="H26" i="34"/>
  <c r="E11" i="34" s="1"/>
  <c r="D13" i="109" s="1"/>
  <c r="S25" i="60" l="1"/>
  <c r="O54" i="60"/>
  <c r="O56" i="60" s="1"/>
  <c r="S26" i="60"/>
  <c r="S30" i="60"/>
  <c r="S31" i="60"/>
  <c r="S12" i="60"/>
  <c r="S17" i="60"/>
  <c r="S15" i="60"/>
  <c r="S18" i="60"/>
  <c r="S13" i="60"/>
  <c r="S20" i="60"/>
  <c r="S21" i="60"/>
  <c r="S23" i="60"/>
  <c r="S14" i="60"/>
  <c r="S27" i="60"/>
  <c r="S28" i="60"/>
  <c r="S16" i="60"/>
  <c r="S29" i="60"/>
  <c r="S24" i="60"/>
  <c r="S22" i="60"/>
  <c r="S19" i="60"/>
  <c r="D12" i="81"/>
  <c r="F37" i="14"/>
  <c r="S33" i="60" l="1"/>
  <c r="E37" i="60" s="1"/>
  <c r="F50" i="44"/>
  <c r="H15" i="63" l="1"/>
  <c r="I17" i="63" s="1"/>
  <c r="F42" i="14" s="1"/>
  <c r="D26" i="55" l="1"/>
  <c r="K7" i="109"/>
  <c r="D23" i="109"/>
  <c r="F66" i="31"/>
  <c r="H66" i="31"/>
  <c r="E64" i="31"/>
  <c r="E65" i="31"/>
  <c r="D27" i="55" l="1"/>
  <c r="D29" i="55" s="1"/>
  <c r="D10" i="55" s="1"/>
  <c r="H10" i="55" s="1"/>
  <c r="H11" i="55" s="1"/>
  <c r="H12" i="55" s="1"/>
  <c r="D16" i="42" l="1"/>
  <c r="D21" i="67" s="1"/>
  <c r="D23" i="42"/>
  <c r="D22" i="67" s="1"/>
  <c r="D25" i="67" l="1"/>
  <c r="G37" i="60"/>
  <c r="M37" i="60" l="1"/>
  <c r="M42" i="60" s="1"/>
  <c r="F38" i="14" s="1"/>
  <c r="O37" i="60"/>
  <c r="O42" i="60" s="1"/>
  <c r="G42" i="60"/>
  <c r="H38" i="14" l="1"/>
  <c r="F41" i="14"/>
  <c r="F43" i="14" s="1"/>
  <c r="M9" i="109" l="1"/>
  <c r="K9" i="109"/>
  <c r="D5" i="109"/>
  <c r="D7" i="109"/>
  <c r="L7" i="109"/>
  <c r="M7" i="109"/>
  <c r="K8" i="109"/>
  <c r="M8" i="109"/>
  <c r="D9" i="109"/>
  <c r="K10" i="109"/>
  <c r="M10" i="109"/>
  <c r="D11" i="109"/>
  <c r="K11" i="109"/>
  <c r="L11" i="109"/>
  <c r="M11" i="109"/>
  <c r="K12" i="109"/>
  <c r="L12" i="109"/>
  <c r="M12" i="109"/>
  <c r="D15" i="109"/>
  <c r="K15" i="109"/>
  <c r="M15" i="109"/>
  <c r="K16" i="109"/>
  <c r="M16" i="109"/>
  <c r="K17" i="109"/>
  <c r="M17" i="109"/>
  <c r="K19" i="109"/>
  <c r="M19" i="109"/>
  <c r="D20" i="109"/>
  <c r="D24" i="109"/>
  <c r="D25" i="109"/>
  <c r="D33" i="1"/>
  <c r="G33" i="1"/>
  <c r="D36" i="1"/>
  <c r="G36" i="1"/>
  <c r="G33" i="14"/>
  <c r="H33" i="14"/>
  <c r="G36" i="14"/>
  <c r="H36" i="14"/>
  <c r="G37" i="14"/>
  <c r="H37" i="14"/>
  <c r="G39" i="14"/>
  <c r="H39" i="14"/>
  <c r="G40" i="14"/>
  <c r="H40" i="14"/>
  <c r="G41" i="14"/>
  <c r="H41" i="14"/>
  <c r="H44" i="14"/>
  <c r="H45" i="14"/>
  <c r="H46" i="14"/>
  <c r="H47" i="14"/>
  <c r="H49" i="14"/>
  <c r="E34" i="31"/>
  <c r="E36" i="31"/>
  <c r="E60" i="31"/>
  <c r="E61" i="31"/>
  <c r="F64" i="31"/>
  <c r="G64" i="31"/>
  <c r="H64" i="31"/>
  <c r="F65" i="31"/>
  <c r="G65" i="31"/>
  <c r="H65" i="31"/>
  <c r="F67" i="31"/>
  <c r="H67" i="31"/>
  <c r="E10" i="34"/>
  <c r="E12" i="34"/>
  <c r="D13" i="67"/>
  <c r="D16" i="67"/>
  <c r="D26" i="67"/>
  <c r="L26" i="67"/>
  <c r="G23" i="38"/>
  <c r="G24" i="38"/>
  <c r="H14" i="55"/>
  <c r="H15" i="55"/>
  <c r="H16" i="55"/>
  <c r="H18" i="55"/>
  <c r="E26" i="55"/>
  <c r="E27" i="55"/>
  <c r="E29" i="55"/>
  <c r="D9" i="50"/>
  <c r="D10" i="50"/>
  <c r="D11" i="50"/>
  <c r="D12" i="50"/>
  <c r="D15" i="50"/>
  <c r="G8" i="59"/>
  <c r="G9" i="59"/>
  <c r="G10" i="59"/>
  <c r="G20" i="59"/>
  <c r="G24" i="59"/>
  <c r="G25" i="59"/>
  <c r="G26" i="59"/>
  <c r="G29" i="59"/>
  <c r="G32" i="59"/>
  <c r="G34" i="59"/>
  <c r="G35" i="59"/>
  <c r="K35" i="59"/>
  <c r="L36" i="59"/>
  <c r="D37" i="59"/>
  <c r="G37" i="59"/>
  <c r="D38" i="59"/>
  <c r="G38" i="59"/>
  <c r="D39" i="59"/>
  <c r="G39" i="59"/>
  <c r="D40" i="59"/>
  <c r="G40" i="59"/>
  <c r="D41" i="59"/>
  <c r="G41" i="59"/>
  <c r="D42" i="59"/>
  <c r="G42" i="59"/>
  <c r="D43" i="59"/>
  <c r="G43" i="59"/>
  <c r="G45" i="59"/>
</calcChain>
</file>

<file path=xl/comments1.xml><?xml version="1.0" encoding="utf-8"?>
<comments xmlns="http://schemas.openxmlformats.org/spreadsheetml/2006/main">
  <authors>
    <author>Leticia Washington</author>
  </authors>
  <commentList>
    <comment ref="J33" authorId="0" shapeId="0">
      <text>
        <r>
          <rPr>
            <b/>
            <sz val="9"/>
            <color indexed="81"/>
            <rFont val="Tahoma"/>
            <family val="2"/>
          </rPr>
          <t>Account excluded from 2008 TY</t>
        </r>
      </text>
    </comment>
  </commentList>
</comments>
</file>

<file path=xl/connections.xml><?xml version="1.0" encoding="utf-8"?>
<connections xmlns="http://schemas.openxmlformats.org/spreadsheetml/2006/main">
  <connection id="1" name="SLLWASHINGTON" type="6" refreshedVersion="5" background="1" saveData="1">
    <textPr prompt="0" codePage="437" sourceFile="C:\Users\LWASHI~1\AppData\Local\Temp\570\SLLWASHINGTON.tmp">
      <textFields>
        <textField/>
      </textFields>
    </textPr>
  </connection>
  <connection id="2" name="SLLWASHINGTON1" type="6" refreshedVersion="5" background="1" saveData="1">
    <textPr prompt="0" codePage="437" sourceFile="C:\Users\LWASHI~1\AppData\Local\Temp\570\SLLWASHINGTON.tmp">
      <textFields>
        <textField/>
      </textFields>
    </textPr>
  </connection>
  <connection id="3" name="SLLWASHINGTON11" type="6" refreshedVersion="5" background="1" saveData="1">
    <textPr prompt="0" codePage="437" sourceFile="C:\Users\LWASHI~1\AppData\Local\Temp\742\SLLWASHINGTON.tmp">
      <textFields>
        <textField/>
      </textFields>
    </textPr>
  </connection>
</connections>
</file>

<file path=xl/sharedStrings.xml><?xml version="1.0" encoding="utf-8"?>
<sst xmlns="http://schemas.openxmlformats.org/spreadsheetml/2006/main" count="17104" uniqueCount="2081">
  <si>
    <t>Schedule III-9(a), Line 3</t>
  </si>
  <si>
    <t>Schedule III-9(b), Line 3</t>
  </si>
  <si>
    <t>To the extent that new line items have been included within the calculation of ADIT</t>
  </si>
  <si>
    <t>since the last rate filing, provide a complete description of the underlying issues that give</t>
  </si>
  <si>
    <t>Less: Capitalized</t>
  </si>
  <si>
    <t>Percentage Capitalized</t>
  </si>
  <si>
    <t>Line 9, column F divided by line 9, column E=</t>
  </si>
  <si>
    <t xml:space="preserve">   Amount Capitalized*</t>
  </si>
  <si>
    <t>*(use % on Sch 11-6(a), line 10)</t>
  </si>
  <si>
    <t>Use % on Sch II-6(a), line 10</t>
  </si>
  <si>
    <t>Line 13 less 14</t>
  </si>
  <si>
    <t>wages to ______</t>
  </si>
  <si>
    <t>Added Medicare (Affordable Care Act)</t>
  </si>
  <si>
    <t>7000 or new limit</t>
  </si>
  <si>
    <t>9000 or new limit</t>
  </si>
  <si>
    <t>118500 or new limit</t>
  </si>
  <si>
    <t>Gross up factor (1.0 divided by (1.0 minus Line  (example below)</t>
  </si>
  <si>
    <t>Test year effective rate (test year tax expense/historic test year revenues-Sch I-1)</t>
  </si>
  <si>
    <t>Adjusted revenue requirement (Line 3 x Line 4)</t>
  </si>
  <si>
    <t xml:space="preserve">  Schedule III-1, Line 3 or II-1, line 34</t>
  </si>
  <si>
    <t>Equity (Rate base less Line 5, Column D)</t>
  </si>
  <si>
    <t>(B )                         Date of Issue</t>
  </si>
  <si>
    <t>(C )                          Date of Maturity</t>
  </si>
  <si>
    <t>(D)                      Original Amount of Loan</t>
  </si>
  <si>
    <t>(F)               Interest Rate</t>
  </si>
  <si>
    <t>(G)=Col. E, Line 20 x Col. F, Line 20         Weighted Average</t>
  </si>
  <si>
    <t>(E )</t>
  </si>
  <si>
    <t>(A) Long Term Debt                                                    Name of Bank/Lender</t>
  </si>
  <si>
    <t>List short term debt, if any:</t>
  </si>
  <si>
    <t>Col E = From Sch. III-6, Column H, Line 9</t>
  </si>
  <si>
    <t xml:space="preserve">Total capitalization (Rate Base Sch III-2, Line 16) </t>
  </si>
  <si>
    <t>Line 4 + Line 5</t>
  </si>
  <si>
    <t>Typically zero, to Schedule III-2, Line 3</t>
  </si>
  <si>
    <t>Schedule III-4, line 8</t>
  </si>
  <si>
    <t>Add schedules as needed, provide a summary also</t>
  </si>
  <si>
    <t>To Sch III-2, line 9</t>
  </si>
  <si>
    <t>Sch IV(b), Line 8</t>
  </si>
  <si>
    <t>Schedule V, Line 7</t>
  </si>
  <si>
    <t>Payroll Cost Allocation</t>
  </si>
  <si>
    <t>Miscellaneous Expense</t>
  </si>
  <si>
    <t xml:space="preserve">                        SCHEDULES - CLASS B RATE/TARIFF CHANGE</t>
  </si>
  <si>
    <t>Sch I-3, Col H, line 9</t>
  </si>
  <si>
    <t>If the utility is setting a tiered rate, calculations for all tiers must be provided with total</t>
  </si>
  <si>
    <t>collections for all tiers compared to the revenue requirement requested.</t>
  </si>
  <si>
    <t>Meter size</t>
  </si>
  <si>
    <t>Base Rate/size</t>
  </si>
  <si>
    <t>Equivalency</t>
  </si>
  <si>
    <t>* A large item is more than 10% of the test year account balance and more than $1,000.</t>
  </si>
  <si>
    <t xml:space="preserve">* A large item is more than 10% of the test year account balance </t>
  </si>
  <si>
    <t>and more than $1,000.</t>
  </si>
  <si>
    <t>II-9(b) Large Items*:</t>
  </si>
  <si>
    <t>* A large item is more than 10% of the test year account balance</t>
  </si>
  <si>
    <t>II-12(b) Large Items*:</t>
  </si>
  <si>
    <t xml:space="preserve"> and more than $1,000.</t>
  </si>
  <si>
    <t xml:space="preserve"> and more than $1,000 .</t>
  </si>
  <si>
    <t xml:space="preserve">SCHEDULE II-1(b)  WATER PRODUCTION </t>
  </si>
  <si>
    <t>SCHEDULE II-1(a): WATER PRODUCTION:</t>
  </si>
  <si>
    <t>NAME:</t>
  </si>
  <si>
    <t>INCREASE (DECREASE)</t>
  </si>
  <si>
    <t>(From Sch. I-1, Line 34)</t>
  </si>
  <si>
    <t>II-1(a)</t>
  </si>
  <si>
    <t>II-1(b)</t>
  </si>
  <si>
    <t>VI</t>
  </si>
  <si>
    <t>Schedule III-1, Line 3</t>
  </si>
  <si>
    <t>transfer test year amounts to column G of Schedule I-1.</t>
  </si>
  <si>
    <t xml:space="preserve">II-1(a) AND II-1(b) - HISTORICAL OF WATER PRODUCTION </t>
  </si>
  <si>
    <t xml:space="preserve">in this account by identifying all large* items.  If the actual for the Test Year is </t>
  </si>
  <si>
    <t>II-6(b) ALLOCATION OF PAYROLL TO EXPENSE:</t>
  </si>
  <si>
    <t xml:space="preserve">   Utility plant (Original Cost)</t>
  </si>
  <si>
    <t>Schedule III-5, Line 2</t>
  </si>
  <si>
    <t>Lines 4 + 10 + 23</t>
  </si>
  <si>
    <t>Total taxes other than FIT (to Sch I-1, Col F, Line 26)</t>
  </si>
  <si>
    <t>To Sch I-1, Line 27</t>
  </si>
  <si>
    <t>Historical Test Year</t>
  </si>
  <si>
    <t>Tap Fees*</t>
  </si>
  <si>
    <t>* Tap fees should be reported on Sch. III-8-CIAC, Line 1.</t>
  </si>
  <si>
    <t>Test year historical revenues collected</t>
  </si>
  <si>
    <t>Test year revenues netted against COS</t>
  </si>
  <si>
    <t xml:space="preserve">        -0-*</t>
  </si>
  <si>
    <t>(to Sch. I-1, line 35)</t>
  </si>
  <si>
    <t>(to Sch. I-2, line 5)</t>
  </si>
  <si>
    <t>Total Metered &amp; Flat Rate Revenue</t>
  </si>
  <si>
    <t>*Provide all calculations and explanations for any differences between the applicant's</t>
  </si>
  <si>
    <t>annual report and this schedule.</t>
  </si>
  <si>
    <t xml:space="preserve">(to I-1, Column D, line 29) </t>
  </si>
  <si>
    <t>Plus: Total Other Revenues</t>
  </si>
  <si>
    <t>Line 4 plus line 5</t>
  </si>
  <si>
    <t>Total Historic Test Year Revenues per income statement and Annual Report*</t>
  </si>
  <si>
    <t>*  Must agree with Schedule II-1(a), Line 2, column A, or provide a reconciliation.</t>
  </si>
  <si>
    <t>I-2</t>
  </si>
  <si>
    <t>Revenue for Rate Design</t>
  </si>
  <si>
    <t>Line 32 less Line 29</t>
  </si>
  <si>
    <t>(to VI, line 1)</t>
  </si>
  <si>
    <t>(to notice)</t>
  </si>
  <si>
    <t>REQUESTED ANNUAL REVENUE INCREASE</t>
  </si>
  <si>
    <t>Other (attach detail**)</t>
  </si>
  <si>
    <t>** If the utility provides other than residential retail service (wholesale, industrial, etc),</t>
  </si>
  <si>
    <t>and provide revenues and meter information for the test year.</t>
  </si>
  <si>
    <t>information first using financial records, then work through the remainder</t>
  </si>
  <si>
    <t xml:space="preserve">Insert and reference additional workpapers as necessary. For example, you </t>
  </si>
  <si>
    <t xml:space="preserve">may wish to add schedules that apply to unique situations in your utility. </t>
  </si>
  <si>
    <t>Please complete Schedule II-3 prior to I-2.</t>
  </si>
  <si>
    <t>From II-3, Column B, line 7</t>
  </si>
  <si>
    <t xml:space="preserve">of the sections and schedules other than the rate design, Schedule VI, </t>
  </si>
  <si>
    <t xml:space="preserve">to calculate the utility's changes to its historical test year in Column E. </t>
  </si>
  <si>
    <t>Column G provides the workpaper source for amounts in Columns E &amp; F.</t>
  </si>
  <si>
    <t xml:space="preserve">Schedule I-2 reports historical revenues collected and Schedules I-3 and 1-4  </t>
  </si>
  <si>
    <t>SECTION I - REVENUE REQUIREMENTS AND REVENUES</t>
  </si>
  <si>
    <t>report connection information.Use historical financial data and data</t>
  </si>
  <si>
    <t xml:space="preserve"> from recent annual reports (PUC Rpt.) to complete the schedules.</t>
  </si>
  <si>
    <t>Carefully complete the label for each workpaper. Your application docket</t>
  </si>
  <si>
    <t>number should be included on each page.</t>
  </si>
  <si>
    <t>Total Calculated Cost (B x C)</t>
  </si>
  <si>
    <t>Actual Cost paid per financial records</t>
  </si>
  <si>
    <t>II-3(b) Other revenues collected from customers</t>
  </si>
  <si>
    <t>Purchased Water Fees</t>
  </si>
  <si>
    <t>Groundwater Conservation District Fees</t>
  </si>
  <si>
    <t xml:space="preserve">Item passed thru or type of other revenue </t>
  </si>
  <si>
    <t>II-3 OTHER REVENUES &amp; EXPENSES PASSED THROUGH</t>
  </si>
  <si>
    <t>Other Revenues &amp; Expenses passed through</t>
  </si>
  <si>
    <t>II-3(a) Purchased Water or Other Pass Through Expenses</t>
  </si>
  <si>
    <t>The schedules are based on NARUC chart of accounts and include sub-accounts</t>
  </si>
  <si>
    <t xml:space="preserve">as necessary for detail needed to determine reasonable and necessary </t>
  </si>
  <si>
    <t>expenditures.</t>
  </si>
  <si>
    <t>Sch. II-3(b), Col. D, Line 8</t>
  </si>
  <si>
    <t>Sch I-2, Line 6</t>
  </si>
  <si>
    <t>The purpose of Section II is to report expense information and allow for</t>
  </si>
  <si>
    <t>for the known and measurable changes to operating expenses to determine</t>
  </si>
  <si>
    <t>the revenue requirement in Schedule I-1.</t>
  </si>
  <si>
    <t>Compile financial and source information to determine known and</t>
  </si>
  <si>
    <t>measurable changes to the test year expenses. Provide copies of</t>
  </si>
  <si>
    <t>source documents, such as increased utility bill notices, to verify</t>
  </si>
  <si>
    <t>the applicant's proposed known and measurable changes.</t>
  </si>
  <si>
    <t>Show calculations and explanations for all known and measurable</t>
  </si>
  <si>
    <t xml:space="preserve">changes on all schedules, where applicable. Attach extra </t>
  </si>
  <si>
    <t>workpapers if needed.</t>
  </si>
  <si>
    <t>determined using later schedules. Wait until those schedules are</t>
  </si>
  <si>
    <t>complete, and then transfer the amounts to Schedule I-1.</t>
  </si>
  <si>
    <t xml:space="preserve">Insert and reference additional workpapers as necessary. For </t>
  </si>
  <si>
    <t xml:space="preserve">example, the applicant may use additional schedules that  </t>
  </si>
  <si>
    <t>address unique aspects of the utility.</t>
  </si>
  <si>
    <t>from the revenue requirement and allows recovery through a surcharge.  The known</t>
  </si>
  <si>
    <t>and measurable adjustment would decrease this expense to zero in this case.</t>
  </si>
  <si>
    <t>13.</t>
  </si>
  <si>
    <t>15.</t>
  </si>
  <si>
    <t>16.</t>
  </si>
  <si>
    <t>17.</t>
  </si>
  <si>
    <t>18.</t>
  </si>
  <si>
    <t>(to I-1, Column E, Line 2)</t>
  </si>
  <si>
    <t>(to I-1, Column F, Line 2)</t>
  </si>
  <si>
    <t>(to I-1, Column E, Line14)</t>
  </si>
  <si>
    <t>(to I-1, Column F, Line 14)</t>
  </si>
  <si>
    <t>(to I-1, Column E, Line 3)</t>
  </si>
  <si>
    <t>(to I-1, Column F, Line 3)</t>
  </si>
  <si>
    <t>b. K &amp; M Change</t>
  </si>
  <si>
    <t>c. Adjusted Test year (a.+b.)</t>
  </si>
  <si>
    <t>c. Adjusted Test year (a. + b.)</t>
  </si>
  <si>
    <t>(to I-1, Column E, Line 6)</t>
  </si>
  <si>
    <t>(to I-1, Column F, Line 6)</t>
  </si>
  <si>
    <t>(to I-1, Column E, Line 7)</t>
  </si>
  <si>
    <t>(to I-1, Column F, Line 7)</t>
  </si>
  <si>
    <t>(to I-1, Column E, Line 8)</t>
  </si>
  <si>
    <t>(to I-1, Column F, Line 8)</t>
  </si>
  <si>
    <t>(to I-1, Column E, Line 9)</t>
  </si>
  <si>
    <t>(to I-1, Column F, Line 9)</t>
  </si>
  <si>
    <t>(to I-1, Column E, Line 15)</t>
  </si>
  <si>
    <t>(to I-1, Column F, Line 15)</t>
  </si>
  <si>
    <t>(to I-1, Column E, Line 16)</t>
  </si>
  <si>
    <t>(to I-1, Column F, Line 16)</t>
  </si>
  <si>
    <t>(to I-1, Column E, Line 17)</t>
  </si>
  <si>
    <t>(to I-1, Column F, Line 17)</t>
  </si>
  <si>
    <t>(to I-1, Column E, Line 18)</t>
  </si>
  <si>
    <t>(to I-1, Column F, Line 18)</t>
  </si>
  <si>
    <t xml:space="preserve">List the amount spent on insurance for the last two record </t>
  </si>
  <si>
    <t>(to I-1, Column E, Line 19)</t>
  </si>
  <si>
    <t>(to I-1, Column F, Line 19)</t>
  </si>
  <si>
    <t>Types of insurance:</t>
  </si>
  <si>
    <t>(to I-1, Column F, Line 20 - see instructions above)</t>
  </si>
  <si>
    <t>(to I-1, Column E, Line 20 - see instructions above)</t>
  </si>
  <si>
    <t>(to I-1, Column E, Line 21 - see instructions above)</t>
  </si>
  <si>
    <t>(to I-1, Column F, Line 21 - see instructions above)</t>
  </si>
  <si>
    <t>(to I-1, Column E, Line 22 - see instructions above)</t>
  </si>
  <si>
    <t>(to I-1, Column F, Line 22 - see instructions above)</t>
  </si>
  <si>
    <t>Dollar</t>
  </si>
  <si>
    <t>Describe accounting adjustments made between the prior rate case and the current rate case:</t>
  </si>
  <si>
    <t>III-7 ACCUMULATED DEPRECIATION FROM PRIOR RATE CASE</t>
  </si>
  <si>
    <t xml:space="preserve">Follow the instructions included with individual schedules under the </t>
  </si>
  <si>
    <t>Change in revenue requirement (Sch I-1, line 33)</t>
  </si>
  <si>
    <t xml:space="preserve">Complete SCHEDULE V per instructions found in the reference column. </t>
  </si>
  <si>
    <t>Sheet VI-1 designs rates based on the requested revenue requirement.</t>
  </si>
  <si>
    <t>gallonage rate per each 1,000 gallons. If a different rate structure is</t>
  </si>
  <si>
    <t>Rates and resulting revenues for each class of customer and each rate</t>
  </si>
  <si>
    <t>tier included in the proposed tariff must be specified. If a different fixed/</t>
  </si>
  <si>
    <t xml:space="preserve">variable expense split is proposed, attached explanations of why the split </t>
  </si>
  <si>
    <t>is appropriate, and include any calculations not included on Schedule VI.</t>
  </si>
  <si>
    <t>requested, all calculations supporting the proposed rates must be included.</t>
  </si>
  <si>
    <t>Sch II-1(a), Col C, line 4</t>
  </si>
  <si>
    <t>Record historical test year data on Schedule I-1, Column D.</t>
  </si>
  <si>
    <t>Enter your test year end on the table of contents.</t>
  </si>
  <si>
    <t>Provide historical revenue information on Schedule 1-2.</t>
  </si>
  <si>
    <t>Calculate operating expenses and make adjustments (Section II).</t>
  </si>
  <si>
    <t>Calculate return for rate making purposes (Section III).</t>
  </si>
  <si>
    <t>Calculate adjusted taxes other than income (Section IV).</t>
  </si>
  <si>
    <t>Calculate federal income taxes (Section V).</t>
  </si>
  <si>
    <t xml:space="preserve">Determine revenue requirements (Schedule I). </t>
  </si>
  <si>
    <t>Design proposed rates (Section VI).</t>
  </si>
  <si>
    <t>If the applicant does not use a schedule, it should be noted as "N/A",</t>
  </si>
  <si>
    <t>and an explanation provided.</t>
  </si>
  <si>
    <t>**Please read the "Class B Investor-Owned Utilities water and/or sewer Instructions for Rate/Tariff Change Application" completing these schedules.**</t>
  </si>
  <si>
    <t>Schedule II-6, Line 1</t>
  </si>
  <si>
    <t>Schedule II-6, line 2</t>
  </si>
  <si>
    <t>Schedule II-6, line 3</t>
  </si>
  <si>
    <t>I-2 HISTORICAL REVENUE SUMMARY</t>
  </si>
  <si>
    <t>II-10 OTHER PLANT MAINTENANCE</t>
  </si>
  <si>
    <t>Amount of Advance</t>
  </si>
  <si>
    <t xml:space="preserve">Repayments made to developer        </t>
  </si>
  <si>
    <t>Date of Installation or Contribution</t>
  </si>
  <si>
    <t>Amount of Developer Contribution</t>
  </si>
  <si>
    <t>Annual amortization</t>
  </si>
  <si>
    <t>Accumulated Amortization</t>
  </si>
  <si>
    <t>II-4(a) Volume related expenses (Electric used for production of water/sewer)</t>
  </si>
  <si>
    <t>II-4(b) Office related expenses (Electric used for production of water/sewer)</t>
  </si>
  <si>
    <t>rise to the new category of ADIT.</t>
  </si>
  <si>
    <t xml:space="preserve">Working through Schedules II-4 through II-19, complete each and </t>
  </si>
  <si>
    <t>(From Sch. I-1, Line 33)</t>
  </si>
  <si>
    <t xml:space="preserve">Line 'Total Payroll Expenses' should equal the total from 'Expensed Payroll' (Column C, Line 9) above </t>
  </si>
  <si>
    <t>To Sch I-1, line 27</t>
  </si>
  <si>
    <t>Customer CIAC amount</t>
  </si>
  <si>
    <t>[D]= [D.1] - [D.2]</t>
  </si>
  <si>
    <t>[D.1]</t>
  </si>
  <si>
    <t>[D.2]</t>
  </si>
  <si>
    <t>(F)=(D)-(E)        Rate base Value              (to Sch III-2)</t>
  </si>
  <si>
    <t>Schedule III-8(a), Col F, Line 6</t>
  </si>
  <si>
    <t>Deferred Assets</t>
  </si>
  <si>
    <t>Developer Construction work in progress</t>
  </si>
  <si>
    <t>III-8(b) DEVELOPER CONTRIBUTIONS IN AID OF CONSTRUCTION*:</t>
  </si>
  <si>
    <t>*Customer CIAC is entered directly on III-3</t>
  </si>
  <si>
    <t>Total                            *</t>
  </si>
  <si>
    <t>(G)=(D) - (F)          Rate Base Value                    ( to Sch III-2)</t>
  </si>
  <si>
    <t>a. Test Year</t>
  </si>
  <si>
    <t xml:space="preserve">a. Test Year </t>
  </si>
  <si>
    <t>* A large item is more than 10% of the test year account balance and more than $1,000.00</t>
  </si>
  <si>
    <t>Expensed materials may not be included in rate base in materials and supplies inventories.</t>
  </si>
  <si>
    <t>* A large item is more than 10% of the test year account balance more than $1,000.</t>
  </si>
  <si>
    <t>List the amount spent on contract work for the last two record periods and for the Test Year.</t>
  </si>
  <si>
    <t xml:space="preserve">Indicate the kinds of expenses included in this account by identifying all large* items.  If the </t>
  </si>
  <si>
    <t>Test Year is higher than previous years, indicate the reason for the anticipated increase.</t>
  </si>
  <si>
    <t>List the amount spent on materials for the last two record periods and for the Test Year.</t>
  </si>
  <si>
    <t xml:space="preserve">Indicate the kinds of expenses included in this account by identifying all large* items in </t>
  </si>
  <si>
    <t>the list below.  If the Test Year is higher than previous years, indicate the reason for the</t>
  </si>
  <si>
    <t>List the amount spent on purchased power (electricity) for the last two record periods and actual</t>
  </si>
  <si>
    <t>for the Test Year.  Indicate the kinds of expenses included in this account by identifying all large</t>
  </si>
  <si>
    <t xml:space="preserve">items.  If the actual for the Test Year is higher than previous years, indicate the reason for the </t>
  </si>
  <si>
    <t>increase:</t>
  </si>
  <si>
    <t>for the Test Year.  Indicate the kinds of expenses included in this account by identifying all large*</t>
  </si>
  <si>
    <t>List the type of vehicles used by the utility and allocate the percent used for business purposes.</t>
  </si>
  <si>
    <t xml:space="preserve">For example, is there one vehicle used solely for the utility, or is it used for non-business </t>
  </si>
  <si>
    <t>activities too?  Is there a vehicle involved that is part of the Company's Plant in Service and</t>
  </si>
  <si>
    <t>thus is already depreciated?</t>
  </si>
  <si>
    <t>Vehicle expenses reported using a cost per unit (say 34 cents per mile) have the depreciation</t>
  </si>
  <si>
    <t xml:space="preserve">factor included.  A vehicle which is part of the Plant in Service should show only actual </t>
  </si>
  <si>
    <t>operating and maintenance expenses (oil, gas, repairs, maintenance) excluding insurance.</t>
  </si>
  <si>
    <t>The purpose of this supplemental page is to ensure that vehicle expense will be recorded</t>
  </si>
  <si>
    <t xml:space="preserve">List the amount spent on other plant maintenance for the last two record periods and estimated for the </t>
  </si>
  <si>
    <t>Test Year.  Indicate the kinds of expenses included in this account by identifying all large* items.  If the</t>
  </si>
  <si>
    <t>Test Year is higher than previous years, indicate the reason for the anticipated increase:</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</si>
  <si>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</si>
  <si>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</si>
  <si>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</si>
  <si>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</si>
  <si>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 xml:space="preserve">Number of Employees covered: </t>
  </si>
  <si>
    <t xml:space="preserve">Cost per Employee: </t>
  </si>
  <si>
    <t>Cost per Employee:</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</si>
  <si>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</si>
  <si>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</si>
  <si>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</si>
  <si>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r>
      <t>Adjusted Original Cost for Customer CIAC</t>
    </r>
    <r>
      <rPr>
        <vertAlign val="superscript"/>
        <sz val="8"/>
        <rFont val="Times New Roman"/>
        <family val="1"/>
      </rPr>
      <t>1</t>
    </r>
  </si>
  <si>
    <r>
      <rPr>
        <b/>
        <vertAlign val="superscript"/>
        <sz val="12"/>
        <color indexed="8"/>
        <rFont val="Times New Roman"/>
        <family val="1"/>
      </rPr>
      <t>1</t>
    </r>
    <r>
      <rPr>
        <sz val="10"/>
        <rFont val="Times New Roman"/>
        <family val="1"/>
      </rPr>
      <t>Any amount paid for an item that was not incurred by the utility, such as  by a customer, is deducted from the original cost. The adjusted original cost amount here, Column D-2, labeled "Adjusted Original Cost for Customer CIAC". Column D-2 will then be depreciated and the net book value will be calculated (ColumnG). For an item with the entire amount of its original cost paid for by customer(s), Columns D-2, E, F and G would be zero. See Schedule III-8 for developer CIAC.</t>
    </r>
  </si>
  <si>
    <r>
      <t xml:space="preserve">Schedule I-1 is a </t>
    </r>
    <r>
      <rPr>
        <b/>
        <sz val="14"/>
        <rFont val="Times New Roman"/>
        <family val="1"/>
      </rPr>
      <t>SUMMARY</t>
    </r>
    <r>
      <rPr>
        <sz val="14"/>
        <rFont val="Times New Roman"/>
        <family val="1"/>
      </rPr>
      <t>. Complete column D, historical test year</t>
    </r>
  </si>
  <si>
    <t>K &amp; M Change</t>
  </si>
  <si>
    <t>***DO NOT include construction work in progress in rate base, unless the utility meets the requirements of                                             PUC Subst. Rule 24.31C(4).</t>
  </si>
  <si>
    <t>Total Other Taxes (Line 18 + Line 19 + Line 20)</t>
  </si>
  <si>
    <t>(Line 7) + (Col G, Line 16) + (Col L, Line 21)</t>
  </si>
  <si>
    <t>Sch IV(a), Total known and measurable change 
(Line 8 plus line 17, Column G plus line 21, Column K)</t>
  </si>
  <si>
    <t>FEDERAL INCOME TAX CALCULATION:</t>
  </si>
  <si>
    <t>Tax Rate</t>
  </si>
  <si>
    <t>Taxable Income</t>
  </si>
  <si>
    <t>(Portion of Taxable</t>
  </si>
  <si>
    <t>Income in Level)</t>
  </si>
  <si>
    <t>Item</t>
  </si>
  <si>
    <t xml:space="preserve"> 22.</t>
  </si>
  <si>
    <t xml:space="preserve"> 23.</t>
  </si>
  <si>
    <t xml:space="preserve"> 24.</t>
  </si>
  <si>
    <t xml:space="preserve"> 25.</t>
  </si>
  <si>
    <t>Depreciation</t>
  </si>
  <si>
    <t xml:space="preserve"> 26.</t>
  </si>
  <si>
    <t>409/10</t>
  </si>
  <si>
    <t>Instructions for Section VI:</t>
  </si>
  <si>
    <t>Income taxes at proposed rates</t>
  </si>
  <si>
    <t>(C x D)</t>
  </si>
  <si>
    <t>2</t>
  </si>
  <si>
    <t>3</t>
  </si>
  <si>
    <t>4</t>
  </si>
  <si>
    <t>5</t>
  </si>
  <si>
    <t>6</t>
  </si>
  <si>
    <t>DETERMINATION OF FIXED COSTS</t>
  </si>
  <si>
    <t>FIXED COSTS</t>
  </si>
  <si>
    <t>RECAP:</t>
  </si>
  <si>
    <t>TOTAL</t>
  </si>
  <si>
    <t>PROPOSED RATES:</t>
  </si>
  <si>
    <t xml:space="preserve">   Employee pensions &amp; benefits</t>
  </si>
  <si>
    <t>Total admin. &amp; general expense</t>
  </si>
  <si>
    <t>PUC report Sch. D-1</t>
  </si>
  <si>
    <t>Purchased from:</t>
  </si>
  <si>
    <t>Price Per Unit</t>
  </si>
  <si>
    <t>Year is higher than previous years, indicate the reason for the anticipated increase.</t>
  </si>
  <si>
    <t>and estimate for the Test Year.  Indicate the kinds of expenses included in this account</t>
  </si>
  <si>
    <t>Line  No.</t>
  </si>
  <si>
    <t>FICA</t>
  </si>
  <si>
    <t xml:space="preserve">WATER UTILITY NAME: </t>
  </si>
  <si>
    <t>ADDRESS OF UTILITY:</t>
  </si>
  <si>
    <t>Street, P.O. Box and/or suite number</t>
  </si>
  <si>
    <t>City and Zip Code</t>
  </si>
  <si>
    <t>PHONE NUMBER:</t>
  </si>
  <si>
    <t>area code</t>
  </si>
  <si>
    <t>B</t>
  </si>
  <si>
    <t>C</t>
  </si>
  <si>
    <t>(circle one)</t>
  </si>
  <si>
    <t>dollar amount</t>
  </si>
  <si>
    <t>percent above (below) current revenue requirement</t>
  </si>
  <si>
    <t>NAME OF PERSON TO CONTACT REGARDING THIS FILING:</t>
  </si>
  <si>
    <t>PHONE:</t>
  </si>
  <si>
    <t>DESCRIBE OWNERSHIP OF COMPANY:</t>
  </si>
  <si>
    <t>DATE OF LAST GENERAL RATE CASE FILING:</t>
  </si>
  <si>
    <t>1st</t>
  </si>
  <si>
    <t>2nd</t>
  </si>
  <si>
    <t>3rd</t>
  </si>
  <si>
    <t>4th</t>
  </si>
  <si>
    <t>5th</t>
  </si>
  <si>
    <t>6th</t>
  </si>
  <si>
    <t>8th</t>
  </si>
  <si>
    <t>Attachment</t>
  </si>
  <si>
    <t>Items</t>
  </si>
  <si>
    <t>Checked</t>
  </si>
  <si>
    <t>SECTION I</t>
  </si>
  <si>
    <t>I-1</t>
  </si>
  <si>
    <t>Include the appropriate schedules:</t>
  </si>
  <si>
    <t>I-3</t>
  </si>
  <si>
    <t>I-4</t>
  </si>
  <si>
    <t>SECTION II</t>
  </si>
  <si>
    <t>II-3</t>
  </si>
  <si>
    <t>Other Volume Related Expenses</t>
  </si>
  <si>
    <t>II-5</t>
  </si>
  <si>
    <t>II-6</t>
  </si>
  <si>
    <t>Materials</t>
  </si>
  <si>
    <t>II-7</t>
  </si>
  <si>
    <t>Contract Work</t>
  </si>
  <si>
    <t>II-8</t>
  </si>
  <si>
    <t>Transportation Expenses</t>
  </si>
  <si>
    <t>II-9</t>
  </si>
  <si>
    <t>Other Plant Maintenance</t>
  </si>
  <si>
    <t>II-10</t>
  </si>
  <si>
    <t>Employee Pensions/Benefits</t>
  </si>
  <si>
    <t>II-11</t>
  </si>
  <si>
    <t>II-12</t>
  </si>
  <si>
    <t xml:space="preserve">   Total</t>
  </si>
  <si>
    <t xml:space="preserve">BASIC EQUIVALENT RATE </t>
  </si>
  <si>
    <t>Line 32 minus Line 35</t>
  </si>
  <si>
    <t>Number of Basic Equivalent Rates (BER)</t>
  </si>
  <si>
    <t>Office Services and Rentals</t>
  </si>
  <si>
    <t>II-13</t>
  </si>
  <si>
    <t>Office Supplies and Expense</t>
  </si>
  <si>
    <t>II-14</t>
  </si>
  <si>
    <t>Professional Services</t>
  </si>
  <si>
    <t>II-15</t>
  </si>
  <si>
    <t>Insurance</t>
  </si>
  <si>
    <t>II-16</t>
  </si>
  <si>
    <t>Regulatory Commission Expense</t>
  </si>
  <si>
    <t>II-17</t>
  </si>
  <si>
    <t>II-18</t>
  </si>
  <si>
    <t>SECTION III</t>
  </si>
  <si>
    <t>Requested Return</t>
  </si>
  <si>
    <t>III-1</t>
  </si>
  <si>
    <t>III-2</t>
  </si>
  <si>
    <t>Working Cash</t>
  </si>
  <si>
    <t>III-5</t>
  </si>
  <si>
    <t>III-6</t>
  </si>
  <si>
    <t>III-7</t>
  </si>
  <si>
    <t xml:space="preserve">  of Construction</t>
  </si>
  <si>
    <t xml:space="preserve">  Tax Credits</t>
  </si>
  <si>
    <t>SECTION IV</t>
  </si>
  <si>
    <t>TAXES OTHER THAN INCOME</t>
  </si>
  <si>
    <t>SECTION V</t>
  </si>
  <si>
    <t>SECTION VI</t>
  </si>
  <si>
    <t>RATE DESIGN</t>
  </si>
  <si>
    <t>Rate Design Worksheet</t>
  </si>
  <si>
    <t xml:space="preserve"> </t>
  </si>
  <si>
    <t>Line</t>
  </si>
  <si>
    <t>Description</t>
  </si>
  <si>
    <t>Reference</t>
  </si>
  <si>
    <t>No.</t>
  </si>
  <si>
    <t xml:space="preserve">  1.</t>
  </si>
  <si>
    <t xml:space="preserve">  2.</t>
  </si>
  <si>
    <t xml:space="preserve">  3.</t>
  </si>
  <si>
    <t xml:space="preserve">  4.</t>
  </si>
  <si>
    <t xml:space="preserve">  5.</t>
  </si>
  <si>
    <t xml:space="preserve">  6.</t>
  </si>
  <si>
    <t xml:space="preserve">  7.</t>
  </si>
  <si>
    <t xml:space="preserve">  8.</t>
  </si>
  <si>
    <t>Year</t>
  </si>
  <si>
    <t>A</t>
  </si>
  <si>
    <t>D</t>
  </si>
  <si>
    <t>E</t>
  </si>
  <si>
    <t>F</t>
  </si>
  <si>
    <t>G</t>
  </si>
  <si>
    <t>H</t>
  </si>
  <si>
    <t xml:space="preserve">  Line</t>
  </si>
  <si>
    <t>Meter</t>
  </si>
  <si>
    <t>End of Prior</t>
  </si>
  <si>
    <t>End of</t>
  </si>
  <si>
    <t>Average</t>
  </si>
  <si>
    <t xml:space="preserve">  No.</t>
  </si>
  <si>
    <t>Size</t>
  </si>
  <si>
    <t>Test Year</t>
  </si>
  <si>
    <t>Ratios</t>
  </si>
  <si>
    <t>Equivalencies</t>
  </si>
  <si>
    <t>Additions</t>
  </si>
  <si>
    <t>(C + D)</t>
  </si>
  <si>
    <t>1.</t>
  </si>
  <si>
    <t xml:space="preserve">  5/8" x 3/4"</t>
  </si>
  <si>
    <t>2.</t>
  </si>
  <si>
    <t xml:space="preserve">  3/4"</t>
  </si>
  <si>
    <t>3.</t>
  </si>
  <si>
    <t xml:space="preserve">  1"</t>
  </si>
  <si>
    <t>4.</t>
  </si>
  <si>
    <t xml:space="preserve">  1 1/2"</t>
  </si>
  <si>
    <t>5.</t>
  </si>
  <si>
    <t xml:space="preserve">  2"</t>
  </si>
  <si>
    <t>9.</t>
  </si>
  <si>
    <t>10.</t>
  </si>
  <si>
    <t>Flat Rate</t>
  </si>
  <si>
    <t>Unit</t>
  </si>
  <si>
    <t xml:space="preserve">  PUC report</t>
  </si>
  <si>
    <t>6.</t>
  </si>
  <si>
    <t>7.</t>
  </si>
  <si>
    <t>I</t>
  </si>
  <si>
    <t>Rate</t>
  </si>
  <si>
    <t xml:space="preserve">  9.</t>
  </si>
  <si>
    <t xml:space="preserve">  </t>
  </si>
  <si>
    <t>(D x E)</t>
  </si>
  <si>
    <t>Total</t>
  </si>
  <si>
    <t xml:space="preserve">  10.</t>
  </si>
  <si>
    <t xml:space="preserve">  11.</t>
  </si>
  <si>
    <t xml:space="preserve">  12.</t>
  </si>
  <si>
    <t xml:space="preserve">  13.</t>
  </si>
  <si>
    <t xml:space="preserve">  14.</t>
  </si>
  <si>
    <t xml:space="preserve">  15.</t>
  </si>
  <si>
    <t xml:space="preserve">  16.</t>
  </si>
  <si>
    <t>$</t>
  </si>
  <si>
    <t>Instructions for Section II</t>
  </si>
  <si>
    <t>Test</t>
  </si>
  <si>
    <t>Acct.</t>
  </si>
  <si>
    <t>Account Name</t>
  </si>
  <si>
    <t>Reference/</t>
  </si>
  <si>
    <t>Instructions</t>
  </si>
  <si>
    <t xml:space="preserve">  Volume related expenses:</t>
  </si>
  <si>
    <t>Total volume related exp.</t>
  </si>
  <si>
    <t>8.</t>
  </si>
  <si>
    <t xml:space="preserve">    Contract work</t>
  </si>
  <si>
    <t xml:space="preserve">    Transportation expenses</t>
  </si>
  <si>
    <t>Total non-volume related exp.</t>
  </si>
  <si>
    <t>Admin. &amp; general expenses:</t>
  </si>
  <si>
    <t xml:space="preserve">   Office salaries</t>
  </si>
  <si>
    <t xml:space="preserve">   Mgmt. salaries</t>
  </si>
  <si>
    <t xml:space="preserve">   Office supplies &amp; expenses</t>
  </si>
  <si>
    <t xml:space="preserve">   Professional services</t>
  </si>
  <si>
    <t xml:space="preserve">   Insurance</t>
  </si>
  <si>
    <t>Total unaccounted for water</t>
  </si>
  <si>
    <t>Percentage</t>
  </si>
  <si>
    <t xml:space="preserve"> 10.</t>
  </si>
  <si>
    <t xml:space="preserve"> 11.</t>
  </si>
  <si>
    <t xml:space="preserve"> 12.</t>
  </si>
  <si>
    <t xml:space="preserve"> 13.</t>
  </si>
  <si>
    <t xml:space="preserve"> 14.</t>
  </si>
  <si>
    <t xml:space="preserve"> 15.</t>
  </si>
  <si>
    <t>Lines 13 + 14</t>
  </si>
  <si>
    <t xml:space="preserve"> 16.</t>
  </si>
  <si>
    <t xml:space="preserve"> 17.</t>
  </si>
  <si>
    <t xml:space="preserve"> 18.</t>
  </si>
  <si>
    <t xml:space="preserve"> 19.</t>
  </si>
  <si>
    <t xml:space="preserve"> 20.</t>
  </si>
  <si>
    <t xml:space="preserve"> 21.</t>
  </si>
  <si>
    <t>Units purchased</t>
  </si>
  <si>
    <t>J</t>
  </si>
  <si>
    <t>K</t>
  </si>
  <si>
    <t>L</t>
  </si>
  <si>
    <t xml:space="preserve">Test </t>
  </si>
  <si>
    <t>Line No.</t>
  </si>
  <si>
    <t>Account No.</t>
  </si>
  <si>
    <t>Other volume related expenses</t>
  </si>
  <si>
    <t>Amount</t>
  </si>
  <si>
    <t>Employee</t>
  </si>
  <si>
    <t>Capitalized</t>
  </si>
  <si>
    <t>Expensed</t>
  </si>
  <si>
    <t>7,001 to</t>
  </si>
  <si>
    <t>over</t>
  </si>
  <si>
    <t>Name</t>
  </si>
  <si>
    <t>Payroll</t>
  </si>
  <si>
    <t xml:space="preserve">  Acct.</t>
  </si>
  <si>
    <t>Expense</t>
  </si>
  <si>
    <t xml:space="preserve">  Total Payroll Expenses</t>
  </si>
  <si>
    <t>Contract work</t>
  </si>
  <si>
    <t>Transportation expense</t>
  </si>
  <si>
    <t>properly and that vehicle depreciation is not listed twice or totally omitted.</t>
  </si>
  <si>
    <t xml:space="preserve">$ </t>
  </si>
  <si>
    <t>Employee pensions and benefits</t>
  </si>
  <si>
    <t>List types of Pensions &amp; Benefits:</t>
  </si>
  <si>
    <t xml:space="preserve">   Total Amount</t>
  </si>
  <si>
    <t xml:space="preserve">   Pensions</t>
  </si>
  <si>
    <t xml:space="preserve">   Health</t>
  </si>
  <si>
    <t xml:space="preserve">   Other</t>
  </si>
  <si>
    <t xml:space="preserve">  19.</t>
  </si>
  <si>
    <t>Office supplies &amp; expenses</t>
  </si>
  <si>
    <t xml:space="preserve">record periods and estimate for the Test Year.  Indicate the kinds of </t>
  </si>
  <si>
    <t>for the anticipated increase:</t>
  </si>
  <si>
    <t xml:space="preserve">  20.</t>
  </si>
  <si>
    <t>Professional services</t>
  </si>
  <si>
    <t xml:space="preserve">periods and estimate for the Test Year.  Indicate the kinds of expenses </t>
  </si>
  <si>
    <t>anticipated increase:</t>
  </si>
  <si>
    <t xml:space="preserve">  21.</t>
  </si>
  <si>
    <t>Total amount</t>
  </si>
  <si>
    <t>Period Covered</t>
  </si>
  <si>
    <t>Type</t>
  </si>
  <si>
    <t>Company</t>
  </si>
  <si>
    <t xml:space="preserve">  22.</t>
  </si>
  <si>
    <t>Regulatory commission expense</t>
  </si>
  <si>
    <t>years, indicate the reason for the anticipated increase:</t>
  </si>
  <si>
    <t>and return on rate base.</t>
  </si>
  <si>
    <t>Instructions for Section III</t>
  </si>
  <si>
    <t>REQUESTED RETURN</t>
  </si>
  <si>
    <t>RETURN ON RATE BASE:</t>
  </si>
  <si>
    <t xml:space="preserve"> Line</t>
  </si>
  <si>
    <t xml:space="preserve"> No.</t>
  </si>
  <si>
    <t>Rate of Return:</t>
  </si>
  <si>
    <t>Weighted</t>
  </si>
  <si>
    <t>%</t>
  </si>
  <si>
    <t>Return on rate base</t>
  </si>
  <si>
    <t>* ROE = Return on Equity</t>
  </si>
  <si>
    <t xml:space="preserve">  Additions:</t>
  </si>
  <si>
    <t xml:space="preserve">    Construction work in progress</t>
  </si>
  <si>
    <t xml:space="preserve">    Materials and supplies</t>
  </si>
  <si>
    <t xml:space="preserve">  TOTAL ADDITIONS (Add Lines 2 through 6)</t>
  </si>
  <si>
    <t xml:space="preserve">  Deductions:</t>
  </si>
  <si>
    <t xml:space="preserve">    Advances for construction</t>
  </si>
  <si>
    <t xml:space="preserve">    Accumulated deferred income taxes</t>
  </si>
  <si>
    <t xml:space="preserve">    Accumulated deferred investment tax credits</t>
  </si>
  <si>
    <t>Beginning balance</t>
  </si>
  <si>
    <t>Ending balance</t>
  </si>
  <si>
    <t xml:space="preserve">  Beginning balance</t>
  </si>
  <si>
    <t xml:space="preserve">  Test year costs added</t>
  </si>
  <si>
    <t xml:space="preserve">  Ending balance</t>
  </si>
  <si>
    <t>1.  No working cash allowance is permitted when a utility bills its customers in advance</t>
  </si>
  <si>
    <t xml:space="preserve">2.  A utility which has all metered customers and bills monthly shall divide its annual </t>
  </si>
  <si>
    <t>Operating and Maintenance (O&amp;M) expenses (excluding all taxes and depreciation) by 12</t>
  </si>
  <si>
    <t>1.  Annual Expenses</t>
  </si>
  <si>
    <t>2.  Taxes and depreciation</t>
  </si>
  <si>
    <t>3.  Net Expenses (Line 1 - Line 2)</t>
  </si>
  <si>
    <t>Instructions for Section IV</t>
  </si>
  <si>
    <t>heading reference.</t>
  </si>
  <si>
    <t>PROPERTY TAXES:</t>
  </si>
  <si>
    <t>per property tax bills</t>
  </si>
  <si>
    <t>Utility plant added in test year</t>
  </si>
  <si>
    <t>Utility plant retirements in test year</t>
  </si>
  <si>
    <t>Test year property tax on additions</t>
  </si>
  <si>
    <t xml:space="preserve"> Line </t>
  </si>
  <si>
    <t>Tax Type</t>
  </si>
  <si>
    <t>Wage</t>
  </si>
  <si>
    <t>Tax</t>
  </si>
  <si>
    <t>Taxable</t>
  </si>
  <si>
    <t>Level</t>
  </si>
  <si>
    <t>Wages</t>
  </si>
  <si>
    <t>Medicare</t>
  </si>
  <si>
    <t xml:space="preserve">  wages to _____</t>
  </si>
  <si>
    <t>Federal unemployment</t>
  </si>
  <si>
    <t>State unemployment</t>
  </si>
  <si>
    <t>(add Lines 11 through 14)</t>
  </si>
  <si>
    <t>Instructions for Section V</t>
  </si>
  <si>
    <t>PUC CLASS SIZE:</t>
  </si>
  <si>
    <t>GENERAL WATER RATE/TARIFF CHANGE APPLICATION</t>
  </si>
  <si>
    <t xml:space="preserve">   Bad debt expense</t>
  </si>
  <si>
    <t xml:space="preserve">   Miscellaneous expenses</t>
  </si>
  <si>
    <t>(e.g. 1,000 gal, AC - FT)</t>
  </si>
  <si>
    <t>Bad Debts</t>
  </si>
  <si>
    <t>Miscellaneous</t>
  </si>
  <si>
    <t>Divisor</t>
  </si>
  <si>
    <t>4.  Working Cash (Line 3 / line 5)</t>
  </si>
  <si>
    <t>CLASS B RATE/TARIFF CHANGE APPLICATION</t>
  </si>
  <si>
    <t>Water Purchased (1,000 gallons)</t>
  </si>
  <si>
    <t>Water Pumped (1,000 gallons)</t>
  </si>
  <si>
    <t>Total production (1,000 gallons)</t>
  </si>
  <si>
    <t>Rate Base</t>
  </si>
  <si>
    <t>Utility Plant</t>
  </si>
  <si>
    <t>Advances for Construction</t>
  </si>
  <si>
    <t>Contributions in Aid</t>
  </si>
  <si>
    <t>Deferred Income Taxes</t>
  </si>
  <si>
    <t xml:space="preserve">Deferred Investment </t>
  </si>
  <si>
    <t>ACCUMULATED DEPRECIATION:</t>
  </si>
  <si>
    <t>DEFERRED INVESTMENT TAX CREDITS</t>
  </si>
  <si>
    <t>Net additions</t>
  </si>
  <si>
    <t>TO BE RECOVERED THROUGH BASE SERVICE CHARGE</t>
  </si>
  <si>
    <t xml:space="preserve">    RECOVERED THROUGH BASE SERVICE CHARGE</t>
  </si>
  <si>
    <t xml:space="preserve">    RECOVERED THROUGH VOLUMETRIC RATE</t>
  </si>
  <si>
    <t>TO BE RECOVERED THROUGH VOLUMETRIC RATE</t>
  </si>
  <si>
    <t>CONTRIBUTIONS IN AID OF CONSTUCTION</t>
  </si>
  <si>
    <t xml:space="preserve">[A] </t>
  </si>
  <si>
    <t>[B]</t>
  </si>
  <si>
    <t>[C]</t>
  </si>
  <si>
    <t>Original Cost when installed $</t>
  </si>
  <si>
    <t>Years in Service</t>
  </si>
  <si>
    <t>Days</t>
  </si>
  <si>
    <t>Date of Installation</t>
  </si>
  <si>
    <t>Months</t>
  </si>
  <si>
    <t>Time in Service</t>
  </si>
  <si>
    <t>[E] = [D]/[C]    Annual ($)</t>
  </si>
  <si>
    <t>[G] = [D]-[F]         Net Book Value ($)</t>
  </si>
  <si>
    <t>K &amp; M</t>
  </si>
  <si>
    <t>Changes</t>
  </si>
  <si>
    <t>Adjusted</t>
  </si>
  <si>
    <t>periods and actual for the Test Year.  Indicate the kinds of expenses included</t>
  </si>
  <si>
    <t>higher than previous years, indicate the reason for the increase:</t>
  </si>
  <si>
    <t>Adjusted Test year</t>
  </si>
  <si>
    <t>Explanation and calculations of known and measurable change:</t>
  </si>
  <si>
    <t>SOME SALARIES MUST BE CAPITALIZED IN THIS REPORT IF EMPLOYEES INSTALL PLANT IN SERVICE</t>
  </si>
  <si>
    <t>(1,000 Gallons)</t>
  </si>
  <si>
    <t>Water Production</t>
  </si>
  <si>
    <t>C= A+B</t>
  </si>
  <si>
    <t>F=D+E</t>
  </si>
  <si>
    <t>Change</t>
  </si>
  <si>
    <t>C=A+B</t>
  </si>
  <si>
    <t>Section III provides working tables to allow the calculation of rate base</t>
  </si>
  <si>
    <t>ORIGINAL COST DATA</t>
  </si>
  <si>
    <t>Test year plant retirements after previous rate case:</t>
  </si>
  <si>
    <t>to calculate working cash allowance. An example follows:</t>
  </si>
  <si>
    <t xml:space="preserve">    Working cash (capital)</t>
  </si>
  <si>
    <t>Known and measurable calculations and explanations:</t>
  </si>
  <si>
    <t>Section IV is used to report taxes other than income for proposed revenues.</t>
  </si>
  <si>
    <t>Net Property tax rate</t>
  </si>
  <si>
    <t>K &amp; M change</t>
  </si>
  <si>
    <t>Adjusted Test Year</t>
  </si>
  <si>
    <t>10</t>
  </si>
  <si>
    <t>Working Cash (Line 3 / Line 5)</t>
  </si>
  <si>
    <t>Total Cost</t>
  </si>
  <si>
    <t>CCN No.</t>
  </si>
  <si>
    <t>EMAIL ADDRESS:</t>
  </si>
  <si>
    <t>OTHER TAXES:</t>
  </si>
  <si>
    <t>End of Test Year</t>
  </si>
  <si>
    <t>Part 1 - Debt</t>
  </si>
  <si>
    <t>III-6 LONG TERM DEBT/ NOTES PAYABLE – WATER AND SEWER</t>
  </si>
  <si>
    <t>SCHEDULES - CLASS B RATE/TARIFF CHANGE</t>
  </si>
  <si>
    <t>Unpaid Balance-</t>
  </si>
  <si>
    <t>Outstanding or</t>
  </si>
  <si>
    <t>SCHEDULES FOR CLASS B RATE/TARIFF CHANGE</t>
  </si>
  <si>
    <t>Required Schedules for rate/tariff changes</t>
  </si>
  <si>
    <t>These schedules are intended to assist the utility in calculation of its new</t>
  </si>
  <si>
    <t xml:space="preserve">rates. The process consists of a number of relatively complex steps. Utilities </t>
  </si>
  <si>
    <t>are required to provide all the information necessary to support amounts</t>
  </si>
  <si>
    <t xml:space="preserve">included in the schedules and to cross-reference all information.  </t>
  </si>
  <si>
    <t>SCHEDULES</t>
  </si>
  <si>
    <t xml:space="preserve">  Sch. 9</t>
  </si>
  <si>
    <t>(C+D)</t>
  </si>
  <si>
    <t>III-5 WORKING CASH ALLOWANCE CALCULATIONS</t>
  </si>
  <si>
    <t xml:space="preserve">List the following information concerning debt and equity of the utility and attach </t>
  </si>
  <si>
    <t>copies of notes payable used. Round all percentages to two (2) decimal places.</t>
  </si>
  <si>
    <t>III-8 ADVANCES FOR CONSTRUCTION AND</t>
  </si>
  <si>
    <t>III-9 DEFERRED INCOME TAXES AND</t>
  </si>
  <si>
    <t>(C + E) /2</t>
  </si>
  <si>
    <t>II-7 MATERIALS</t>
  </si>
  <si>
    <t>II-9 TRANSPORTATION</t>
  </si>
  <si>
    <t>II-11 EMPLOYEE PENSIONS AND BENEFITS</t>
  </si>
  <si>
    <t>II-13 OFFICE SERVICES AND RENTALS</t>
  </si>
  <si>
    <t>III-2 RATE BASE SUMMARY</t>
  </si>
  <si>
    <t>III-3 UTILITY PLANT IN SERVICE (NET BOOK VALUE) CALCULATION</t>
  </si>
  <si>
    <t>III-3(a) UTILITY PLANT IN SERVICE-RECONCILIATION TO PRIOR CASE</t>
  </si>
  <si>
    <t>Complete the schedule using the referenced lines from other schedules.</t>
  </si>
  <si>
    <t>Complete Schedules III-3 through III-9 as they apply to your company.</t>
  </si>
  <si>
    <t>Complete Schedule III-1</t>
  </si>
  <si>
    <t>Schedule</t>
  </si>
  <si>
    <t>Schedule III-3</t>
  </si>
  <si>
    <t>SCHEDULE II-6</t>
  </si>
  <si>
    <t xml:space="preserve">These schedules are organized in a manner whereby the user can work </t>
  </si>
  <si>
    <t>through each section to:</t>
  </si>
  <si>
    <t>Late Fees</t>
  </si>
  <si>
    <t>Meter Test Fees</t>
  </si>
  <si>
    <t>Reconnect Fees</t>
  </si>
  <si>
    <t>8</t>
  </si>
  <si>
    <t>(E x G)</t>
  </si>
  <si>
    <t xml:space="preserve">   Test year end rate base (from III-2, Line 16)</t>
  </si>
  <si>
    <t xml:space="preserve">   Return on rate base (Line 1 x Line 2)</t>
  </si>
  <si>
    <t>Schedule II-3</t>
  </si>
  <si>
    <t>Schedule II-5</t>
  </si>
  <si>
    <t>Schedule II-7</t>
  </si>
  <si>
    <t>Schedule II-8</t>
  </si>
  <si>
    <t>Schedule II-9</t>
  </si>
  <si>
    <t>Schedule II-11</t>
  </si>
  <si>
    <t>Schedule II-12</t>
  </si>
  <si>
    <t>Schedule II-13</t>
  </si>
  <si>
    <t>Schedule II-14</t>
  </si>
  <si>
    <t>Schedule II-15</t>
  </si>
  <si>
    <t>Schedule II-16</t>
  </si>
  <si>
    <t>Schedule II-18</t>
  </si>
  <si>
    <t>NARUC A/C       Description</t>
  </si>
  <si>
    <t>* If the utility provides other than residential retail service (wholesale, industrial, etc),</t>
  </si>
  <si>
    <t>provide a work paper with the detail of this account by NARUC sub account number.</t>
  </si>
  <si>
    <t>End of TY</t>
  </si>
  <si>
    <t xml:space="preserve">    Reserve for depreciation (Accumulated)</t>
  </si>
  <si>
    <t>II-4 SCHEDULES - CLASS B RATE/TARIFF CHANGE</t>
  </si>
  <si>
    <t>Purchased Power</t>
  </si>
  <si>
    <t xml:space="preserve">  Non-volume related expenses:</t>
  </si>
  <si>
    <t>(non-capitalized engineering, testing, other)</t>
  </si>
  <si>
    <t>Schedule II-10</t>
  </si>
  <si>
    <t>* A large item is more than 10% of the test year account balance.</t>
  </si>
  <si>
    <t xml:space="preserve">expenses included in this account by identifying all large* items.  If the </t>
  </si>
  <si>
    <t>[F]        Accumulated ($) (Reserve)</t>
  </si>
  <si>
    <t>Please provide a full explanation of any adjustments to accounts from the prior period.</t>
  </si>
  <si>
    <t>(From)</t>
  </si>
  <si>
    <t>***DO NOT include construction work in progress in rate base, unless the utility meets the requirements of PUC Subst. Rule 24.31C(4).</t>
  </si>
  <si>
    <t>To III-2, Line 4.</t>
  </si>
  <si>
    <t>Add detailed workpapers if necessary to support this Schedule.</t>
  </si>
  <si>
    <t>Equals as III-3, Column D, line 50</t>
  </si>
  <si>
    <t>To Sch. III-1, Column G, Line 5</t>
  </si>
  <si>
    <t>Utility Plant reconciled to previous filing</t>
  </si>
  <si>
    <t>PUBLIC UTILITY COMMISSION OF TEXAS</t>
  </si>
  <si>
    <t>Total operating Expenses</t>
  </si>
  <si>
    <t>Taxes Other than Income</t>
  </si>
  <si>
    <t>Materials and Supplies Inventory</t>
  </si>
  <si>
    <t>III-4(a)</t>
  </si>
  <si>
    <t>III-4(b)</t>
  </si>
  <si>
    <t>Sum of 12 test year month end balances</t>
  </si>
  <si>
    <t>One month prior to the test year, month end balance</t>
  </si>
  <si>
    <t>Materials &amp; Supplies inventory</t>
  </si>
  <si>
    <t>Prepaid Expenses</t>
  </si>
  <si>
    <t xml:space="preserve">    Prepayments</t>
  </si>
  <si>
    <t>(Provide a schedule for each PWS system)</t>
  </si>
  <si>
    <t>Service Life (yrs)    *            **</t>
  </si>
  <si>
    <t xml:space="preserve">Depreciation expense, other taxes, FIT and return will be </t>
  </si>
  <si>
    <t>Water Production (no unmetered rates)</t>
  </si>
  <si>
    <t>Water Production (with unmetered rates)</t>
  </si>
  <si>
    <t>FEDERAL INCOME TAXES (FIT)</t>
  </si>
  <si>
    <t>1</t>
  </si>
  <si>
    <t>7</t>
  </si>
  <si>
    <t>9</t>
  </si>
  <si>
    <t>11</t>
  </si>
  <si>
    <t>12</t>
  </si>
  <si>
    <t>13</t>
  </si>
  <si>
    <t>14</t>
  </si>
  <si>
    <t>15</t>
  </si>
  <si>
    <t>16</t>
  </si>
  <si>
    <t>17</t>
  </si>
  <si>
    <t>18</t>
  </si>
  <si>
    <t>19</t>
  </si>
  <si>
    <t>20</t>
  </si>
  <si>
    <t>21</t>
  </si>
  <si>
    <t xml:space="preserve">   Regulatory (rate case) expense</t>
  </si>
  <si>
    <t xml:space="preserve">   Regulatory expense (other)</t>
  </si>
  <si>
    <t>28</t>
  </si>
  <si>
    <t>22</t>
  </si>
  <si>
    <t>23</t>
  </si>
  <si>
    <t>24</t>
  </si>
  <si>
    <t>25</t>
  </si>
  <si>
    <t>26</t>
  </si>
  <si>
    <t>27</t>
  </si>
  <si>
    <t>29</t>
  </si>
  <si>
    <t>TOTAL EXPENSES</t>
  </si>
  <si>
    <t>30</t>
  </si>
  <si>
    <t>31</t>
  </si>
  <si>
    <t>32</t>
  </si>
  <si>
    <t>33</t>
  </si>
  <si>
    <t>TOTAL HISTORIC REVENUE</t>
  </si>
  <si>
    <t>HISTORICAL TEST YEAR RETURN</t>
  </si>
  <si>
    <t>TOTAL REVENUE REQUIREMENT</t>
  </si>
  <si>
    <t>PERCENTAGE INCREASE</t>
  </si>
  <si>
    <t>Schedule II-4</t>
  </si>
  <si>
    <t>Add Lines 1-3</t>
  </si>
  <si>
    <t>Add Lines 5-9</t>
  </si>
  <si>
    <t>Schedule II-19</t>
  </si>
  <si>
    <t>Line 30 less Line 29</t>
  </si>
  <si>
    <t>34</t>
  </si>
  <si>
    <t>35</t>
  </si>
  <si>
    <t>36</t>
  </si>
  <si>
    <t>(COMPANIES WITH UNMETERED (FLAT) RATE CUSTOMERS)</t>
  </si>
  <si>
    <t>PUC Annual Report</t>
  </si>
  <si>
    <t>Regulatory (Rate Case) Expense</t>
  </si>
  <si>
    <t xml:space="preserve">Record Commission filing fees or fees to consultants, attorneys, etc. in formal and </t>
  </si>
  <si>
    <t xml:space="preserve">informal rate cases, complaints, or other dealings with the Commission, which are not </t>
  </si>
  <si>
    <t xml:space="preserve">reported under Professional Services.  Indicate the kinds of expenses included in this </t>
  </si>
  <si>
    <t>In any event, if the applicant does not file every year, the expense must be amortized</t>
  </si>
  <si>
    <t>over the time between filings and only one year's worth should be charged to customers.</t>
  </si>
  <si>
    <t xml:space="preserve">permit fees, and other regulatory expense.  Do not include the regulatory assessment; </t>
  </si>
  <si>
    <t xml:space="preserve">this is a pass through expense.  Indicate the kinds of expenses included in this account by </t>
  </si>
  <si>
    <t>Rate Case Expense</t>
  </si>
  <si>
    <t>II-19</t>
  </si>
  <si>
    <t>Income Taxes at Present Rates-effective rate</t>
  </si>
  <si>
    <t>Property taxes paid in in test year</t>
  </si>
  <si>
    <t>Line 2 minus line 3</t>
  </si>
  <si>
    <t>Property,Payroll and Other Taxes</t>
  </si>
  <si>
    <t>Section V calculated federal income taxe at present rates.</t>
  </si>
  <si>
    <t>Less: Synchronized Interest</t>
  </si>
  <si>
    <t>Requested taxable return</t>
  </si>
  <si>
    <t>Line 1 minus Line 2</t>
  </si>
  <si>
    <t>Metered Active Connections by Meter Size</t>
  </si>
  <si>
    <t>Unmetered Active (Flat Rate) Customers</t>
  </si>
  <si>
    <t>Number of Connections</t>
  </si>
  <si>
    <t>II-4</t>
  </si>
  <si>
    <t>II-5 OTHER RELATED VOLUME EXPENSES</t>
  </si>
  <si>
    <t>Line 4 divided by Line 3</t>
  </si>
  <si>
    <t>Long Term Debt and Advances from associated companies from Schedule III-6</t>
  </si>
  <si>
    <t xml:space="preserve">   Requested ROR ( Col G, Line 7 below)</t>
  </si>
  <si>
    <t>Col E = Requested return on equity</t>
  </si>
  <si>
    <t>Col G, Line 6 rounded</t>
  </si>
  <si>
    <t>to nearest 0.01%)</t>
  </si>
  <si>
    <t>Sch. III-1, Col. G, Line 5 x Sch. III-2, Line 16)</t>
  </si>
  <si>
    <t>Effective tax rate</t>
  </si>
  <si>
    <t>Grossed up federal income tax</t>
  </si>
  <si>
    <t>Line 4 times line 6</t>
  </si>
  <si>
    <t>V SCHEDULE OF EFFECTIVE FEDERAL TAX RATE</t>
  </si>
  <si>
    <t>Schedule VI-1 RATE DESIGN</t>
  </si>
  <si>
    <t>Section VI is used for rate design.</t>
  </si>
  <si>
    <t>The schedule is for a simple base (customer charge) rate and one</t>
  </si>
  <si>
    <t xml:space="preserve">Historical </t>
  </si>
  <si>
    <t>Income Tax Expense</t>
  </si>
  <si>
    <t>Known and measurable change</t>
  </si>
  <si>
    <t>Line 7 minus Line 1</t>
  </si>
  <si>
    <t>Test year Payroll Tax</t>
  </si>
  <si>
    <t>Other taxes &amp; licenses</t>
  </si>
  <si>
    <t xml:space="preserve">Line No. </t>
  </si>
  <si>
    <t>Test year</t>
  </si>
  <si>
    <t>Total this page - taxes other than income</t>
  </si>
  <si>
    <t xml:space="preserve">Total before gross up </t>
  </si>
  <si>
    <t xml:space="preserve">To Line 4 </t>
  </si>
  <si>
    <t>Line 17 below</t>
  </si>
  <si>
    <t>(Line 13 minus Line 14)</t>
  </si>
  <si>
    <t>Adjusted Test year property tax expense</t>
  </si>
  <si>
    <t>9th</t>
  </si>
  <si>
    <t>To Line 2 above</t>
  </si>
  <si>
    <t xml:space="preserve">FOR TEST YEAR ENDED:  </t>
  </si>
  <si>
    <t>DATE SUBMITTED TO PUC:</t>
  </si>
  <si>
    <t>REVENUES AND REVENUE REQUIREMENT</t>
  </si>
  <si>
    <t>Revenue Requirement Summary</t>
  </si>
  <si>
    <t>GENERAL WATER RATE/TARIFF CHANGE APPLICATION SCHEDULES</t>
  </si>
  <si>
    <t>TABLE OF CONTENTS (Page 1 of 2)</t>
  </si>
  <si>
    <t>TABLE OF CONTENTS (Page 2 of 2)</t>
  </si>
  <si>
    <t>OPERATIONS AND EXPENSES</t>
  </si>
  <si>
    <t>Instructions for Section I - Revenue Requirement and Revenues</t>
  </si>
  <si>
    <t>The purpose of Section I is to summarize the revenue requirement</t>
  </si>
  <si>
    <t>I-3 METERED ACTIVE CONNECTIONS BY METER SIZE</t>
  </si>
  <si>
    <t>I-4 UNMETERED (FLAT RATE) ACTIVE CONNECTIONS</t>
  </si>
  <si>
    <t>Historical Revenue Summary</t>
  </si>
  <si>
    <t>Test Yr</t>
  </si>
  <si>
    <t>Test Year End:</t>
  </si>
  <si>
    <t>References below refer to Schedule I-1.</t>
  </si>
  <si>
    <t>This page is supplemental information.  It is required to complete Schedule I-1.</t>
  </si>
  <si>
    <t>III-1 REQUESTED RETURN</t>
  </si>
  <si>
    <t>VOLUMETRIC RATE (CHARGE PER 1,000 GALS)</t>
  </si>
  <si>
    <t>I-1 REVENUE REQUIREMENT SUMMARY</t>
  </si>
  <si>
    <t>Volume related expenses</t>
  </si>
  <si>
    <t>III-8(a) ADVANCES FOR CONSTRUCTION:</t>
  </si>
  <si>
    <t>III-9(a) ACCUMULATED DEFERRED INCOME TAXES:</t>
  </si>
  <si>
    <t>Test year amount</t>
  </si>
  <si>
    <t xml:space="preserve">Test year amortization </t>
  </si>
  <si>
    <t>Bad Debts/uncollectables</t>
  </si>
  <si>
    <t>RETURN AND RATE BASE</t>
  </si>
  <si>
    <t>Notes Payable</t>
  </si>
  <si>
    <t>Accumulated Depreciation</t>
  </si>
  <si>
    <t>III-8(a)</t>
  </si>
  <si>
    <t>III-8(b)</t>
  </si>
  <si>
    <t>III-9(a)</t>
  </si>
  <si>
    <t>III-9(b)</t>
  </si>
  <si>
    <t>Sch I-1, Col. F, line 3</t>
  </si>
  <si>
    <t>Sch I-1, Col. F, line 1</t>
  </si>
  <si>
    <t>Sch I-1, Col. F, line 2</t>
  </si>
  <si>
    <t xml:space="preserve">    Other volume related or allocated (attach schedule)</t>
  </si>
  <si>
    <t>Schedule III-4, Line 5</t>
  </si>
  <si>
    <t>Schedule III-4, Line 8</t>
  </si>
  <si>
    <t>Beginning Gross Plant balance - (from previous rate case)</t>
  </si>
  <si>
    <t>Must match previous rate case</t>
  </si>
  <si>
    <t>Plant additions after previous rate case</t>
  </si>
  <si>
    <t>Ending balance (line 1 + line 11 - line 21)</t>
  </si>
  <si>
    <t xml:space="preserve">  Test year construction costs completed</t>
  </si>
  <si>
    <t xml:space="preserve">  Average balance - test year (line 1 plus line 4, divided by 2</t>
  </si>
  <si>
    <t>13 Month Average balance (line 6 plus line 7, divided by 13</t>
  </si>
  <si>
    <t>5. Divisor</t>
  </si>
  <si>
    <t>G=(E x F)</t>
  </si>
  <si>
    <t xml:space="preserve">% OF FIXED COSTS RECOVERED IN VOLUMETRIC CHARGE </t>
  </si>
  <si>
    <t>Complete all of the following schedules for your Class A or B utility</t>
  </si>
  <si>
    <t>(if the schedule does not apply, include it marked "N/A")</t>
  </si>
  <si>
    <t>SECTION II - OPERATIONS AND MAINTENANCE</t>
  </si>
  <si>
    <t>II-8 CONTRACT WORK</t>
  </si>
  <si>
    <t>previous years, indicate the reason for the anticipated increase:</t>
  </si>
  <si>
    <t>Transfer resulting year end balances (last line of each table) to Schedule III-2.</t>
  </si>
  <si>
    <t>Revenue Related Taxes</t>
  </si>
  <si>
    <t>V</t>
  </si>
  <si>
    <t>(COMPANIES WITH METERED RATE CUSTOMERS)</t>
  </si>
  <si>
    <t>(FUTA max)</t>
  </si>
  <si>
    <t>(SUTA max)</t>
  </si>
  <si>
    <t>9,001 to</t>
  </si>
  <si>
    <t>(or FICA max)</t>
  </si>
  <si>
    <t>Column D</t>
  </si>
  <si>
    <t>Line 9</t>
  </si>
  <si>
    <t>Column D+E+F</t>
  </si>
  <si>
    <t>PAYROLL TAXES (BASED ON ADJUSTED TEST YEAR NUMBERS):</t>
  </si>
  <si>
    <t>Column H</t>
  </si>
  <si>
    <t>Column D+E</t>
  </si>
  <si>
    <t>*Attach a brief summary of the utility's capitalization policy and explain any changes in capitalization rates of more the 5% per year.</t>
  </si>
  <si>
    <t>** Attach an explanation and calculation for K&amp;M salary changes from test year.</t>
  </si>
  <si>
    <t>1.0 divided by (1.0 minus line 5)</t>
  </si>
  <si>
    <t>Total gross up factor</t>
  </si>
  <si>
    <t>Test year expense</t>
  </si>
  <si>
    <t>Texas Margins Tax</t>
  </si>
  <si>
    <t>City Franchise Taxes</t>
  </si>
  <si>
    <t>Bad Debt Expense</t>
  </si>
  <si>
    <t>Other Revenue Related</t>
  </si>
  <si>
    <t>Totals</t>
  </si>
  <si>
    <t>F=B+C+D+E</t>
  </si>
  <si>
    <t>IV(a) ESTIMATE OF TAXES OTHER THAN INCOME</t>
  </si>
  <si>
    <t>IV(b) REVENUE RELATED TAXES AND EXPENSES</t>
  </si>
  <si>
    <t>IV(a)</t>
  </si>
  <si>
    <t>IV(b)</t>
  </si>
  <si>
    <t xml:space="preserve">  Less variable costs:</t>
  </si>
  <si>
    <t>Line 4 times Line 5</t>
  </si>
  <si>
    <t>Line 1 + Line 6</t>
  </si>
  <si>
    <t>VI RATE DESIGN INSTRUCTIONS</t>
  </si>
  <si>
    <t xml:space="preserve">   Power Expense-production only</t>
  </si>
  <si>
    <t xml:space="preserve">   Purchased power-Office only</t>
  </si>
  <si>
    <t>Add Lines 11-22</t>
  </si>
  <si>
    <t>Schedule II-17</t>
  </si>
  <si>
    <t>II-12 BAD DEBTS</t>
  </si>
  <si>
    <t>II-14 OFFICE SUPPLIES</t>
  </si>
  <si>
    <t>II-15 PROFESSIONAL SERVICES</t>
  </si>
  <si>
    <t>II-16 INSURANCE</t>
  </si>
  <si>
    <t>II-17 REGULATORY EXPENSE</t>
  </si>
  <si>
    <t>II-18 REGULATORY EXPENSE</t>
  </si>
  <si>
    <t>II-19 MISCELLANEOUS EXPENSE</t>
  </si>
  <si>
    <t>SECTION III RATE BASE INSTRUCTIONS</t>
  </si>
  <si>
    <t>List the amount spent on other volume related expenses for the last two record</t>
  </si>
  <si>
    <t>List the recorded amount the company was unable to collect for the last two years,</t>
  </si>
  <si>
    <t xml:space="preserve">and estimate the uncollectible amount for the Test Year.  If the the Test </t>
  </si>
  <si>
    <t>List the amount spent on office services and rentals for the last two record periods</t>
  </si>
  <si>
    <t xml:space="preserve">by identifying all large* items.  If the Test Year is higher than previous </t>
  </si>
  <si>
    <t xml:space="preserve">List the amount spent on office supplies and expenses for the last two </t>
  </si>
  <si>
    <t xml:space="preserve">Test Year is higher than previous years, indicate the reason </t>
  </si>
  <si>
    <t xml:space="preserve">List the amount spent on professional services for the last two record </t>
  </si>
  <si>
    <t>included in this account by identifying all large items*.  If the Test</t>
  </si>
  <si>
    <t xml:space="preserve">Year is higher than previous years, indicate the reason for the </t>
  </si>
  <si>
    <t>account by identifying all large* items.  If the Test Year is higher than</t>
  </si>
  <si>
    <t>List the amount spent on rate case expense for the last two years and for</t>
  </si>
  <si>
    <t xml:space="preserve"> the Test Year.  Typically, the commission seperates rate case expense</t>
  </si>
  <si>
    <t xml:space="preserve">List the amount spent on regulatory commission expense for the two record </t>
  </si>
  <si>
    <t xml:space="preserve">periods and for the Test Year.  Include TCEQ inspection fees or permit </t>
  </si>
  <si>
    <t xml:space="preserve">identifying all large* items.  If the Test Year is higher than previous </t>
  </si>
  <si>
    <t>List the amount spent on general miscellaneous for the last two record periods and</t>
  </si>
  <si>
    <t xml:space="preserve">for the Test Year.  Indicate the kinds of expenses included in this account </t>
  </si>
  <si>
    <t>Date in service</t>
  </si>
  <si>
    <t>DATE OF LAST NON-GENERAL RATE CHANGE*:</t>
  </si>
  <si>
    <t>* (e.g. pass through rate change or temporary water rate provision).</t>
  </si>
  <si>
    <t>III-10 OTHER DEFERRED ASSETS</t>
  </si>
  <si>
    <t>III-10(a) : Other Deferred Assets</t>
  </si>
  <si>
    <t>III-10(b) ACCUMULATED AMORTIZATION ON OTHER DEFERRED ASSETS</t>
  </si>
  <si>
    <t>III-10(a)</t>
  </si>
  <si>
    <t>Total Accum Amort</t>
  </si>
  <si>
    <t>End of test year</t>
  </si>
  <si>
    <t>II-6(a) PAYROLL COSTS:</t>
  </si>
  <si>
    <t>PURCHASED POWER</t>
  </si>
  <si>
    <t>II-7(a) Materials</t>
  </si>
  <si>
    <t>II-7(b) Large Items:</t>
  </si>
  <si>
    <t>II-8(b) Large Items:</t>
  </si>
  <si>
    <t>II-7(a) Contract work</t>
  </si>
  <si>
    <t>II-9(a) Transportation expense</t>
  </si>
  <si>
    <t>II-10(b) Large Items:</t>
  </si>
  <si>
    <t>II-10(a) Other plant maintenance</t>
  </si>
  <si>
    <t>II-12 Bad debts/Uncollectibles</t>
  </si>
  <si>
    <t>II-13(b) Large Items:</t>
  </si>
  <si>
    <t>II-13(a) Office services and rentals</t>
  </si>
  <si>
    <t>II-14(b) Large Items:</t>
  </si>
  <si>
    <t>II-14(a) Office supplies &amp; expenses</t>
  </si>
  <si>
    <t>II-15(b) Large Items:</t>
  </si>
  <si>
    <t>II-15(a) Professional services</t>
  </si>
  <si>
    <t>II-17(a) Regulatory commission expense</t>
  </si>
  <si>
    <t>II-17(b) Large Items:</t>
  </si>
  <si>
    <t>II-18(a) Regulatory commission expense</t>
  </si>
  <si>
    <t>II-18 (b) Large Items:</t>
  </si>
  <si>
    <t>Establishment Fees</t>
  </si>
  <si>
    <t>Service Charges</t>
  </si>
  <si>
    <t xml:space="preserve">   Total Other </t>
  </si>
  <si>
    <t>N/A</t>
  </si>
  <si>
    <t>715-716</t>
  </si>
  <si>
    <t xml:space="preserve">   Sludge Removal Expense</t>
  </si>
  <si>
    <t xml:space="preserve">   Purchased Wastewater Treatment</t>
  </si>
  <si>
    <t>731-736</t>
  </si>
  <si>
    <t>Various</t>
  </si>
  <si>
    <t>II-19 (a) Miscellaneous expense</t>
  </si>
  <si>
    <t>II-19 (b) Large Items:</t>
  </si>
  <si>
    <t>III-4 AVERAGE CONSTRUCTION WORK IN PROGRESS:</t>
  </si>
  <si>
    <t xml:space="preserve">if it is a Class B utility, or by 8 if it is a Class C utility filing a Class B package </t>
  </si>
  <si>
    <t>Class B</t>
  </si>
  <si>
    <t>Class C</t>
  </si>
  <si>
    <t>to Schedule I-1, Line 5.</t>
  </si>
  <si>
    <t>to Schedule I-1, Line 11.</t>
  </si>
  <si>
    <t>to Schedule I-1, Line 12.</t>
  </si>
  <si>
    <t>Line 30 plus Line 34</t>
  </si>
  <si>
    <t>Line 36 divided by Line 33</t>
  </si>
  <si>
    <t>LESS: OTHER REVENUES</t>
  </si>
  <si>
    <t>Total Other Revenues</t>
  </si>
  <si>
    <t>Line 1 + line 2</t>
  </si>
  <si>
    <t>Total accounted for non-revenue water*</t>
  </si>
  <si>
    <t>* Describe the tracking technique for calculating line 5 and provide the records reflecting the calculation.</t>
  </si>
  <si>
    <t>Lines 3 less 4 less 5</t>
  </si>
  <si>
    <t>Line 6 divided by Line 3</t>
  </si>
  <si>
    <t>(should equal II-6(a), Column C, Line 9.)</t>
  </si>
  <si>
    <t xml:space="preserve">    Other Additions</t>
  </si>
  <si>
    <t xml:space="preserve">   Other Deductions</t>
  </si>
  <si>
    <t xml:space="preserve">Add schedule </t>
  </si>
  <si>
    <t>To III-2, Line 6.</t>
  </si>
  <si>
    <t>Water</t>
  </si>
  <si>
    <t>Sewer</t>
  </si>
  <si>
    <t>Line No</t>
  </si>
  <si>
    <t>To Sch III-2, line 5</t>
  </si>
  <si>
    <t xml:space="preserve">and provides service to flat rate customers only. Sewer connections count for the purposes </t>
  </si>
  <si>
    <t>of this schedule.</t>
  </si>
  <si>
    <t>From Sch I-1, line 25</t>
  </si>
  <si>
    <t>Annual O &amp; M Expenses</t>
  </si>
  <si>
    <t>If debt from affiliated interests is allocated to the utility, provide workpapers</t>
  </si>
  <si>
    <t>demonstrating and justifying the allocation.</t>
  </si>
  <si>
    <t>Amount to be refunded in the future*</t>
  </si>
  <si>
    <t>*If any advances or CIAC from developers or customers are refundable, please provide the potential date of refunding, if known.</t>
  </si>
  <si>
    <t>718</t>
  </si>
  <si>
    <t>Chemicals</t>
  </si>
  <si>
    <t>Purchased Power and Fuel</t>
  </si>
  <si>
    <t xml:space="preserve">    Salaries and wages</t>
  </si>
  <si>
    <t>Rental of equipment</t>
  </si>
  <si>
    <t>Rental of Building/Real Property</t>
  </si>
  <si>
    <t>Materials and Supplies</t>
  </si>
  <si>
    <t xml:space="preserve">    Rental of equipment  </t>
  </si>
  <si>
    <t>Contributions in Aid of Const.</t>
  </si>
  <si>
    <t xml:space="preserve">     Sub-Total -- Plant in Service</t>
  </si>
  <si>
    <t xml:space="preserve">   Chemicals</t>
  </si>
  <si>
    <t xml:space="preserve">   Rental of Building/real Property</t>
  </si>
  <si>
    <t>Adjusted to correspond to requested rates.</t>
  </si>
  <si>
    <t>Texas Franchise Tax</t>
  </si>
  <si>
    <t xml:space="preserve">     Total</t>
  </si>
  <si>
    <t>Amortization of Debt Discount</t>
  </si>
  <si>
    <t>Interest Expense Intercompany</t>
  </si>
  <si>
    <t>Interest Expense</t>
  </si>
  <si>
    <t>Interest on Long Term Debt</t>
  </si>
  <si>
    <t>Interest Expense on short Term Debt</t>
  </si>
  <si>
    <t>AFUDC - Borrowed</t>
  </si>
  <si>
    <t>AFUDC - Equity Income</t>
  </si>
  <si>
    <t>Interest on LT Receivable</t>
  </si>
  <si>
    <t>Interest  income</t>
  </si>
  <si>
    <t>Gain/Loss Fixed Asset Disposal</t>
  </si>
  <si>
    <t>Non-Operating Income and Expenses</t>
  </si>
  <si>
    <t>State Income Tax Expense</t>
  </si>
  <si>
    <t>Federal Income Tax Expense</t>
  </si>
  <si>
    <t>Income taxes</t>
  </si>
  <si>
    <t>Utility Regulatory Assessment Fees</t>
  </si>
  <si>
    <t>Property Taxes</t>
  </si>
  <si>
    <t>LU Amort of Other Utility Plant</t>
  </si>
  <si>
    <t>Amortization of Regulatory Assets</t>
  </si>
  <si>
    <t>Amortization of Equipment</t>
  </si>
  <si>
    <t>Amortization of Vehicles</t>
  </si>
  <si>
    <t>Depreciation Expense</t>
  </si>
  <si>
    <t>Amortization of CIAC</t>
  </si>
  <si>
    <t>Depreciation and Amortization Expense</t>
  </si>
  <si>
    <t>Bank Charges</t>
  </si>
  <si>
    <t>Telephone Expense</t>
  </si>
  <si>
    <t>Public Relations</t>
  </si>
  <si>
    <t>Licences and Fees</t>
  </si>
  <si>
    <t>Meals and Entertainment</t>
  </si>
  <si>
    <t>Regulatory Commission Expense- Other</t>
  </si>
  <si>
    <t>Regulatory Commission Expenses-Amortization of Rat</t>
  </si>
  <si>
    <t>Insurance-General Liability</t>
  </si>
  <si>
    <t>Insurance-Vehicle</t>
  </si>
  <si>
    <t>Transportation Expenses-Ops-Collect</t>
  </si>
  <si>
    <t>Rental of Equipment</t>
  </si>
  <si>
    <t>Rental of Equip-Maint-Pump</t>
  </si>
  <si>
    <t>Rental of Equip-Maint-Collect</t>
  </si>
  <si>
    <t>Rental of Equipment-Ops-RWD</t>
  </si>
  <si>
    <t>Rental of Equip-Ops-RWT</t>
  </si>
  <si>
    <t>Rental of Equip-Ops-Treat&amp;Disp</t>
  </si>
  <si>
    <t>Rental of Equipment-Ops-Pump</t>
  </si>
  <si>
    <t>Rental of Equipment-Ops-Collect</t>
  </si>
  <si>
    <t>Contractual Services-Other</t>
  </si>
  <si>
    <t>Contractual Services-Other-Maint-RWD</t>
  </si>
  <si>
    <t>Contractual Services-Other-Maint-RWT</t>
  </si>
  <si>
    <t>Contract Serv-Other-Maint-Treat&amp;Disp</t>
  </si>
  <si>
    <t>Contract Serv-Other-Maint-Pump</t>
  </si>
  <si>
    <t>Contract Serv-Other-Maint-Collect</t>
  </si>
  <si>
    <t>Contract Serv-Other-Ops-RWD</t>
  </si>
  <si>
    <t>Contract Serv-Other-Ops-RWT</t>
  </si>
  <si>
    <t>Contract Serv-Other-Ops-Treat&amp;Disp</t>
  </si>
  <si>
    <t>Contract Serv-Other-Ops-Pump</t>
  </si>
  <si>
    <t>Contract Serv-Outside Oper-Ops-Collect</t>
  </si>
  <si>
    <t>Contract Serv-Other-Ops-Collect</t>
  </si>
  <si>
    <t>Contractual Services-Testing</t>
  </si>
  <si>
    <t>Contract Serv-Testing-Maint-Collect</t>
  </si>
  <si>
    <t>Contract Serv-Test-Ops-Treat&amp;Disp</t>
  </si>
  <si>
    <t>Contract Serv-Test-Ops-Collect</t>
  </si>
  <si>
    <t>LABS Corp - Admin</t>
  </si>
  <si>
    <t>LABS Corporate Service - Labour</t>
  </si>
  <si>
    <t>APUC Allocation - Admin</t>
  </si>
  <si>
    <t>APUC Allocation - Labour</t>
  </si>
  <si>
    <t>LU Canada Allocation - Admin</t>
  </si>
  <si>
    <t>LU Canada Allocation - Labour</t>
  </si>
  <si>
    <t>LU US Customer Care - Admin</t>
  </si>
  <si>
    <t>LU US Customer Care - Labour</t>
  </si>
  <si>
    <t>Admin Allocation-AWS</t>
  </si>
  <si>
    <t>LU US Allocation - Admin</t>
  </si>
  <si>
    <t>LU US Allocation - Labour</t>
  </si>
  <si>
    <t>LABS NonLabor Allocations</t>
  </si>
  <si>
    <t>LABS Corporate Service - Admin</t>
  </si>
  <si>
    <t>LABS Corp - Labour</t>
  </si>
  <si>
    <t>LABS Corporate Service labour allocation</t>
  </si>
  <si>
    <t>LABS Labor Allocations</t>
  </si>
  <si>
    <t>Contractual Services-Legal</t>
  </si>
  <si>
    <t>Contractual Services-Accounting</t>
  </si>
  <si>
    <t>Contractual Services-Engineering</t>
  </si>
  <si>
    <t>Contract Serv-Eng-Ops-Collect</t>
  </si>
  <si>
    <t>Materials &amp; Supp-Maint-RWD</t>
  </si>
  <si>
    <t>Materials &amp; Supp-Maint-RWT</t>
  </si>
  <si>
    <t>Materials &amp; Supp-Maint-Treat&amp;Disp</t>
  </si>
  <si>
    <t>Materials and Supplies-Maint-Pump</t>
  </si>
  <si>
    <t>Materials &amp; Supp-Maint-Collect</t>
  </si>
  <si>
    <t>Materials &amp; Supp-Ops-RWD</t>
  </si>
  <si>
    <t>Material &amp; Supp-Ops-RWT</t>
  </si>
  <si>
    <t>Material &amp; Supp-Ops-Treat&amp;Disp</t>
  </si>
  <si>
    <t>Material &amp; Supp -Ops-Pump</t>
  </si>
  <si>
    <t>Material &amp; Supp-Ops-Collect</t>
  </si>
  <si>
    <t>Chemicals-Maint-RWD</t>
  </si>
  <si>
    <t>Chemicals-Maint-RWT</t>
  </si>
  <si>
    <t>Chemicals-Maint-Treat&amp;Disp</t>
  </si>
  <si>
    <t>Chemicals-Maint-Pump</t>
  </si>
  <si>
    <t>Chemicals-Maint-Collect</t>
  </si>
  <si>
    <t>Chemicals-Ops-RWD</t>
  </si>
  <si>
    <t>Chemicals-Ops-RWT</t>
  </si>
  <si>
    <t>Chemicals-Ops-Treat&amp;Disp</t>
  </si>
  <si>
    <t>Chemicals-Ops-Pump</t>
  </si>
  <si>
    <t>Chemicals-Ops-Collect</t>
  </si>
  <si>
    <t>Fuel For Power Prod-Ops-RWD</t>
  </si>
  <si>
    <t>Fuel For Power Prod-Ops-RWT</t>
  </si>
  <si>
    <t>Fuel For Power Prod-Ops-Treat&amp;Disp</t>
  </si>
  <si>
    <t>Fuel For Power Prod-Ops-Pump</t>
  </si>
  <si>
    <t>Fuel For Power Prod-Ops-Collect</t>
  </si>
  <si>
    <t>Purchased Power-Ops-RWD</t>
  </si>
  <si>
    <t>Purchased Power-Ops-RWT</t>
  </si>
  <si>
    <t>Purchased Power-Ops-Treat&amp;Disp</t>
  </si>
  <si>
    <t>Purchased Power-Ops-Pump</t>
  </si>
  <si>
    <t>Purchased Power-Ops-Collect</t>
  </si>
  <si>
    <t>Sludge Removal Exp-Maint-Treat&amp;Disp</t>
  </si>
  <si>
    <t>Sludge Removal Expense-Ops-Treat&amp;Disp</t>
  </si>
  <si>
    <t>Purchased Water-Ops-Collect</t>
  </si>
  <si>
    <t>Labour-Ops-Collect</t>
  </si>
  <si>
    <t>Labour - Engineering</t>
  </si>
  <si>
    <t>Operating Expenses</t>
  </si>
  <si>
    <t>Effluent Credits</t>
  </si>
  <si>
    <t>Misc Income</t>
  </si>
  <si>
    <t>Late Payment Fee</t>
  </si>
  <si>
    <t>Returned Check Charge</t>
  </si>
  <si>
    <t>Connection Fees</t>
  </si>
  <si>
    <t>Commercial Effluent Revenues</t>
  </si>
  <si>
    <t>Meter Commercial Revenues (Usage)</t>
  </si>
  <si>
    <t>Residential Revenues (Usage)</t>
  </si>
  <si>
    <t>Unmetered Industrial Revenues</t>
  </si>
  <si>
    <t>Unmetered Commercial Revenues</t>
  </si>
  <si>
    <t>Unmetered Residential Revenues</t>
  </si>
  <si>
    <t>Operating Revenues</t>
  </si>
  <si>
    <t>Retained Earnings</t>
  </si>
  <si>
    <t>Retained Earnings - Dividends/Distributions</t>
  </si>
  <si>
    <t>Dividends Paid</t>
  </si>
  <si>
    <t xml:space="preserve">Capital </t>
  </si>
  <si>
    <t>Accumulated depreciation - CIAC Sewer</t>
  </si>
  <si>
    <t>CIAC In Process - Sewer</t>
  </si>
  <si>
    <t>Contribution in aid of Construction - CIAC</t>
  </si>
  <si>
    <t>Non-Investor Supplied Capital</t>
  </si>
  <si>
    <t>Accum Deffered Income Tax</t>
  </si>
  <si>
    <t>Developers Initial Admin Deposit</t>
  </si>
  <si>
    <t>Unapplied Payments</t>
  </si>
  <si>
    <t>Accrued Purchases</t>
  </si>
  <si>
    <t>Accrued Capital Retainage</t>
  </si>
  <si>
    <t>Accrued Liabilities</t>
  </si>
  <si>
    <t>Accrued Customer Interest</t>
  </si>
  <si>
    <t>Long Term Meter Deposit</t>
  </si>
  <si>
    <t>Customer Deposit</t>
  </si>
  <si>
    <t>Due to Liberty Water Co.</t>
  </si>
  <si>
    <t>Due to AWRA</t>
  </si>
  <si>
    <t>Accounts Payable - Intercompany</t>
  </si>
  <si>
    <t>Accounts Payable</t>
  </si>
  <si>
    <t>Current Liabilities</t>
  </si>
  <si>
    <t>Deferred AFUDC Equity Gross Up</t>
  </si>
  <si>
    <t>Deferred Lagoon Cleaning</t>
  </si>
  <si>
    <t>Deferred Rate Case Costs in Progress</t>
  </si>
  <si>
    <t>Deferred Rate Case Costs</t>
  </si>
  <si>
    <t>Regulatory Assets -  FAS 109</t>
  </si>
  <si>
    <t>Current Regulatory Assets</t>
  </si>
  <si>
    <t>Misc Billing Clearing</t>
  </si>
  <si>
    <t>Accrued Receivables LIT</t>
  </si>
  <si>
    <t>Accrued Receivables</t>
  </si>
  <si>
    <t>Prepaid Insurance</t>
  </si>
  <si>
    <t>Prepaid Licences Fees &amp; Permits</t>
  </si>
  <si>
    <t>Accounts Receivable Intercompany</t>
  </si>
  <si>
    <t>Allowance for Doubtful Accounts</t>
  </si>
  <si>
    <t>Other Receivables</t>
  </si>
  <si>
    <t>Accounts Receivable</t>
  </si>
  <si>
    <t>Deposits</t>
  </si>
  <si>
    <t>Restricted Cash - HUF Account Sewer</t>
  </si>
  <si>
    <t>Restricted Cash - Bond Resv</t>
  </si>
  <si>
    <t>Restricted Cash - Loan Payment</t>
  </si>
  <si>
    <t>Petty Cash</t>
  </si>
  <si>
    <t>Cash In Hand (Petty Cash)</t>
  </si>
  <si>
    <t>Cash In Bank</t>
  </si>
  <si>
    <t>Fixed Asset Accural</t>
  </si>
  <si>
    <t>Fixed Asset Clearing</t>
  </si>
  <si>
    <t>Plant Held for Future Use</t>
  </si>
  <si>
    <t>Current Assets</t>
  </si>
  <si>
    <t>Accum Deprec Retirement Other Tangible Plant</t>
  </si>
  <si>
    <t>Other Tangible Plant</t>
  </si>
  <si>
    <t>398</t>
  </si>
  <si>
    <t>Accum Deprec Other Tangible Plant</t>
  </si>
  <si>
    <t>Accum Deprec Retirement Other Plant and Misc Equip</t>
  </si>
  <si>
    <t>Miscellaneous Equipment</t>
  </si>
  <si>
    <t>Accum Deprec Other Plant and Misc Equip-</t>
  </si>
  <si>
    <t>Accum Deprec Retirement Communication Equip-</t>
  </si>
  <si>
    <t>Communication Equipment</t>
  </si>
  <si>
    <t>Accum Deprec Communication Equip-</t>
  </si>
  <si>
    <t>Accum Dep Retirement Pwr Operated Equipment</t>
  </si>
  <si>
    <t>Power Operated Equipment</t>
  </si>
  <si>
    <t>Accum Dep Pwr Operated Equipment</t>
  </si>
  <si>
    <t>Accum Deprec Retirement Laboratory Equip-</t>
  </si>
  <si>
    <t>Accum Deprec Laboratory Equip</t>
  </si>
  <si>
    <t>Accum Deprec Retirement Tools,Shop and Garage Equi</t>
  </si>
  <si>
    <t>Accum Deprec Tools,Shop and Garage Equip</t>
  </si>
  <si>
    <t>Accum Deprec Retirement Stores Equip</t>
  </si>
  <si>
    <t>Stores Equipment</t>
  </si>
  <si>
    <t>Accum Deprec Stores Equip</t>
  </si>
  <si>
    <t>Accum Deprec Retirement Transportation Equip</t>
  </si>
  <si>
    <t>Transportation Equipment</t>
  </si>
  <si>
    <t>Accum Deprec Transportation Equip</t>
  </si>
  <si>
    <t>Accum Deprn. Retirement Office F/F - Computers</t>
  </si>
  <si>
    <t>Accum Deprn. Office F/F - Computers</t>
  </si>
  <si>
    <t>Accum Deprec Retirement Office Furniture and Equip</t>
  </si>
  <si>
    <t>Accum Deprec Office Furniture and Equip</t>
  </si>
  <si>
    <t>Accum Deprec Other Plant Equip-</t>
  </si>
  <si>
    <t>Accum Deprec Retirement Outfall Sewer Lines</t>
  </si>
  <si>
    <t>Outfall Sewer Lines</t>
  </si>
  <si>
    <t>382</t>
  </si>
  <si>
    <t>Accum Deprec Outfall Sewer Lines</t>
  </si>
  <si>
    <t>Accum Deprec Retirement Plant Sewers</t>
  </si>
  <si>
    <t>Plant Sewers</t>
  </si>
  <si>
    <t>Accum Deprec Plant Sewers</t>
  </si>
  <si>
    <t>Accum Deprec Retirement Treatment and Disposal Equ</t>
  </si>
  <si>
    <t>Accum Deprec Treatment and Disposal Equip</t>
  </si>
  <si>
    <t>Accum Depre Retirement Resue Transmission &amp; Distri</t>
  </si>
  <si>
    <t>375</t>
  </si>
  <si>
    <t>Accum Depre - Resue Transmission &amp; Distribution</t>
  </si>
  <si>
    <t>Accum Deprec Retirementiation Reuse Distribution R</t>
  </si>
  <si>
    <t>Reuse Distribution Reservoirs</t>
  </si>
  <si>
    <t>Accum Depreciation Reuse Distribution Reservoirs</t>
  </si>
  <si>
    <t>Accum Deprec Retirement Pumping Equipment</t>
  </si>
  <si>
    <t>Pumping Equipment</t>
  </si>
  <si>
    <t>Accum Deprec Pumping Equipment</t>
  </si>
  <si>
    <t>Accum Deprec Retirement Receiving Wells</t>
  </si>
  <si>
    <t>Receiving Wells</t>
  </si>
  <si>
    <t>Accum Deprec Receiving Wells</t>
  </si>
  <si>
    <t>Accum Deprec Retirement Reuse Meters and Meter Ins</t>
  </si>
  <si>
    <t>Accum Deprec Reuse Meters and Meter Instal</t>
  </si>
  <si>
    <t>Accum Deprec Retirement Reuse Services</t>
  </si>
  <si>
    <t>Reuse Services</t>
  </si>
  <si>
    <t>Accum Deprec Reuse Services</t>
  </si>
  <si>
    <t>Accum Deprec Retirement Flow Measuring Installatio</t>
  </si>
  <si>
    <t>Flow Measuring Installations</t>
  </si>
  <si>
    <t>365</t>
  </si>
  <si>
    <t>Accum Deprec Flow Measuring Installations</t>
  </si>
  <si>
    <t>Accum Deprec Retirement Flow Measuring Devices</t>
  </si>
  <si>
    <t>Flow Measuring Devices</t>
  </si>
  <si>
    <t>364</t>
  </si>
  <si>
    <t>Accum Deprec Flow Measuring Devices</t>
  </si>
  <si>
    <t>Accum Deprec Retirement Services</t>
  </si>
  <si>
    <t>Accum Deprec Services</t>
  </si>
  <si>
    <t>Accum Deprec Retirement  Special Collecting Struct</t>
  </si>
  <si>
    <t>Special Collecting Structures</t>
  </si>
  <si>
    <t>Accum Deprec Special Collecting Structures</t>
  </si>
  <si>
    <t>Accum Deprec Retirement Collection Sewers Gravity</t>
  </si>
  <si>
    <t>Accum Deprec Collection Sewers Gravity</t>
  </si>
  <si>
    <t>Accum Deprec Retirement Collection Sewers Force -</t>
  </si>
  <si>
    <t>Accum Deprec Collection Sewers Force</t>
  </si>
  <si>
    <t>Accum Deprec Retirement Power Generation Equip</t>
  </si>
  <si>
    <t>355</t>
  </si>
  <si>
    <t>Accum Deprec Power Generation Equip</t>
  </si>
  <si>
    <t>Accum Deprec Retirement Structures and Improvement</t>
  </si>
  <si>
    <t>354</t>
  </si>
  <si>
    <t>Accum Deprec Structures and Improvements</t>
  </si>
  <si>
    <t>Int.Plt.Franchise &amp; Consents</t>
  </si>
  <si>
    <t>Accum Deprec Retirement Organization</t>
  </si>
  <si>
    <t>Accum Deprec Organization</t>
  </si>
  <si>
    <t>Accum Ammortization Retirement Sewer</t>
  </si>
  <si>
    <t>Accum Ammortization Sewer</t>
  </si>
  <si>
    <t>Plant &amp; Misc Equipment</t>
  </si>
  <si>
    <t>Communication Equip</t>
  </si>
  <si>
    <t>Laboratory Equip</t>
  </si>
  <si>
    <t>Tools, Shop And Garage Equip</t>
  </si>
  <si>
    <t>Office Furniture/Computers</t>
  </si>
  <si>
    <t>Office Furniture &amp; Equipment</t>
  </si>
  <si>
    <t>Other Sewer Plant  &amp; Equipment</t>
  </si>
  <si>
    <t>Treatment &amp; Disposal Equipment</t>
  </si>
  <si>
    <t>Reuse Transmission And Distribution System</t>
  </si>
  <si>
    <t>Reuse Meters And Installation</t>
  </si>
  <si>
    <t>Services To Customers</t>
  </si>
  <si>
    <t>Collection Sewers Gravity</t>
  </si>
  <si>
    <t>Collection Sewer Forced</t>
  </si>
  <si>
    <t>Power Generation</t>
  </si>
  <si>
    <t>Structures &amp; Improvements</t>
  </si>
  <si>
    <t>Land</t>
  </si>
  <si>
    <t>353</t>
  </si>
  <si>
    <t>Intangible Plant -Organization</t>
  </si>
  <si>
    <t>Plant in Service - Sewer</t>
  </si>
  <si>
    <t>Plant in Service</t>
  </si>
  <si>
    <t>NARUC</t>
  </si>
  <si>
    <t>2015 TRIAL BALANCES</t>
  </si>
  <si>
    <t>The utilities have no employees.  All labor costs are incurred by Liberty Utilities Service Corp., with labor and benefits costs being charged to the utilities on cost-causal bases.</t>
  </si>
  <si>
    <t>12725 W. Indian School Rd, Suite D 101</t>
  </si>
  <si>
    <t>Avondale, AZ 85391</t>
  </si>
  <si>
    <t>Step 1</t>
  </si>
  <si>
    <t>Step 2</t>
  </si>
  <si>
    <t>Senior Unsecured Debt (AZ and TX)</t>
  </si>
  <si>
    <t>Beg Gross Plant:</t>
  </si>
  <si>
    <t>Additions:</t>
  </si>
  <si>
    <t>Adjustment to Balance</t>
  </si>
  <si>
    <t>Total:</t>
  </si>
  <si>
    <t>Total additions (add line 11 through 25, Col C)</t>
  </si>
  <si>
    <t>Retirements:</t>
  </si>
  <si>
    <t>Total retirements (add line 35 through 50, Col C)</t>
  </si>
  <si>
    <t>Diff to III-3 PIS Total:</t>
  </si>
  <si>
    <t>Common Shares Hill Country</t>
  </si>
  <si>
    <t>Dividends Paid - Piney Shores</t>
  </si>
  <si>
    <t>common shares Piney</t>
  </si>
  <si>
    <t>Common Shares BE</t>
  </si>
  <si>
    <t>Dividends Paid - Holly Ranch</t>
  </si>
  <si>
    <t>Common Shares - Holly Ranch</t>
  </si>
  <si>
    <t>Charitable Donations</t>
  </si>
  <si>
    <t>Deferred Income Tax - Debit</t>
  </si>
  <si>
    <t>Amortization of Other Utility Plant</t>
  </si>
  <si>
    <t>LU Amortization - Other Utility Plant</t>
  </si>
  <si>
    <t>LU Region Admin alloc</t>
  </si>
  <si>
    <t>LU Region labor</t>
  </si>
  <si>
    <t>LU Corp US Admin alloc</t>
  </si>
  <si>
    <t>LU Corp US labor</t>
  </si>
  <si>
    <t>LABS US Corp admin alloc</t>
  </si>
  <si>
    <t>LABS US Corp labor alloc</t>
  </si>
  <si>
    <t>LABS US Bus admin alloc</t>
  </si>
  <si>
    <t>LABS US Bus labor alloc</t>
  </si>
  <si>
    <t>Purchase Wastewater Treatment</t>
  </si>
  <si>
    <t>Write down of PPE-Per Rate Case</t>
  </si>
  <si>
    <t>Insurance-Vehicle-ADMIN</t>
  </si>
  <si>
    <t>Transportation Expenses-OPS-SOS</t>
  </si>
  <si>
    <t>Rental of Equipment-Ops-WT</t>
  </si>
  <si>
    <t>Rental of Equipment-Ops-T&amp;D</t>
  </si>
  <si>
    <t>Rental of Equipment-Ops-SOS</t>
  </si>
  <si>
    <t>Rental of Equipment-Main-SOS</t>
  </si>
  <si>
    <t>Contractual Svcs-Outside Oper-Ops SOS</t>
  </si>
  <si>
    <t>Contract Serv-Other-Ops-WT</t>
  </si>
  <si>
    <t>Contract Serv-Other-Ops-T&amp;D</t>
  </si>
  <si>
    <t>Contract Serv-Other-Ops-SOS</t>
  </si>
  <si>
    <t>Contract Serv-Other-Maint-WT</t>
  </si>
  <si>
    <t>Contract Serv-Other-Main-T&amp;D</t>
  </si>
  <si>
    <t>Contract Serv-Other-Main-SOS</t>
  </si>
  <si>
    <t>Contract Serv-Other</t>
  </si>
  <si>
    <t>Contract Serv-Testing-Ops-T&amp;D</t>
  </si>
  <si>
    <t>Contract Serv-Testing-Ops-SOS</t>
  </si>
  <si>
    <t>Contract Serv-Testing-Main-SOS</t>
  </si>
  <si>
    <t>LU US Customer Care - Labor</t>
  </si>
  <si>
    <t>Contract Serv-Legal</t>
  </si>
  <si>
    <t>Contract Serv-Accoun</t>
  </si>
  <si>
    <t>Material &amp; Supp-Ops-T&amp;D</t>
  </si>
  <si>
    <t>Material &amp; Supp-Ops-SOS</t>
  </si>
  <si>
    <t>Material &amp; Supp-Main-WT</t>
  </si>
  <si>
    <t>Material &amp; Supp-Main-T&amp;D</t>
  </si>
  <si>
    <t>Material &amp; Supp-Main-SOS</t>
  </si>
  <si>
    <t>Material &amp; Supp -Ops-WT</t>
  </si>
  <si>
    <t>Chemicals-Ops-T&amp;D</t>
  </si>
  <si>
    <t>Chemicals-Ops-SOS</t>
  </si>
  <si>
    <t>Chemicals-Main-WT</t>
  </si>
  <si>
    <t>Chemicals-Maint-Trans &amp; Distrib</t>
  </si>
  <si>
    <t>Chemicals-Main-SOS</t>
  </si>
  <si>
    <t>Chemicals -Ops-WT</t>
  </si>
  <si>
    <t>Fuel For Power Production-OPS-WT</t>
  </si>
  <si>
    <t>Fuel For Power Prod-Ops-T&amp;D</t>
  </si>
  <si>
    <t>Fuel For Power Prod-Ops-SOS</t>
  </si>
  <si>
    <t>Purchased Power-Ops-WT</t>
  </si>
  <si>
    <t>Purchased Power-Ops-T&amp;D</t>
  </si>
  <si>
    <t>Purchased Power-Ops-SOS</t>
  </si>
  <si>
    <t>Purchases Water-Ops-SOS</t>
  </si>
  <si>
    <t>Labour-Operations-source of supply</t>
  </si>
  <si>
    <t>Labour-Engineering</t>
  </si>
  <si>
    <t>Service Calls</t>
  </si>
  <si>
    <t>Re-Connect Fee</t>
  </si>
  <si>
    <t>Metered Sales to Bulk (Usage)</t>
  </si>
  <si>
    <t>Sales for resale</t>
  </si>
  <si>
    <t>Fire Protection Revenue (Usage)</t>
  </si>
  <si>
    <t>Fire Protection Revenue</t>
  </si>
  <si>
    <t>Metered Sales to Irrigation Customers</t>
  </si>
  <si>
    <t>Metered Sales to Bulk</t>
  </si>
  <si>
    <t>Metered Sales to Public Authorities</t>
  </si>
  <si>
    <t>Metered Sales to Industrial Customers</t>
  </si>
  <si>
    <t>Metered Sales to Commercial Ctomers</t>
  </si>
  <si>
    <t>Metered Sales to Residential Ctomers</t>
  </si>
  <si>
    <t>Unmetered Sales to Irrigation Customers</t>
  </si>
  <si>
    <t>Unmetered Sales to Public Authority</t>
  </si>
  <si>
    <t>Unmetered Fire Protection Revenue</t>
  </si>
  <si>
    <t>Unmetered Sales to Indtrial Ctomers/Sprinklers</t>
  </si>
  <si>
    <t>Unmetered Sales to Bulk (usage)</t>
  </si>
  <si>
    <t>Unmetered Sales to Commercial Ctomes</t>
  </si>
  <si>
    <t>Unmetered Sales to Residential Ctomers</t>
  </si>
  <si>
    <t>Dividends paid</t>
  </si>
  <si>
    <t>Additional Paid-in Capital</t>
  </si>
  <si>
    <t>Common Stock</t>
  </si>
  <si>
    <t>Accumulated depreciation - CIAC water</t>
  </si>
  <si>
    <t>CIAC In Process - Water</t>
  </si>
  <si>
    <t>Due from Liberty Water Co.</t>
  </si>
  <si>
    <t>Due to Algonquin Water Resources of Texas</t>
  </si>
  <si>
    <t>Current regulatory liabilities</t>
  </si>
  <si>
    <t>Due To AWRA</t>
  </si>
  <si>
    <t>Customer Advances For Constr</t>
  </si>
  <si>
    <t>AIAC in Progress - Water</t>
  </si>
  <si>
    <t>AIAC in Progress - Sewer</t>
  </si>
  <si>
    <t>Current Portion AIAC</t>
  </si>
  <si>
    <t>Accrd Ground Water Withdrwl Fee</t>
  </si>
  <si>
    <t>Accrued Assessments</t>
  </si>
  <si>
    <t>Accrued Interest Payable</t>
  </si>
  <si>
    <t>State Sales Tax Payable</t>
  </si>
  <si>
    <t>State Income Tax Payable</t>
  </si>
  <si>
    <t>Accrued Federal Tax</t>
  </si>
  <si>
    <t>Accrued Property Taxes Payable</t>
  </si>
  <si>
    <t>Hydrant Meter Deposit</t>
  </si>
  <si>
    <t>Current Portion Long Term Meter Deposits</t>
  </si>
  <si>
    <t>Note Payable Note 1 2003</t>
  </si>
  <si>
    <t>Deferred Rate Case Costs-current</t>
  </si>
  <si>
    <t>Restricted Cash - HUF Account Water</t>
  </si>
  <si>
    <t>Fixed Asset Accrual</t>
  </si>
  <si>
    <t>Accum Deprec Retirement Miscellaneous Equipment</t>
  </si>
  <si>
    <t>Accum Deprec Miscellaneous Equipment</t>
  </si>
  <si>
    <t>Accum Deprec Retirement Communication Equip</t>
  </si>
  <si>
    <t>Accum Deprec Communication Equip</t>
  </si>
  <si>
    <t>Accum Dep Retirement Power Operated Equipment</t>
  </si>
  <si>
    <t>Accum Deprec Power Operated Equipment</t>
  </si>
  <si>
    <t>Accum Dep Retirement Laboratory Equip</t>
  </si>
  <si>
    <t>Accum Dep Laboratory Equip</t>
  </si>
  <si>
    <t>Accum Deprec Retirementiation - Stores Equipment</t>
  </si>
  <si>
    <t>Accum Depreciation - Stores Equipment</t>
  </si>
  <si>
    <t>Accum. Deprn. Retirement Office F/F Computers</t>
  </si>
  <si>
    <t>Accum. Deprn. Office F/F Computers</t>
  </si>
  <si>
    <t>Accum Deprec Other Plant and Misc Equip</t>
  </si>
  <si>
    <t>Accum Deprec Retirement Backflow Prevention</t>
  </si>
  <si>
    <t>Accum Deprec Backflow Prevention</t>
  </si>
  <si>
    <t>Accum Deprec Retirement Hydrants</t>
  </si>
  <si>
    <t>Accum Deprec Hydrants</t>
  </si>
  <si>
    <t>Accum Deprec Retirement Meters and Meter Installs</t>
  </si>
  <si>
    <t>Accum Deprec Meters and Meter Installs</t>
  </si>
  <si>
    <t>Accum Deprec Retirement Transmission and Distr</t>
  </si>
  <si>
    <t>Accum Deprec Transmission and Distr</t>
  </si>
  <si>
    <t>Accum. Deprn. Retirement Pressure Tanks</t>
  </si>
  <si>
    <t>Accum. Deprn. Retirement Storage Tanks</t>
  </si>
  <si>
    <t>Accum. Deprn. Pressure Tanks</t>
  </si>
  <si>
    <t>Accum. Deprn. Storage Tanks</t>
  </si>
  <si>
    <t>Accum Deprec Retirement Distr Reservoirs</t>
  </si>
  <si>
    <t>Accum Deprec Distr Reservoirs</t>
  </si>
  <si>
    <t>Accum Depr Retirement Water Treatment Plants</t>
  </si>
  <si>
    <t>Accum Depr Retirement Solution Chemical Feeders</t>
  </si>
  <si>
    <t>Accum Depr Water Treatment Plants</t>
  </si>
  <si>
    <t>Accum Depr Solution Chemical Feeders</t>
  </si>
  <si>
    <t>Accum Deprec Retirement Water Treatment Equip</t>
  </si>
  <si>
    <t>Accum Deprec Water Treatment Equip</t>
  </si>
  <si>
    <t>Accum DeprecHigh Service/Booster Retirement Pumpin</t>
  </si>
  <si>
    <t>Accum Deprec High Service/Booster Pumping Equipmen</t>
  </si>
  <si>
    <t>Accum Deprec Submersible Retirement Pumping Equipm</t>
  </si>
  <si>
    <t>Accum Deprec Submersible Pumping Equipment</t>
  </si>
  <si>
    <t>Accum Deprec Retirementiation - Supply Mains</t>
  </si>
  <si>
    <t>Accum Depreciation - Supply Mains</t>
  </si>
  <si>
    <t>Accum Deprec Retirement Infiltration Galleries &amp; T</t>
  </si>
  <si>
    <t>Accum Deprec Infiltration Galleries &amp; Tunnels</t>
  </si>
  <si>
    <t>Accum Deprec Retirement Wells and Springs</t>
  </si>
  <si>
    <t>Accum Deprec Wells and Springs</t>
  </si>
  <si>
    <t>Accum Deprec Retirement Lake, River Intake</t>
  </si>
  <si>
    <t>Accum Deprec Lake, River Intake</t>
  </si>
  <si>
    <t>Accum Deprec Retirement Collecting Reservoirs</t>
  </si>
  <si>
    <t>Accum Deprec Collecting Reservoirs</t>
  </si>
  <si>
    <t>Accum Amortization Retirement Water</t>
  </si>
  <si>
    <t>Accum Amortization Water</t>
  </si>
  <si>
    <t>Tools &amp; Shop Equipment</t>
  </si>
  <si>
    <t>Office F/F- Computers</t>
  </si>
  <si>
    <t>Other Plant And Miscellaneous Equipment</t>
  </si>
  <si>
    <t>Backflow Prevention Devices</t>
  </si>
  <si>
    <t>Hydrants</t>
  </si>
  <si>
    <t>Meters &amp; Meter Install</t>
  </si>
  <si>
    <t>Services</t>
  </si>
  <si>
    <t>Transmission/Distribution Main</t>
  </si>
  <si>
    <t>Pressure Tanks</t>
  </si>
  <si>
    <t>Storage Tanks</t>
  </si>
  <si>
    <t>Distribution Reservior</t>
  </si>
  <si>
    <t>Water Treatment Plant</t>
  </si>
  <si>
    <t>Solution Chemical Feeders</t>
  </si>
  <si>
    <t>Water Treatment Equipment</t>
  </si>
  <si>
    <t>High Service/Booster Pumping Equipment</t>
  </si>
  <si>
    <t>Submersible Pumping Equipment</t>
  </si>
  <si>
    <t>Power Generaton Equipment</t>
  </si>
  <si>
    <t>Supply Mains</t>
  </si>
  <si>
    <t>Infiltration Galleries And Tunnels</t>
  </si>
  <si>
    <t>Wells</t>
  </si>
  <si>
    <t>Lake, River And Other Intakes</t>
  </si>
  <si>
    <t>Collecting And Impounding Reservoirs</t>
  </si>
  <si>
    <t>Franchisees</t>
  </si>
  <si>
    <t>Plant in Service-not classified</t>
  </si>
  <si>
    <t>Plant in Service - Water</t>
  </si>
  <si>
    <t>Plant in Service- Water</t>
  </si>
  <si>
    <t>2015 Silverleaf</t>
  </si>
  <si>
    <t>Hill Country</t>
  </si>
  <si>
    <t>Account</t>
  </si>
  <si>
    <t>Piney Shores</t>
  </si>
  <si>
    <t>Big Eddy</t>
  </si>
  <si>
    <t>Holly Ranch</t>
  </si>
  <si>
    <t>2016 Silverleaf</t>
  </si>
  <si>
    <t>2016 TRIAL BALANCES</t>
  </si>
  <si>
    <t>2017 TRIAL BALANCES</t>
  </si>
  <si>
    <r>
      <t xml:space="preserve">Ending-Prior Rate Case (Docket No. </t>
    </r>
    <r>
      <rPr>
        <u/>
        <sz val="12"/>
        <rFont val="Times New Roman"/>
        <family val="1"/>
      </rPr>
      <t>2009-2087</t>
    </r>
    <r>
      <rPr>
        <sz val="12"/>
        <rFont val="Times New Roman"/>
        <family val="1"/>
      </rPr>
      <t>)</t>
    </r>
  </si>
  <si>
    <t>Utility Name:</t>
  </si>
  <si>
    <t>Contact Name:</t>
  </si>
  <si>
    <t>Leticia Washington</t>
  </si>
  <si>
    <t>Contact #:</t>
  </si>
  <si>
    <t>Ownership Description:</t>
  </si>
  <si>
    <t>Address Line 1:</t>
  </si>
  <si>
    <t>Address Line 2:</t>
  </si>
  <si>
    <t>(623)  298-3762</t>
  </si>
  <si>
    <t>Leticia.Washington@libertyutilities.com</t>
  </si>
  <si>
    <t>Contact E-mail:</t>
  </si>
  <si>
    <t xml:space="preserve">II-6 ALLOCATION OF PAYROLL EXPENSES </t>
  </si>
  <si>
    <t>III-4 AVERAGE CONSTRUCTION WORK IN PROGRESS,</t>
  </si>
  <si>
    <t>MATERIALS AND SUPPLIES INVENTORY &amp; PREPAYMENTS</t>
  </si>
  <si>
    <t>Account 710 (Purchased Treatment)</t>
  </si>
  <si>
    <t>Account 711 (Sludge Removal)</t>
  </si>
  <si>
    <t>522 Metered connections base rate revenue</t>
  </si>
  <si>
    <t>522 Metered connection gallonage rate revenue</t>
  </si>
  <si>
    <t>521 Unmetered (Flat rate) revenue</t>
  </si>
  <si>
    <t>756-757</t>
  </si>
  <si>
    <t xml:space="preserve">  3"</t>
  </si>
  <si>
    <t>11.</t>
  </si>
  <si>
    <t>12.</t>
  </si>
  <si>
    <t>Residential</t>
  </si>
  <si>
    <t>Commercial</t>
  </si>
  <si>
    <t>353: Land and Land Rights</t>
  </si>
  <si>
    <t>354: Structures and Improvements</t>
  </si>
  <si>
    <t>355: Power Generation Equipment</t>
  </si>
  <si>
    <t>360: Collection Sewers -- Force</t>
  </si>
  <si>
    <t>361: Collection Sewers -- Gravity</t>
  </si>
  <si>
    <t>363: Services to Customers</t>
  </si>
  <si>
    <t>364: Flow Measuring Devices</t>
  </si>
  <si>
    <t>365: Flow Measuring Installations</t>
  </si>
  <si>
    <t>370: Receiving Wells</t>
  </si>
  <si>
    <t>371: Pumping Equipment</t>
  </si>
  <si>
    <t>375: Reuse Transmission And Distribution System</t>
  </si>
  <si>
    <t>380: Treatment &amp; Disposal Equip.</t>
  </si>
  <si>
    <t>382: Outfall Sewer Lines</t>
  </si>
  <si>
    <t>389: Other Plant &amp; Misc. Equip.</t>
  </si>
  <si>
    <t>390: Office Furniture</t>
  </si>
  <si>
    <t>390.1: Computer &amp; Software</t>
  </si>
  <si>
    <t>391: Transportation Equipment</t>
  </si>
  <si>
    <t>393: Tools, Shop &amp; Garage Equip.</t>
  </si>
  <si>
    <t>394: Laboratory Equipment</t>
  </si>
  <si>
    <t>396: Communications Equipment</t>
  </si>
  <si>
    <t>398: Other Tangible Plant</t>
  </si>
  <si>
    <t>SL 2008 TY</t>
  </si>
  <si>
    <t>SL 2008</t>
  </si>
  <si>
    <t>SL 2009</t>
  </si>
  <si>
    <t>SL 2010</t>
  </si>
  <si>
    <t>SL 2011</t>
  </si>
  <si>
    <t>SL 2012</t>
  </si>
  <si>
    <t>SL 2013</t>
  </si>
  <si>
    <t>SL 2014</t>
  </si>
  <si>
    <t>SL 2015</t>
  </si>
  <si>
    <t>SL 2016</t>
  </si>
  <si>
    <t>SL 2017</t>
  </si>
  <si>
    <t>SL2009</t>
  </si>
  <si>
    <t>SL2010</t>
  </si>
  <si>
    <t>SL2011</t>
  </si>
  <si>
    <t>SL2012</t>
  </si>
  <si>
    <t>SL2013</t>
  </si>
  <si>
    <t>SL2014</t>
  </si>
  <si>
    <t>SL2015</t>
  </si>
  <si>
    <t>SL2016</t>
  </si>
  <si>
    <t>SL2017</t>
  </si>
  <si>
    <t>2017 Silverleaf</t>
  </si>
  <si>
    <t>TRX Date</t>
  </si>
  <si>
    <t>Originating Master ID</t>
  </si>
  <si>
    <t>Originating Master Name</t>
  </si>
  <si>
    <t>Originating Document Number</t>
  </si>
  <si>
    <t>Debit Amount</t>
  </si>
  <si>
    <t>Credit Amount</t>
  </si>
  <si>
    <t>Account Description</t>
  </si>
  <si>
    <t>Account Number</t>
  </si>
  <si>
    <t>Account Category Number</t>
  </si>
  <si>
    <t>Batch Number</t>
  </si>
  <si>
    <t>Document Status</t>
  </si>
  <si>
    <t>FERC</t>
  </si>
  <si>
    <t>Natural Account</t>
  </si>
  <si>
    <t>Period ID</t>
  </si>
  <si>
    <t>Site</t>
  </si>
  <si>
    <t>Source Document</t>
  </si>
  <si>
    <t>Journal Entry</t>
  </si>
  <si>
    <t>Series</t>
  </si>
  <si>
    <t>Opening Balance</t>
  </si>
  <si>
    <t>8116-2-0200-20-2911-2520</t>
  </si>
  <si>
    <t>Current Maturities of Long-Term Debt</t>
  </si>
  <si>
    <t>History</t>
  </si>
  <si>
    <t>OB</t>
  </si>
  <si>
    <t>Financial</t>
  </si>
  <si>
    <t>FA GBRA Cap</t>
  </si>
  <si>
    <t>FA</t>
  </si>
  <si>
    <t>GBRA FA June 2015</t>
  </si>
  <si>
    <t>FA HC GBRA July 2015</t>
  </si>
  <si>
    <t>HC GBRA AUG. 2015</t>
  </si>
  <si>
    <t>FA MONTHLY ADDITIONS</t>
  </si>
  <si>
    <t>FA Addition GBRA</t>
  </si>
  <si>
    <t>GBRA</t>
  </si>
  <si>
    <t>2016.03 Additions-Mar GBRA</t>
  </si>
  <si>
    <t>2016.04 Additions Apr16 GBRA</t>
  </si>
  <si>
    <t>2016.03 Additions Apr16 GBRA</t>
  </si>
  <si>
    <t>2016.05 Additions-GBRA</t>
  </si>
  <si>
    <t>2016.06 Additions-GBRA</t>
  </si>
  <si>
    <t>2016.07 Additions-GBRA</t>
  </si>
  <si>
    <t>2016.08 Addition-GBRA</t>
  </si>
  <si>
    <t>2016.09 Add-GBRA</t>
  </si>
  <si>
    <t>2016.10 Add GBRA</t>
  </si>
  <si>
    <t>2016.11 Add GBRA</t>
  </si>
  <si>
    <t>2016.12 Add GBRA</t>
  </si>
  <si>
    <t>2017.01 Add GBRA</t>
  </si>
  <si>
    <t>Open</t>
  </si>
  <si>
    <t>2017.02 Add GBRA</t>
  </si>
  <si>
    <t>2017.03 Add GBRA</t>
  </si>
  <si>
    <t>2017.04 Add GBRA</t>
  </si>
  <si>
    <t>2017.05 Add GBRA</t>
  </si>
  <si>
    <t>2017.06 Add GBRA</t>
  </si>
  <si>
    <t>2017.07 Add GBRA</t>
  </si>
  <si>
    <t>2017-08 ADD GBRA</t>
  </si>
  <si>
    <t>2017.09 Add 8116 GBRA</t>
  </si>
  <si>
    <t>2017.10 Add HC GBRA</t>
  </si>
  <si>
    <t>8116 GBRA Dec 2017</t>
  </si>
  <si>
    <t>GJ</t>
  </si>
  <si>
    <t>Add 8116- GBRA Nov 17</t>
  </si>
  <si>
    <t>2015 LTD</t>
  </si>
  <si>
    <t>Related to loan remove from rate app</t>
  </si>
  <si>
    <t>2016 LTD</t>
  </si>
  <si>
    <t>2017 LTD</t>
  </si>
  <si>
    <t>8110-2-0100-10-1640-2710</t>
  </si>
  <si>
    <t>Property, Plant and Equipment</t>
  </si>
  <si>
    <t>8112-2-0100-10-1640-2710</t>
  </si>
  <si>
    <t>8112-2-0200-10-1640-2710</t>
  </si>
  <si>
    <t>8112-2-0200-10-1640-2715</t>
  </si>
  <si>
    <t>8116-2-0200-10-1640-2710</t>
  </si>
  <si>
    <t>Related to GBRA - Remove</t>
  </si>
  <si>
    <t>CIAC</t>
  </si>
  <si>
    <t>Silverleaf</t>
  </si>
  <si>
    <t>Class</t>
  </si>
  <si>
    <t>Silverleaf Prepaids 12/16-12/17 Pivot</t>
  </si>
  <si>
    <t>Sum of Ending Balance</t>
  </si>
  <si>
    <t>Column Labels</t>
  </si>
  <si>
    <t>Row Labels</t>
  </si>
  <si>
    <t>Grand Total</t>
  </si>
  <si>
    <t>Silverleaf Prepaids 12/16-12/17</t>
  </si>
  <si>
    <t>SL PIS Not Classified and Accruals</t>
  </si>
  <si>
    <t>Source:</t>
  </si>
  <si>
    <t>Wtr</t>
  </si>
  <si>
    <t>Swr</t>
  </si>
  <si>
    <t>Sum of 106 Accrual</t>
  </si>
  <si>
    <t>Remove GBRA</t>
  </si>
  <si>
    <t>LABS US Bus labor capitalized</t>
  </si>
  <si>
    <t>LABS US Bus admin capitalized</t>
  </si>
  <si>
    <t>LABS US Corp labor capitalized</t>
  </si>
  <si>
    <t>LABS US Corp admin capitalized</t>
  </si>
  <si>
    <t>LU Corp US Lab capitalized</t>
  </si>
  <si>
    <t>LU Corp US Admin capitalized</t>
  </si>
  <si>
    <t>LU Region Lab capitalized</t>
  </si>
  <si>
    <t>LU Region Admin capitalized</t>
  </si>
  <si>
    <t>Error Suspense</t>
  </si>
  <si>
    <t>LU US Allocation - Labor</t>
  </si>
  <si>
    <t>NARUC Description</t>
  </si>
  <si>
    <t>Short Term Bonds-1999</t>
  </si>
  <si>
    <t>Bonds 1999</t>
  </si>
  <si>
    <t>Short Term Bonds-2001</t>
  </si>
  <si>
    <t>Bonds 2001</t>
  </si>
  <si>
    <t>Debt Discount 1999</t>
  </si>
  <si>
    <t>Debt Discount 2001</t>
  </si>
  <si>
    <t>Sales Tax - City</t>
  </si>
  <si>
    <t>Sales Tax -  City</t>
  </si>
  <si>
    <t>sewer</t>
  </si>
  <si>
    <t>Silverleaf Water is owned by Liberty Utilities (Sub) Corp.</t>
  </si>
  <si>
    <t>Prior Docket</t>
  </si>
  <si>
    <t>2009-2087-UCR</t>
  </si>
  <si>
    <t>Total 106 Reclass</t>
  </si>
  <si>
    <t>PTY - Byrd/Housekeeping Well Proforma</t>
  </si>
  <si>
    <t>Trial Balance</t>
  </si>
  <si>
    <t>106 Reclass</t>
  </si>
  <si>
    <t>PTY</t>
  </si>
  <si>
    <t>SCHEDUPES - CPASS B RATE/TARIFF CHANGE</t>
  </si>
  <si>
    <t>Date of InstaPPation</t>
  </si>
  <si>
    <t>Service Pife (yrs)    *            **</t>
  </si>
  <si>
    <t>OriginaP Cost when instaPPed $</t>
  </si>
  <si>
    <t>Adjusted OriginaP Cost for Customer CIAC1</t>
  </si>
  <si>
    <t>[E] = [D]/[C]    AnnuaP ($)</t>
  </si>
  <si>
    <t>[F]        AccumuPated ($) (Reserve)</t>
  </si>
  <si>
    <t>[G] = [D]-[F]         Net Book VaPue ($)</t>
  </si>
  <si>
    <t>Pine</t>
  </si>
  <si>
    <t>TriaP BaPance</t>
  </si>
  <si>
    <t>106 RecPass</t>
  </si>
  <si>
    <t>TotaP</t>
  </si>
  <si>
    <t>353: Pand and Pand Rights</t>
  </si>
  <si>
    <t>Piney Shores reclass Conroe purch wtr to water</t>
  </si>
  <si>
    <t>Piney Shores reclass Conroe purch wtr from sewer</t>
  </si>
  <si>
    <t>Purchase Water</t>
  </si>
  <si>
    <t>Trial Bal</t>
  </si>
  <si>
    <t>Adj TB</t>
  </si>
  <si>
    <t>PS Acct # 0000405500</t>
  </si>
  <si>
    <t>Purchases</t>
  </si>
  <si>
    <t>8020-PINSHO</t>
  </si>
  <si>
    <t>PINEY SHORES UTILITY</t>
  </si>
  <si>
    <t>PSU01182017</t>
  </si>
  <si>
    <t>8114-2-0200-50-5460-7101</t>
  </si>
  <si>
    <t>Cost of Goods Sold</t>
  </si>
  <si>
    <t>PMTRX</t>
  </si>
  <si>
    <t>Purchasing</t>
  </si>
  <si>
    <t>PS Acct # 0034-0150-000</t>
  </si>
  <si>
    <t>8020-CITCON</t>
  </si>
  <si>
    <t>City of Conroe</t>
  </si>
  <si>
    <t>JAN1217YS</t>
  </si>
  <si>
    <t>Receivings Transaction Entry</t>
  </si>
  <si>
    <t>8020-LIBWAT</t>
  </si>
  <si>
    <t>Liberty Water</t>
  </si>
  <si>
    <t>RCT00000000026753</t>
  </si>
  <si>
    <t>RECVG</t>
  </si>
  <si>
    <t>Void Open Trx</t>
  </si>
  <si>
    <t>PSU02202017</t>
  </si>
  <si>
    <t>PMVVR</t>
  </si>
  <si>
    <t>RCT00000000026986</t>
  </si>
  <si>
    <t>ACCR CITY OF CONROE</t>
  </si>
  <si>
    <t>RCT00000000027170</t>
  </si>
  <si>
    <t>Acct # 00004055</t>
  </si>
  <si>
    <t>PSU03202017</t>
  </si>
  <si>
    <t>PS # 0034-0150-000</t>
  </si>
  <si>
    <t>MAR1317YS</t>
  </si>
  <si>
    <t>PS # 0000405500</t>
  </si>
  <si>
    <t>PSU04182017</t>
  </si>
  <si>
    <t>APR1217YS</t>
  </si>
  <si>
    <t>Acct # 000040500</t>
  </si>
  <si>
    <t>PSU05222017</t>
  </si>
  <si>
    <t>ACCR CITYCONROE:INVMAY1117YS</t>
  </si>
  <si>
    <t>MAY1117YS</t>
  </si>
  <si>
    <t>PS Acct # 405500</t>
  </si>
  <si>
    <t>PSU06212017</t>
  </si>
  <si>
    <t>JUNE1317YS</t>
  </si>
  <si>
    <t>ACCR CITYCONROE:INVJULY417YS</t>
  </si>
  <si>
    <t>ACCR PSWTR:INVPSU07212017</t>
  </si>
  <si>
    <t>AP Accrual Adjustments JUL17</t>
  </si>
  <si>
    <t>AP Accrual Adjustments Jul17</t>
  </si>
  <si>
    <t>PS Acct# 0034-0150-000</t>
  </si>
  <si>
    <t>JULY1417YS</t>
  </si>
  <si>
    <t>PS Acct# 405500</t>
  </si>
  <si>
    <t>PSU07212017</t>
  </si>
  <si>
    <t>PS Acct 0034-0150-000</t>
  </si>
  <si>
    <t>AUG1517SL</t>
  </si>
  <si>
    <t>PS Acct 405500</t>
  </si>
  <si>
    <t>PSU08172017</t>
  </si>
  <si>
    <t>PS09192017</t>
  </si>
  <si>
    <t>ACCR CITYCONROE:INVSEPT0817YS</t>
  </si>
  <si>
    <t>SEPT0817YS</t>
  </si>
  <si>
    <t>PS Acct 3# 00004055</t>
  </si>
  <si>
    <t>PSU10192017</t>
  </si>
  <si>
    <t>ACCR CITYCONRO:INVOCT1217YS</t>
  </si>
  <si>
    <t>OCT1217YS</t>
  </si>
  <si>
    <t>PS # 0004055</t>
  </si>
  <si>
    <t>PSU11202017</t>
  </si>
  <si>
    <t>NOV1717YS</t>
  </si>
  <si>
    <t>AP Accruals Dec17 (invoices)</t>
  </si>
  <si>
    <t>Net Amount</t>
  </si>
  <si>
    <t>Other</t>
  </si>
  <si>
    <t>Reclass to water</t>
  </si>
  <si>
    <t>Includes telephone expenses, licences and fees, public relations, meals and entertainment, and bank charges.  Also includes purchased water and purchased wastewater treatment since the Company does not have authority to pass these expense through to rate payers.</t>
  </si>
  <si>
    <t>Sludge Removal</t>
  </si>
  <si>
    <t>Current Docket</t>
  </si>
  <si>
    <t>Current Rate Case File Date:</t>
  </si>
  <si>
    <t>Prior Rate Case File Date:</t>
  </si>
  <si>
    <t>(in 1,000 gal)</t>
  </si>
  <si>
    <t>CIAC - Accum. Depr.</t>
  </si>
  <si>
    <t>CIAC - Amortization</t>
  </si>
  <si>
    <t>8116-2-0200-10-1641-2720</t>
  </si>
  <si>
    <t>FA Monthly Depreciation - Accr</t>
  </si>
  <si>
    <t>FA Monthly Depreciation Nov</t>
  </si>
  <si>
    <t>FA Monthly Depreciation</t>
  </si>
  <si>
    <t>Dep Reload</t>
  </si>
  <si>
    <t>FA Monthy Depreciation</t>
  </si>
  <si>
    <t>FA MONTHLY DEPRECIATION</t>
  </si>
  <si>
    <t>GBRA Deprec Recalculation</t>
  </si>
  <si>
    <t>FA Rate Adjustments</t>
  </si>
  <si>
    <t>FA Depreciation B#2</t>
  </si>
  <si>
    <t>FA Monthly Dep Accrual</t>
  </si>
  <si>
    <t>FA MONTHLY DEP REVERS</t>
  </si>
  <si>
    <t>2016.01 Depreciation Subledger</t>
  </si>
  <si>
    <t>2016.02 Depreciation</t>
  </si>
  <si>
    <t>2016.03 Depreciation-Catch up</t>
  </si>
  <si>
    <t>2016.03 Depreciation</t>
  </si>
  <si>
    <t>2016.04 Depreciation</t>
  </si>
  <si>
    <t>2016.05 Depreciation</t>
  </si>
  <si>
    <t>2016.06 Depreciation</t>
  </si>
  <si>
    <t>2016.07 Depreciation</t>
  </si>
  <si>
    <t>2016.08 Depreciation</t>
  </si>
  <si>
    <t>2016.09 Depreciation</t>
  </si>
  <si>
    <t>2016.10 Depreciation</t>
  </si>
  <si>
    <t>2016.11 Depreciation</t>
  </si>
  <si>
    <t>2016.12 Depreciation</t>
  </si>
  <si>
    <t>2017.01 Depreciation</t>
  </si>
  <si>
    <t>2017.02 Depreciation</t>
  </si>
  <si>
    <t>2017.03 Depreciation</t>
  </si>
  <si>
    <t>2017.04 Depreciation</t>
  </si>
  <si>
    <t>2017.05 Depreciation</t>
  </si>
  <si>
    <t>2017.06 Depreciation</t>
  </si>
  <si>
    <t>2017.07 Depreciation</t>
  </si>
  <si>
    <t>2017.08 Depreciation</t>
  </si>
  <si>
    <t>2017.08 Depreciation-Subledger</t>
  </si>
  <si>
    <t>2017.09 Depreciation</t>
  </si>
  <si>
    <t>2017.10 Depreciation</t>
  </si>
  <si>
    <t>2017.11 Depreciation</t>
  </si>
  <si>
    <t>2017.12 Depreciation</t>
  </si>
  <si>
    <t>8110-2-0100-10-1641-2720</t>
  </si>
  <si>
    <t>Balance Brought Forward</t>
  </si>
  <si>
    <t>BBF</t>
  </si>
  <si>
    <t>8112-2-0100-10-1641-2720</t>
  </si>
  <si>
    <t>8112-2-0200-10-1641-2720</t>
  </si>
  <si>
    <t>8110-2-0100-80-8640-2721</t>
  </si>
  <si>
    <t>Administrative Expense</t>
  </si>
  <si>
    <t>8112-2-0100-80-8640-2721</t>
  </si>
  <si>
    <t>8112-2-0200-80-8640-2720</t>
  </si>
  <si>
    <t>8116-2-0200-80-8640-2720</t>
  </si>
  <si>
    <t>AIAC</t>
  </si>
  <si>
    <t>1/2 Year Accum Depr</t>
  </si>
  <si>
    <t>2017 Operating Revenues</t>
  </si>
  <si>
    <t>Piney  Shores</t>
  </si>
  <si>
    <t>Accrual Adjustment</t>
  </si>
  <si>
    <t>Total Operating Revenues</t>
  </si>
  <si>
    <t>Sch I-1, Col. F, line 4</t>
  </si>
  <si>
    <t xml:space="preserve">    Chemicals - Account 618</t>
  </si>
  <si>
    <t xml:space="preserve">    Purchased power - Account 715-716</t>
  </si>
  <si>
    <t xml:space="preserve">    Purchased Wastewater Treatment - Account 710</t>
  </si>
  <si>
    <t xml:space="preserve">    Sludge Removal Expense - Account 711</t>
  </si>
  <si>
    <t>FOR ALL WW MEASURED PER 1,000 gallons</t>
  </si>
  <si>
    <t>Schedule III-9(c), Line 3</t>
  </si>
  <si>
    <t xml:space="preserve">  RATE BASE (Line 8, less Line 16)</t>
  </si>
  <si>
    <t xml:space="preserve">  TOTAL DEDUCTIONS (Add lines 9 through 15)</t>
  </si>
  <si>
    <t>III-9(c) ACCUMULATED DEFERRED INVESTMENT TAX CREDITS:</t>
  </si>
  <si>
    <t>Excess Accumulated Deferred Income Taxes</t>
  </si>
  <si>
    <t>Computation of Allocated RC Expense</t>
  </si>
  <si>
    <t>Total Rate Case Expense</t>
  </si>
  <si>
    <t>Amortation Period (years)</t>
  </si>
  <si>
    <t>Annual Amortization</t>
  </si>
  <si>
    <t>Allocation Factor</t>
  </si>
  <si>
    <t>Allocated Rate Case Expense</t>
  </si>
  <si>
    <t>Wtd Factor</t>
  </si>
  <si>
    <t>O&amp;M and A&amp;G Expenses</t>
  </si>
  <si>
    <t>Customer Counts</t>
  </si>
  <si>
    <t>Add Schedule IV(a) , Line 22</t>
  </si>
  <si>
    <t>Computation of Texas Franchise Tax</t>
  </si>
  <si>
    <t>Proposed Revenue (Sch. I-1, Col. F, Line 32)</t>
  </si>
  <si>
    <t>Apportionment (70%)</t>
  </si>
  <si>
    <t>Accural Adjustment Corrections</t>
  </si>
  <si>
    <t xml:space="preserve">Reconciliation of TY Metered andFlat Rate Revenues </t>
  </si>
  <si>
    <t>From Financial Rcords</t>
  </si>
  <si>
    <t>Total flows billed</t>
  </si>
  <si>
    <t>Total wastewater purchased</t>
  </si>
  <si>
    <t>Total ww flows treated</t>
  </si>
  <si>
    <t>Total wastewater flows</t>
  </si>
  <si>
    <t>Liberty Utilities (Silverleaf Water) LLC - Sewer Division</t>
  </si>
  <si>
    <t>TOTAL BASIC EQUIVALENT METERS</t>
  </si>
  <si>
    <t>Rare Base befire ADIT</t>
  </si>
  <si>
    <t>Need update</t>
  </si>
  <si>
    <t>Summary</t>
  </si>
  <si>
    <t>2017 Amount</t>
  </si>
  <si>
    <t>Pro Forma - Allocations</t>
  </si>
  <si>
    <t>Pro Forma - HRIS Payroll Recon</t>
  </si>
  <si>
    <t>Proforma - Salary Increase</t>
  </si>
  <si>
    <t>Adjusted 2017 Amount</t>
  </si>
  <si>
    <t>Canada Corporate Allocations</t>
  </si>
  <si>
    <t>US Corporate Allocations</t>
  </si>
  <si>
    <t>LU Sub Corp Allocations (Incl 601)</t>
  </si>
  <si>
    <t>Contractual Services</t>
  </si>
  <si>
    <t>Detail</t>
  </si>
  <si>
    <t>Reclass from water</t>
  </si>
  <si>
    <t>Excess accumulated deferred income taxes</t>
  </si>
  <si>
    <t>System</t>
  </si>
  <si>
    <t>SL 2008 LTD</t>
  </si>
  <si>
    <t>SL 2016 LTD</t>
  </si>
  <si>
    <t>SL 2017 YTD</t>
  </si>
  <si>
    <t>Total Additions</t>
  </si>
  <si>
    <t>Remoded from Sewer for GRBRA</t>
  </si>
  <si>
    <t>Depreciation &amp; Amortization</t>
  </si>
  <si>
    <t>Sch III-3, Col E, Line 30</t>
  </si>
  <si>
    <t>47976</t>
  </si>
  <si>
    <t>Revenues and Expenses</t>
  </si>
  <si>
    <t>Adjusted TY</t>
  </si>
  <si>
    <t>At Proposed</t>
  </si>
  <si>
    <t>Adjusted Operating Income</t>
  </si>
  <si>
    <t>Revenues</t>
  </si>
  <si>
    <t>O&amp;M and A&amp;G</t>
  </si>
  <si>
    <t>Current Rate of Return</t>
  </si>
  <si>
    <t>Required Operating Income</t>
  </si>
  <si>
    <t>Income Taxes</t>
  </si>
  <si>
    <t>Operating Income</t>
  </si>
  <si>
    <t>Required Rate of Return on Fair Value Rate Base</t>
  </si>
  <si>
    <t>Operating Income Deficiency</t>
  </si>
  <si>
    <t>Income Before Taxes</t>
  </si>
  <si>
    <t>Synchronized Interest</t>
  </si>
  <si>
    <t>Gross Revenue Conversion Factor</t>
  </si>
  <si>
    <t>Increase in Gross Revenue</t>
  </si>
  <si>
    <t xml:space="preserve">  Requirement</t>
  </si>
  <si>
    <t>Test Year Revenues</t>
  </si>
  <si>
    <t>Increase</t>
  </si>
  <si>
    <t>GRCF</t>
  </si>
  <si>
    <t>Proposed Revenues</t>
  </si>
  <si>
    <t>Holly Ranch - Quad</t>
  </si>
  <si>
    <t>TOTAL WW MEASURED FLOWS IN 1,000 GALS</t>
  </si>
  <si>
    <t>Sch I-1, Col F, Line 36 - Sch I-1, Col F, Line 21</t>
  </si>
  <si>
    <t>Commodity Rate (per 1,000 gals)</t>
  </si>
  <si>
    <t xml:space="preserve"> 27.</t>
  </si>
  <si>
    <t xml:space="preserve"> 28.</t>
  </si>
  <si>
    <t>TY at Proposed Revenue</t>
  </si>
  <si>
    <t>Adjusted expense (Line 5 times Line 2)</t>
  </si>
  <si>
    <t xml:space="preserve">Water </t>
  </si>
  <si>
    <t>PIS</t>
  </si>
  <si>
    <t>Factor</t>
  </si>
  <si>
    <t>Property</t>
  </si>
  <si>
    <t>From Work papers</t>
  </si>
  <si>
    <t>Line 1 / beginning of test year gross plant balance from workpapers</t>
  </si>
  <si>
    <t>Customer Deposits - See WPs</t>
  </si>
  <si>
    <t xml:space="preserve">Schedule III-3, Line 21, Col D </t>
  </si>
  <si>
    <t>Schedule III-3,  Col F, Line 21</t>
  </si>
  <si>
    <t>Schedule III-3,  Col G, Line 23</t>
  </si>
  <si>
    <t>Ending balance*</t>
  </si>
  <si>
    <t xml:space="preserve">    Contributions in aid of construction, net</t>
  </si>
  <si>
    <t>Ending balance per Sch III-3, Column F, Line 21</t>
  </si>
  <si>
    <t>To Sch III-2, Line 2</t>
  </si>
  <si>
    <t>To Sch III-2, Line 11</t>
  </si>
  <si>
    <t>To Sch III-2, Line 13</t>
  </si>
  <si>
    <t>*</t>
  </si>
  <si>
    <t>* Computed average remaining life. See workpapers.</t>
  </si>
  <si>
    <t>SUMMARY</t>
  </si>
  <si>
    <t xml:space="preserve"> Sch I-1, Col F, Line 21</t>
  </si>
  <si>
    <t xml:space="preserve">  Gross revenues to be recovered</t>
  </si>
  <si>
    <t xml:space="preserve">  Less: Rate case expense recovered via surcharge</t>
  </si>
  <si>
    <t xml:space="preserve">   Revenue to be recovered from rates</t>
  </si>
  <si>
    <t>Line 1 - Line 2</t>
  </si>
  <si>
    <t xml:space="preserve"> 29.</t>
  </si>
  <si>
    <t xml:space="preserve"> 30.</t>
  </si>
  <si>
    <t>Line 3 - Lines 4-11</t>
  </si>
  <si>
    <t xml:space="preserve"> 31.</t>
  </si>
  <si>
    <t xml:space="preserve"> 32.</t>
  </si>
  <si>
    <t>Line 3 x Line 14</t>
  </si>
  <si>
    <t>Line 3 x Line 13</t>
  </si>
  <si>
    <t>Line 15+ Line 16 (Equals Line 3)</t>
  </si>
  <si>
    <t>Line 15 / Line 18</t>
  </si>
  <si>
    <t>Line 16 / Line 20</t>
  </si>
  <si>
    <t>Line 21 or attach calc</t>
  </si>
  <si>
    <t>Line 19/12</t>
  </si>
  <si>
    <t>BASIC EQUIVALENT RATE PER MONTH</t>
  </si>
  <si>
    <t>Line 23</t>
  </si>
  <si>
    <t>Proposed- See Testimony</t>
  </si>
  <si>
    <t>* See work papers and testimony.</t>
  </si>
  <si>
    <t>Schedule III-3 - HR</t>
  </si>
  <si>
    <t>HOLLEY VALLEY RANCH</t>
  </si>
  <si>
    <t>III-3 - HR UTILITY PLANT IN SERVICE (NET BOOK VALUE) CALCULATION</t>
  </si>
  <si>
    <t>SUPPORTING SCHEDULES</t>
  </si>
  <si>
    <t>RECAP SCHEDULE</t>
  </si>
  <si>
    <t>Work papers</t>
  </si>
  <si>
    <t>BIG EDDY</t>
  </si>
  <si>
    <t>III-3 - BE UTILITY PLANT IN SERVICE (NET BOOK VALUE) CALCULATION</t>
  </si>
  <si>
    <t>Schedule III-3 - BE</t>
  </si>
  <si>
    <t>Schedule III-3 - HC</t>
  </si>
  <si>
    <t>III-3 - HC UTILITY PLANT IN SERVICE (NET BOOK VALUE) COMPUTATION</t>
  </si>
  <si>
    <t>III-3 - PS UTILITY PLANT IN SERVICE (NET BOOK VALUE) CALCULATION</t>
  </si>
  <si>
    <t>PINEY SHORES</t>
  </si>
  <si>
    <t>Schedule III-3 - PS</t>
  </si>
  <si>
    <t>HILL COUNTRY</t>
  </si>
  <si>
    <t>III-3(a) - BE UTILITY PLANT IN SERVICE-RECONCILIATION TO PRIOR CASE</t>
  </si>
  <si>
    <t>Diff to III-3 PIS - BE Total:</t>
  </si>
  <si>
    <t>Diff to III-3 PIS HR Total:</t>
  </si>
  <si>
    <t>III-3(a) - PS UTILITY PLANT IN SERVICE-RECONCILIATION TO PRIOR CASE</t>
  </si>
  <si>
    <t>Diff to III-3 - PS PIS Total:</t>
  </si>
  <si>
    <t>III-3(a) - HC UTILITY PLANT IN SERVICE-RECONCILIATION TO PRIOR CASE</t>
  </si>
  <si>
    <t>Diff to III-3 - HC PIS Total:</t>
  </si>
  <si>
    <t>REFERENCE</t>
  </si>
  <si>
    <t>351</t>
  </si>
  <si>
    <t>360</t>
  </si>
  <si>
    <t>352</t>
  </si>
  <si>
    <t>361</t>
  </si>
  <si>
    <t>362</t>
  </si>
  <si>
    <t>363</t>
  </si>
  <si>
    <t>366</t>
  </si>
  <si>
    <t>367</t>
  </si>
  <si>
    <t>370</t>
  </si>
  <si>
    <t>371</t>
  </si>
  <si>
    <t>374</t>
  </si>
  <si>
    <t>380</t>
  </si>
  <si>
    <t>381</t>
  </si>
  <si>
    <t>389</t>
  </si>
  <si>
    <t>390</t>
  </si>
  <si>
    <t>390.1</t>
  </si>
  <si>
    <t>390.0</t>
  </si>
  <si>
    <t>391</t>
  </si>
  <si>
    <t>392</t>
  </si>
  <si>
    <t>393</t>
  </si>
  <si>
    <t>394</t>
  </si>
  <si>
    <t>395</t>
  </si>
  <si>
    <t>396</t>
  </si>
  <si>
    <t>397</t>
  </si>
  <si>
    <t>BE</t>
  </si>
  <si>
    <t>HC</t>
  </si>
  <si>
    <t>HR</t>
  </si>
  <si>
    <t>PS</t>
  </si>
  <si>
    <t xml:space="preserve">Schedule III-3(b) </t>
  </si>
  <si>
    <t>III-3(b) ADJUSTMENTS TO TEST YEAR UTILITY PLANT IN SERVICE AND ACCUMULATED DEPRECIATION</t>
  </si>
  <si>
    <t>Plant-in-Service</t>
  </si>
  <si>
    <t>Accumulated Depreciation Reserve</t>
  </si>
  <si>
    <t>[D]</t>
  </si>
  <si>
    <t>[E] = [A]+[B]+[C]</t>
  </si>
  <si>
    <t>[E]</t>
  </si>
  <si>
    <t>[F]</t>
  </si>
  <si>
    <t>[G] = [D]+[E]+[F]</t>
  </si>
  <si>
    <t>PIS Original Cost per Books</t>
  </si>
  <si>
    <t>Acct. 106 Reclass</t>
  </si>
  <si>
    <t>Adjusted PIS Original  Cost</t>
  </si>
  <si>
    <t>A/D Original Cost per Books</t>
  </si>
  <si>
    <t>Adjusted A/D Original  Cost</t>
  </si>
  <si>
    <t>Ref</t>
  </si>
  <si>
    <t>Contributions-in-aid of contruction</t>
  </si>
  <si>
    <t>ADJUSTMENTS</t>
  </si>
  <si>
    <t>[C]  Reclassifiy TY additions not classified.</t>
  </si>
  <si>
    <t>[E]  Depreciation on TY additions not classifed (1/2 year convention)</t>
  </si>
  <si>
    <t>Schedule III(b)- HR</t>
  </si>
  <si>
    <t>[D]  Post-test year plant. See testimony.</t>
  </si>
  <si>
    <t>[E]  Depreciation on PTYP (1/2 year convention).</t>
  </si>
  <si>
    <t>Schedule III(b)- BE</t>
  </si>
  <si>
    <t>Schedule III(b)- PS</t>
  </si>
  <si>
    <t>Schedule III(b)- HC</t>
  </si>
  <si>
    <t>Check</t>
  </si>
  <si>
    <t>Schedule III-3(b) - HR</t>
  </si>
  <si>
    <t>Subtotal plant-in-service</t>
  </si>
  <si>
    <t>Workpapers</t>
  </si>
  <si>
    <t>Schedule III-3(b)</t>
  </si>
  <si>
    <t>Intentionally Left Blank</t>
  </si>
  <si>
    <t>[D]  Intentionally Left Blank.</t>
  </si>
  <si>
    <t>[E]  Intentionally Left Blank.</t>
  </si>
  <si>
    <t>Schedule III-3(b) - BE</t>
  </si>
  <si>
    <t>III-3(b) - BE ADJUSTMENTS TO TEST YEAR UTILITY PLANT IN SERVICE AND ACCUMULATED DEPRECIATION</t>
  </si>
  <si>
    <t>III-3(b) - HR ADJUSTMENTS TO TEST YEAR UTILITY PLANT IN SERVICE AND ACCUMULATED DEPRECIATION</t>
  </si>
  <si>
    <t>III-3(b) - PS ADJUSTMENTS TO TEST YEAR UTILITY PLANT IN SERVICE AND ACCUMULATED DEPRECIATION</t>
  </si>
  <si>
    <t>Schedule III-3(b) - PS</t>
  </si>
  <si>
    <t>Schedule III-3(b) - HC</t>
  </si>
  <si>
    <t>III-3(b) - HC ADJUSTMENTS TO TEST YEAR UTILITY PLANT IN SERVICE AND ACCUMULATED DEPRECIATION</t>
  </si>
  <si>
    <t>Composite Depr Rate</t>
  </si>
  <si>
    <t>III-3(a) - HR UTILITY PLANT IN SERVICE-RECONCILIATION TO PRIOR CASE</t>
  </si>
  <si>
    <t>* See work papers.</t>
  </si>
  <si>
    <t>CHECK</t>
  </si>
  <si>
    <t>Sub Schedules</t>
  </si>
  <si>
    <t>PIS-CIAC</t>
  </si>
  <si>
    <t>Uilioty Plant Adjustments</t>
  </si>
  <si>
    <t>III-3(b)+</t>
  </si>
  <si>
    <t>III-3(a)+</t>
  </si>
  <si>
    <t>III-3+</t>
  </si>
  <si>
    <t>X</t>
  </si>
  <si>
    <t>Per Billing Records</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</si>
</sst>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mm/dd/yy;@"/>
    <numFmt numFmtId="172" formatCode="####"/>
    <numFmt numFmtId="173" formatCode="_(* #,##0.000000_);_(* \(#,##0.000000\);_(* &quot;-&quot;??_);_(@_)"/>
    <numFmt numFmtId="174" formatCode="[$-409]mmmm\ d\,\ yyyy;@"/>
    <numFmt numFmtId="175" formatCode="000000"/>
    <numFmt numFmtId="176" formatCode="#,##0;[Red]\(#,##0\)"/>
    <numFmt numFmtId="177" formatCode="\£#,##0.00"/>
    <numFmt numFmtId="178" formatCode="&quot;$&quot;#,##0.00"/>
    <numFmt numFmtId="179" formatCode="yy\-mm\-dd"/>
    <numFmt numFmtId="180" formatCode="yy/mm/dd"/>
    <numFmt numFmtId="181" formatCode="&quot;IR£&quot;#,##0;\-&quot;IR£&quot;#,##0"/>
    <numFmt numFmtId="182" formatCode="&quot;IR£&quot;#,##0;[Red]\-&quot;IR£&quot;#,##0"/>
    <numFmt numFmtId="183" formatCode="&quot;IR£&quot;#,##0.00;\-&quot;IR£&quot;#,##0.00"/>
    <numFmt numFmtId="184" formatCode="_-* #,##0_-;\-* #,##0_-;_-* &quot;-&quot;_-;_-@_-"/>
    <numFmt numFmtId="185" formatCode="_-* #,##0.00_-;\-* #,##0.00_-;_-* &quot;-&quot;??_-;_-@_-"/>
    <numFmt numFmtId="186" formatCode="yymmdd"/>
    <numFmt numFmtId="187" formatCode="#,##0.00;\(#,##0.00\)"/>
    <numFmt numFmtId="188" formatCode="&quot;$&quot;#,##0.00;\(&quot;$&quot;#,##0.00\)"/>
    <numFmt numFmtId="189" formatCode="###0.0%;\(###0.0%\)"/>
    <numFmt numFmtId="190" formatCode="_ * #,##0_ ;_ * \-#,##0_ ;_ * &quot;-&quot;_ ;_ @_ "/>
    <numFmt numFmtId="191" formatCode="0.00_)"/>
    <numFmt numFmtId="192" formatCode="#,##0.0"/>
    <numFmt numFmtId="193" formatCode="0.0000000%"/>
    <numFmt numFmtId="194" formatCode="_(* #,##0.0_);_(* \(#,##0.0\);_(* &quot;-&quot;??_);_(@_)"/>
    <numFmt numFmtId="195" formatCode="_(* #,##0.00000_);_(* \(#,##0.00000\);_(* &quot;-&quot;??_);_(@_)"/>
    <numFmt numFmtId="196" formatCode="_(&quot;$&quot;* #,##0.000_);_(&quot;$&quot;* \(#,##0.000\);_(&quot;$&quot;* &quot;-&quot;??_);_(@_)"/>
    <numFmt numFmtId="197" formatCode="_(&quot;$&quot;* #,##0.0_);_(&quot;$&quot;* \(#,##0.0\);_(&quot;$&quot;* &quot;-&quot;??_);_(@_)"/>
  </numFmts>
  <fonts count="147">
    <font>
      <sz val="10"/>
      <name val="Arial"/>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name val="Arial"/>
      <family val="2"/>
    </font>
    <font>
      <sz val="11"/>
      <name val="Arial"/>
      <family val="2"/>
    </font>
    <font>
      <sz val="10"/>
      <name val="Arial"/>
      <family val="2"/>
    </font>
    <font>
      <b/>
      <sz val="13"/>
      <name val="Arial"/>
      <family val="2"/>
    </font>
    <font>
      <b/>
      <sz val="11"/>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b/>
      <u/>
      <sz val="13"/>
      <name val="Times New Roman"/>
      <family val="1"/>
    </font>
    <font>
      <b/>
      <sz val="11.5"/>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u val="double"/>
      <sz val="13"/>
      <name val="Times New Roman"/>
      <family val="1"/>
    </font>
    <font>
      <b/>
      <sz val="9"/>
      <name val="Times New Roman"/>
      <family val="1"/>
    </font>
    <font>
      <b/>
      <sz val="10"/>
      <name val="Times New Roman"/>
      <family val="1"/>
    </font>
    <font>
      <u/>
      <sz val="10"/>
      <name val="Times New Roman"/>
      <family val="1"/>
    </font>
    <font>
      <sz val="8"/>
      <name val="Times New Roman"/>
      <family val="1"/>
    </font>
    <font>
      <vertAlign val="superscript"/>
      <sz val="8"/>
      <name val="Times New Roman"/>
      <family val="1"/>
    </font>
    <font>
      <b/>
      <vertAlign val="superscript"/>
      <sz val="12"/>
      <color indexed="8"/>
      <name val="Times New Roman"/>
      <family val="1"/>
    </font>
    <font>
      <b/>
      <sz val="14"/>
      <name val="Times New Roman"/>
      <family val="1"/>
    </font>
    <font>
      <sz val="14"/>
      <name val="Times New Roman"/>
      <family val="1"/>
    </font>
    <font>
      <sz val="7.5"/>
      <name val="Times New Roman"/>
      <family val="1"/>
    </font>
    <font>
      <sz val="7"/>
      <name val="Times New Roman"/>
      <family val="1"/>
    </font>
    <font>
      <u/>
      <sz val="13"/>
      <name val="Times New Roman"/>
      <family val="1"/>
    </font>
    <font>
      <u val="double"/>
      <sz val="12"/>
      <name val="Times New Roman"/>
      <family val="1"/>
    </font>
    <font>
      <sz val="9.5"/>
      <name val="Times New Roman"/>
      <family val="1"/>
    </font>
    <font>
      <u/>
      <sz val="12"/>
      <name val="Times New Roman"/>
      <family val="1"/>
    </font>
    <font>
      <b/>
      <sz val="16"/>
      <name val="Times New Roman"/>
      <family val="1"/>
    </font>
    <font>
      <b/>
      <i/>
      <sz val="12"/>
      <name val="Times New Roman"/>
      <family val="1"/>
    </font>
    <font>
      <b/>
      <i/>
      <u/>
      <sz val="18"/>
      <name val="Times New Roman"/>
      <family val="1"/>
    </font>
    <font>
      <u/>
      <sz val="20"/>
      <name val="Times New Roman"/>
      <family val="1"/>
    </font>
    <font>
      <b/>
      <i/>
      <u/>
      <sz val="20"/>
      <name val="Times New Roman"/>
      <family val="1"/>
    </font>
    <font>
      <sz val="10"/>
      <color indexed="10"/>
      <name val="Times New Roman"/>
      <family val="1"/>
    </font>
    <font>
      <sz val="13"/>
      <color indexed="10"/>
      <name val="Times New Roman"/>
      <family val="1"/>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23"/>
      <name val="Times New Roman"/>
      <family val="1"/>
    </font>
    <font>
      <sz val="12"/>
      <color indexed="27"/>
      <name val="Times New Roman"/>
      <family val="1"/>
    </font>
    <font>
      <sz val="8"/>
      <color indexed="8"/>
      <name val="Times New Roman"/>
      <family val="1"/>
    </font>
    <font>
      <sz val="9"/>
      <color indexed="8"/>
      <name val="Arial"/>
      <family val="2"/>
    </font>
    <font>
      <sz val="10"/>
      <color indexed="8"/>
      <name val="Arial"/>
      <family val="2"/>
    </font>
    <font>
      <b/>
      <sz val="10"/>
      <color theme="1"/>
      <name val="Arial"/>
      <family val="2"/>
    </font>
    <font>
      <sz val="8"/>
      <name val="Times"/>
      <family val="1"/>
    </font>
    <font>
      <sz val="11"/>
      <color theme="1"/>
      <name val="Calibri"/>
      <family val="2"/>
      <scheme val="minor"/>
    </font>
    <font>
      <sz val="8"/>
      <color indexed="18"/>
      <name val="Helv"/>
    </font>
    <font>
      <sz val="11"/>
      <color theme="0"/>
      <name val="Calibri"/>
      <family val="2"/>
      <scheme val="minor"/>
    </font>
    <font>
      <sz val="10"/>
      <color indexed="18"/>
      <name val="Arial"/>
      <family val="2"/>
    </font>
    <font>
      <sz val="8"/>
      <name val="Arial"/>
      <family val="2"/>
    </font>
    <font>
      <sz val="11"/>
      <color rgb="FF9C0006"/>
      <name val="Calibri"/>
      <family val="2"/>
      <scheme val="minor"/>
    </font>
    <font>
      <sz val="12"/>
      <name val="Tms Rmn"/>
    </font>
    <font>
      <sz val="9"/>
      <color indexed="8"/>
      <name val="Calibri"/>
      <family val="2"/>
    </font>
    <font>
      <sz val="12"/>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8"/>
      <color indexed="18"/>
      <name val="Arial"/>
      <family val="2"/>
    </font>
    <font>
      <i/>
      <sz val="9"/>
      <color indexed="18"/>
      <name val="Arial"/>
      <family val="2"/>
    </font>
    <font>
      <sz val="10"/>
      <name val="Geneva"/>
      <family val="2"/>
    </font>
    <font>
      <b/>
      <sz val="11"/>
      <color rgb="FFFA7D00"/>
      <name val="Calibri"/>
      <family val="2"/>
      <scheme val="minor"/>
    </font>
    <font>
      <b/>
      <sz val="11"/>
      <color indexed="52"/>
      <name val="Calibri"/>
      <family val="2"/>
    </font>
    <font>
      <b/>
      <sz val="11"/>
      <color theme="0"/>
      <name val="Calibri"/>
      <family val="2"/>
      <scheme val="minor"/>
    </font>
    <font>
      <b/>
      <sz val="10"/>
      <color indexed="9"/>
      <name val="Arial"/>
      <family val="2"/>
    </font>
    <font>
      <b/>
      <sz val="8"/>
      <color indexed="9"/>
      <name val="Arial"/>
      <family val="2"/>
    </font>
    <font>
      <b/>
      <sz val="8"/>
      <color indexed="8"/>
      <name val="Arial"/>
      <family val="2"/>
    </font>
    <font>
      <b/>
      <sz val="8"/>
      <color indexed="8"/>
      <name val="Courier New"/>
      <family val="3"/>
    </font>
    <font>
      <sz val="10"/>
      <name val="BERNHARD"/>
    </font>
    <font>
      <sz val="10"/>
      <name val="Helv"/>
    </font>
    <font>
      <b/>
      <i/>
      <u/>
      <sz val="12"/>
      <name val="Bodoni Book"/>
      <family val="1"/>
    </font>
    <font>
      <b/>
      <sz val="11"/>
      <color indexed="12"/>
      <name val="Arial"/>
      <family val="2"/>
    </font>
    <font>
      <sz val="10"/>
      <name val="MS Serif"/>
      <family val="1"/>
    </font>
    <font>
      <sz val="10"/>
      <name val="Arial Unicode MS"/>
      <family val="2"/>
    </font>
    <font>
      <sz val="1"/>
      <color indexed="8"/>
      <name val="Courier"/>
      <family val="3"/>
    </font>
    <font>
      <b/>
      <sz val="1"/>
      <color indexed="8"/>
      <name val="Courier"/>
      <family val="3"/>
    </font>
    <font>
      <sz val="10"/>
      <color indexed="16"/>
      <name val="MS Serif"/>
      <family val="1"/>
    </font>
    <font>
      <i/>
      <sz val="11"/>
      <color rgb="FF7F7F7F"/>
      <name val="Calibri"/>
      <family val="2"/>
      <scheme val="minor"/>
    </font>
    <font>
      <sz val="10"/>
      <color indexed="0"/>
      <name val="Arial"/>
      <family val="2"/>
    </font>
    <font>
      <sz val="10"/>
      <color indexed="0"/>
      <name val="Times New Roman"/>
      <family val="1"/>
    </font>
    <font>
      <sz val="11"/>
      <color rgb="FF006100"/>
      <name val="Calibri"/>
      <family val="2"/>
      <scheme val="minor"/>
    </font>
    <font>
      <b/>
      <sz val="16"/>
      <name val="Wide Latin"/>
      <family val="1"/>
    </font>
    <font>
      <b/>
      <sz val="15"/>
      <color theme="3"/>
      <name val="Calibri"/>
      <family val="2"/>
      <scheme val="minor"/>
    </font>
    <font>
      <b/>
      <sz val="15"/>
      <color indexed="56"/>
      <name val="Calibri"/>
      <family val="2"/>
    </font>
    <font>
      <b/>
      <sz val="13"/>
      <color theme="3"/>
      <name val="Calibri"/>
      <family val="2"/>
      <scheme val="minor"/>
    </font>
    <font>
      <b/>
      <sz val="13"/>
      <color indexed="56"/>
      <name val="Calibri"/>
      <family val="2"/>
    </font>
    <font>
      <b/>
      <sz val="11"/>
      <color theme="3"/>
      <name val="Calibri"/>
      <family val="2"/>
      <scheme val="minor"/>
    </font>
    <font>
      <b/>
      <sz val="11"/>
      <color indexed="56"/>
      <name val="Calibri"/>
      <family val="2"/>
    </font>
    <font>
      <b/>
      <i/>
      <sz val="10"/>
      <color indexed="9"/>
      <name val="Arial"/>
      <family val="2"/>
    </font>
    <font>
      <b/>
      <sz val="8"/>
      <name val="MS Sans Serif"/>
      <family val="2"/>
    </font>
    <font>
      <sz val="11"/>
      <color rgb="FF3F3F76"/>
      <name val="Calibri"/>
      <family val="2"/>
      <scheme val="minor"/>
    </font>
    <font>
      <b/>
      <i/>
      <sz val="10"/>
      <name val="Tms Rmn"/>
    </font>
    <font>
      <b/>
      <sz val="10"/>
      <color indexed="8"/>
      <name val="Arial"/>
      <family val="2"/>
    </font>
    <font>
      <sz val="11"/>
      <color rgb="FFFA7D00"/>
      <name val="Calibri"/>
      <family val="2"/>
      <scheme val="minor"/>
    </font>
    <font>
      <sz val="11"/>
      <color indexed="52"/>
      <name val="Calibri"/>
      <family val="2"/>
    </font>
    <font>
      <sz val="11"/>
      <color rgb="FF9C6500"/>
      <name val="Calibri"/>
      <family val="2"/>
      <scheme val="minor"/>
    </font>
    <font>
      <sz val="11"/>
      <color indexed="60"/>
      <name val="Calibri"/>
      <family val="2"/>
    </font>
    <font>
      <sz val="7"/>
      <name val="Small Fonts"/>
      <family val="2"/>
    </font>
    <font>
      <b/>
      <i/>
      <sz val="16"/>
      <name val="Helv"/>
    </font>
    <font>
      <i/>
      <sz val="9"/>
      <color indexed="62"/>
      <name val="Arial Narrow"/>
      <family val="2"/>
    </font>
    <font>
      <b/>
      <sz val="9"/>
      <color indexed="8"/>
      <name val="Calibri"/>
      <family val="2"/>
    </font>
    <font>
      <u/>
      <sz val="10"/>
      <color theme="10"/>
      <name val="Arial"/>
      <family val="2"/>
    </font>
    <font>
      <b/>
      <sz val="10"/>
      <name val="Arial"/>
      <family val="2"/>
    </font>
    <font>
      <sz val="10"/>
      <color rgb="FF0070C0"/>
      <name val="Arial"/>
      <family val="2"/>
    </font>
    <font>
      <b/>
      <sz val="10"/>
      <color rgb="FF0070C0"/>
      <name val="Arial"/>
      <family val="2"/>
    </font>
    <font>
      <b/>
      <sz val="11"/>
      <color theme="1"/>
      <name val="Calibri"/>
      <family val="2"/>
      <scheme val="minor"/>
    </font>
    <font>
      <b/>
      <sz val="9"/>
      <color indexed="81"/>
      <name val="Tahoma"/>
      <family val="2"/>
    </font>
    <font>
      <u val="singleAccounting"/>
      <sz val="10"/>
      <name val="Times New Roman"/>
      <family val="1"/>
    </font>
    <font>
      <b/>
      <u/>
      <sz val="9"/>
      <color indexed="8"/>
      <name val="Arial"/>
      <family val="2"/>
    </font>
    <font>
      <u/>
      <sz val="10"/>
      <name val="Arial"/>
      <family val="2"/>
    </font>
    <font>
      <b/>
      <u/>
      <sz val="10"/>
      <name val="Times New Roman"/>
      <family val="1"/>
    </font>
    <font>
      <u/>
      <sz val="8"/>
      <name val="Times New Roman"/>
      <family val="1"/>
    </font>
  </fonts>
  <fills count="72">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gray125">
        <bgColor indexed="9"/>
      </patternFill>
    </fill>
    <fill>
      <patternFill patternType="solid">
        <fgColor indexed="22"/>
        <bgColor indexed="64"/>
      </patternFill>
    </fill>
    <fill>
      <patternFill patternType="solid">
        <fgColor indexed="47"/>
        <bgColor indexed="64"/>
      </patternFill>
    </fill>
    <fill>
      <patternFill patternType="solid">
        <fgColor indexed="55"/>
        <bgColor indexed="64"/>
      </patternFill>
    </fill>
    <fill>
      <patternFill patternType="solid">
        <fgColor rgb="FFFFFF00"/>
        <bgColor indexed="64"/>
      </patternFill>
    </fill>
    <fill>
      <patternFill patternType="solid">
        <fgColor theme="4" tint="0.79998168889431442"/>
        <bgColor indexed="65"/>
      </patternFill>
    </fill>
    <fill>
      <patternFill patternType="solid">
        <fgColor indexed="31"/>
      </patternFill>
    </fill>
    <fill>
      <patternFill patternType="solid">
        <fgColor theme="5" tint="0.79998168889431442"/>
        <bgColor indexed="65"/>
      </patternFill>
    </fill>
    <fill>
      <patternFill patternType="solid">
        <fgColor theme="6" tint="0.79998168889431442"/>
        <bgColor indexed="65"/>
      </patternFill>
    </fill>
    <fill>
      <patternFill patternType="solid">
        <fgColor indexed="42"/>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indexed="11"/>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indexed="30"/>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indexed="36"/>
      </patternFill>
    </fill>
    <fill>
      <patternFill patternType="solid">
        <fgColor theme="8" tint="0.39997558519241921"/>
        <bgColor indexed="65"/>
      </patternFill>
    </fill>
    <fill>
      <patternFill patternType="solid">
        <fgColor theme="9" tint="0.39997558519241921"/>
        <bgColor indexed="65"/>
      </patternFill>
    </fill>
    <fill>
      <patternFill patternType="solid">
        <fgColor indexed="52"/>
      </patternFill>
    </fill>
    <fill>
      <patternFill patternType="solid">
        <fgColor theme="4"/>
      </patternFill>
    </fill>
    <fill>
      <patternFill patternType="solid">
        <fgColor indexed="62"/>
      </patternFill>
    </fill>
    <fill>
      <patternFill patternType="solid">
        <fgColor theme="5"/>
      </patternFill>
    </fill>
    <fill>
      <patternFill patternType="solid">
        <fgColor theme="6"/>
      </patternFill>
    </fill>
    <fill>
      <patternFill patternType="solid">
        <fgColor indexed="57"/>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indexed="22"/>
      </patternFill>
    </fill>
    <fill>
      <patternFill patternType="solid">
        <fgColor rgb="FFA5A5A5"/>
      </patternFill>
    </fill>
    <fill>
      <patternFill patternType="solid">
        <fgColor indexed="12"/>
      </patternFill>
    </fill>
    <fill>
      <patternFill patternType="solid">
        <fgColor rgb="FFC6EFCE"/>
      </patternFill>
    </fill>
    <fill>
      <patternFill patternType="solid">
        <fgColor indexed="23"/>
        <bgColor indexed="64"/>
      </patternFill>
    </fill>
    <fill>
      <patternFill patternType="solid">
        <fgColor indexed="58"/>
        <bgColor indexed="64"/>
      </patternFill>
    </fill>
    <fill>
      <patternFill patternType="solid">
        <fgColor indexed="26"/>
        <bgColor indexed="64"/>
      </patternFill>
    </fill>
    <fill>
      <patternFill patternType="solid">
        <fgColor rgb="FFFFCC99"/>
      </patternFill>
    </fill>
    <fill>
      <patternFill patternType="solid">
        <fgColor rgb="FFFFEB9C"/>
      </patternFill>
    </fill>
    <fill>
      <patternFill patternType="solid">
        <fgColor rgb="FFFFFFCC"/>
        <bgColor indexed="64"/>
      </patternFill>
    </fill>
    <fill>
      <patternFill patternType="solid">
        <fgColor theme="4" tint="0.79998168889431442"/>
        <bgColor theme="4" tint="0.79998168889431442"/>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39997558519241921"/>
        <bgColor indexed="64"/>
      </patternFill>
    </fill>
  </fills>
  <borders count="2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medium">
        <color indexed="64"/>
      </left>
      <right style="medium">
        <color indexed="64"/>
      </right>
      <top style="thin">
        <color indexed="64"/>
      </top>
      <bottom/>
      <diagonal/>
    </border>
    <border>
      <left style="double">
        <color indexed="64"/>
      </left>
      <right/>
      <top style="thin">
        <color indexed="64"/>
      </top>
      <bottom style="double">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diagonal/>
    </border>
    <border>
      <left style="thin">
        <color indexed="64"/>
      </left>
      <right style="double">
        <color indexed="64"/>
      </right>
      <top style="thick">
        <color indexed="64"/>
      </top>
      <bottom style="medium">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thin">
        <color indexed="64"/>
      </left>
      <right style="thin">
        <color indexed="64"/>
      </right>
      <top style="thick">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double">
        <color indexed="64"/>
      </right>
      <top style="thin">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thick">
        <color indexed="64"/>
      </right>
      <top/>
      <bottom style="thin">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thin">
        <color indexed="64"/>
      </left>
      <right style="thick">
        <color indexed="64"/>
      </right>
      <top/>
      <bottom style="thick">
        <color indexed="64"/>
      </bottom>
      <diagonal/>
    </border>
    <border>
      <left style="thin">
        <color indexed="64"/>
      </left>
      <right style="double">
        <color indexed="64"/>
      </right>
      <top/>
      <bottom style="thick">
        <color indexed="64"/>
      </bottom>
      <diagonal/>
    </border>
    <border>
      <left/>
      <right style="thick">
        <color indexed="64"/>
      </right>
      <top/>
      <bottom style="double">
        <color indexed="64"/>
      </bottom>
      <diagonal/>
    </border>
    <border>
      <left style="medium">
        <color indexed="64"/>
      </left>
      <right style="medium">
        <color indexed="64"/>
      </right>
      <top style="medium">
        <color indexed="64"/>
      </top>
      <bottom style="medium">
        <color indexed="64"/>
      </bottom>
      <diagonal/>
    </border>
    <border>
      <left/>
      <right style="double">
        <color indexed="64"/>
      </right>
      <top/>
      <bottom style="medium">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right style="double">
        <color indexed="64"/>
      </right>
      <top style="thin">
        <color indexed="64"/>
      </top>
      <bottom style="thick">
        <color indexed="64"/>
      </bottom>
      <diagonal/>
    </border>
    <border>
      <left style="double">
        <color indexed="64"/>
      </left>
      <right style="double">
        <color indexed="64"/>
      </right>
      <top style="thick">
        <color indexed="64"/>
      </top>
      <bottom style="thick">
        <color indexed="64"/>
      </bottom>
      <diagonal/>
    </border>
    <border>
      <left/>
      <right/>
      <top style="thick">
        <color indexed="64"/>
      </top>
      <bottom style="thick">
        <color indexed="64"/>
      </bottom>
      <diagonal/>
    </border>
    <border>
      <left/>
      <right style="double">
        <color indexed="64"/>
      </right>
      <top style="thick">
        <color indexed="64"/>
      </top>
      <bottom style="thick">
        <color indexed="64"/>
      </bottom>
      <diagonal/>
    </border>
    <border>
      <left style="double">
        <color indexed="64"/>
      </left>
      <right/>
      <top style="thick">
        <color indexed="64"/>
      </top>
      <bottom/>
      <diagonal/>
    </border>
    <border>
      <left/>
      <right style="double">
        <color indexed="64"/>
      </right>
      <top style="thick">
        <color indexed="64"/>
      </top>
      <bottom/>
      <diagonal/>
    </border>
    <border>
      <left style="double">
        <color indexed="64"/>
      </left>
      <right style="double">
        <color indexed="64"/>
      </right>
      <top style="thick">
        <color indexed="64"/>
      </top>
      <bottom/>
      <diagonal/>
    </border>
    <border>
      <left/>
      <right/>
      <top style="thick">
        <color indexed="64"/>
      </top>
      <bottom/>
      <diagonal/>
    </border>
    <border>
      <left style="double">
        <color indexed="64"/>
      </left>
      <right style="double">
        <color indexed="64"/>
      </right>
      <top/>
      <bottom style="thick">
        <color indexed="64"/>
      </bottom>
      <diagonal/>
    </border>
    <border>
      <left style="double">
        <color indexed="64"/>
      </left>
      <right/>
      <top style="thick">
        <color indexed="64"/>
      </top>
      <bottom style="thin">
        <color indexed="64"/>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right style="double">
        <color indexed="64"/>
      </right>
      <top/>
      <bottom style="thick">
        <color indexed="64"/>
      </bottom>
      <diagonal/>
    </border>
    <border>
      <left style="double">
        <color indexed="64"/>
      </left>
      <right/>
      <top style="thick">
        <color indexed="64"/>
      </top>
      <bottom style="medium">
        <color indexed="64"/>
      </bottom>
      <diagonal/>
    </border>
    <border>
      <left/>
      <right/>
      <top style="thick">
        <color indexed="64"/>
      </top>
      <bottom style="medium">
        <color indexed="64"/>
      </bottom>
      <diagonal/>
    </border>
    <border>
      <left style="double">
        <color indexed="64"/>
      </left>
      <right style="double">
        <color indexed="64"/>
      </right>
      <top style="thick">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double">
        <color indexed="64"/>
      </right>
      <top style="thin">
        <color indexed="64"/>
      </top>
      <bottom style="medium">
        <color indexed="64"/>
      </bottom>
      <diagonal/>
    </border>
    <border>
      <left/>
      <right/>
      <top style="thin">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double">
        <color indexed="64"/>
      </right>
      <top style="thin">
        <color indexed="64"/>
      </top>
      <bottom style="double">
        <color indexed="64"/>
      </bottom>
      <diagonal/>
    </border>
    <border>
      <left/>
      <right style="medium">
        <color indexed="64"/>
      </right>
      <top style="medium">
        <color indexed="64"/>
      </top>
      <bottom/>
      <diagonal/>
    </border>
    <border>
      <left/>
      <right style="thin">
        <color indexed="64"/>
      </right>
      <top style="thick">
        <color indexed="64"/>
      </top>
      <bottom/>
      <diagonal/>
    </border>
    <border>
      <left style="double">
        <color indexed="64"/>
      </left>
      <right style="medium">
        <color indexed="64"/>
      </right>
      <top style="double">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style="medium">
        <color indexed="64"/>
      </left>
      <right style="double">
        <color indexed="64"/>
      </right>
      <top style="double">
        <color indexed="64"/>
      </top>
      <bottom style="double">
        <color indexed="64"/>
      </bottom>
      <diagonal/>
    </border>
    <border>
      <left/>
      <right style="double">
        <color indexed="64"/>
      </right>
      <top style="double">
        <color indexed="64"/>
      </top>
      <bottom style="medium">
        <color indexed="64"/>
      </bottom>
      <diagonal/>
    </border>
    <border>
      <left style="medium">
        <color indexed="64"/>
      </left>
      <right style="double">
        <color indexed="64"/>
      </right>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style="double">
        <color indexed="63"/>
      </left>
      <right/>
      <top style="double">
        <color indexed="63"/>
      </top>
      <bottom style="double">
        <color indexed="63"/>
      </bottom>
      <diagonal/>
    </border>
    <border>
      <left/>
      <right style="double">
        <color indexed="63"/>
      </right>
      <top style="double">
        <color indexed="63"/>
      </top>
      <bottom style="double">
        <color indexed="63"/>
      </bottom>
      <diagonal/>
    </border>
    <border>
      <left/>
      <right/>
      <top style="medium">
        <color indexed="64"/>
      </top>
      <bottom style="thin">
        <color indexed="64"/>
      </bottom>
      <diagonal/>
    </border>
    <border>
      <left/>
      <right/>
      <top/>
      <bottom style="dashed">
        <color indexed="5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indexed="62"/>
      </bottom>
      <diagonal/>
    </border>
    <border>
      <left/>
      <right/>
      <top/>
      <bottom style="thick">
        <color theme="4" tint="0.499984740745262"/>
      </bottom>
      <diagonal/>
    </border>
    <border>
      <left/>
      <right/>
      <top/>
      <bottom style="thick">
        <color indexed="22"/>
      </bottom>
      <diagonal/>
    </border>
    <border>
      <left/>
      <right/>
      <top/>
      <bottom style="medium">
        <color theme="4" tint="0.39997558519241921"/>
      </bottom>
      <diagonal/>
    </border>
    <border>
      <left/>
      <right/>
      <top/>
      <bottom style="medium">
        <color indexed="30"/>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right/>
      <top/>
      <bottom style="double">
        <color indexed="52"/>
      </bottom>
      <diagonal/>
    </border>
    <border>
      <left/>
      <right/>
      <top/>
      <bottom style="thin">
        <color indexed="55"/>
      </bottom>
      <diagonal/>
    </border>
    <border>
      <left/>
      <right/>
      <top/>
      <bottom style="thin">
        <color theme="4" tint="0.39997558519241921"/>
      </bottom>
      <diagonal/>
    </border>
    <border>
      <left/>
      <right/>
      <top style="thin">
        <color theme="4" tint="0.39997558519241921"/>
      </top>
      <bottom/>
      <diagonal/>
    </border>
    <border>
      <left style="thin">
        <color indexed="64"/>
      </left>
      <right/>
      <top style="double">
        <color indexed="64"/>
      </top>
      <bottom style="medium">
        <color indexed="64"/>
      </bottom>
      <diagonal/>
    </border>
  </borders>
  <cellStyleXfs count="31622">
    <xf numFmtId="0" fontId="0" fillId="0" borderId="0">
      <alignment wrapText="1"/>
    </xf>
    <xf numFmtId="0" fontId="50" fillId="2" borderId="0" applyNumberFormat="0" applyBorder="0" applyAlignment="0" applyProtection="0"/>
    <xf numFmtId="0" fontId="50" fillId="3" borderId="0" applyNumberFormat="0" applyBorder="0" applyAlignment="0" applyProtection="0"/>
    <xf numFmtId="0" fontId="50" fillId="4" borderId="0" applyNumberFormat="0" applyBorder="0" applyAlignment="0" applyProtection="0"/>
    <xf numFmtId="0" fontId="50" fillId="5" borderId="0" applyNumberFormat="0" applyBorder="0" applyAlignment="0" applyProtection="0"/>
    <xf numFmtId="0" fontId="50" fillId="6" borderId="0" applyNumberFormat="0" applyBorder="0" applyAlignment="0" applyProtection="0"/>
    <xf numFmtId="0" fontId="50" fillId="4" borderId="0" applyNumberFormat="0" applyBorder="0" applyAlignment="0" applyProtection="0"/>
    <xf numFmtId="0" fontId="50" fillId="6" borderId="0" applyNumberFormat="0" applyBorder="0" applyAlignment="0" applyProtection="0"/>
    <xf numFmtId="0" fontId="50" fillId="3" borderId="0" applyNumberFormat="0" applyBorder="0" applyAlignment="0" applyProtection="0"/>
    <xf numFmtId="0" fontId="50" fillId="7" borderId="0" applyNumberFormat="0" applyBorder="0" applyAlignment="0" applyProtection="0"/>
    <xf numFmtId="0" fontId="50" fillId="8" borderId="0" applyNumberFormat="0" applyBorder="0" applyAlignment="0" applyProtection="0"/>
    <xf numFmtId="0" fontId="50" fillId="6" borderId="0" applyNumberFormat="0" applyBorder="0" applyAlignment="0" applyProtection="0"/>
    <xf numFmtId="0" fontId="50" fillId="4" borderId="0" applyNumberFormat="0" applyBorder="0" applyAlignment="0" applyProtection="0"/>
    <xf numFmtId="0" fontId="51" fillId="6"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8" borderId="0" applyNumberFormat="0" applyBorder="0" applyAlignment="0" applyProtection="0"/>
    <xf numFmtId="0" fontId="51" fillId="6" borderId="0" applyNumberFormat="0" applyBorder="0" applyAlignment="0" applyProtection="0"/>
    <xf numFmtId="0" fontId="51" fillId="3" borderId="0" applyNumberFormat="0" applyBorder="0" applyAlignment="0" applyProtection="0"/>
    <xf numFmtId="0" fontId="51" fillId="11"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4" borderId="0" applyNumberFormat="0" applyBorder="0" applyAlignment="0" applyProtection="0"/>
    <xf numFmtId="0" fontId="52" fillId="15" borderId="0" applyNumberFormat="0" applyBorder="0" applyAlignment="0" applyProtection="0"/>
    <xf numFmtId="0" fontId="53" fillId="16" borderId="1" applyNumberFormat="0" applyAlignment="0" applyProtection="0"/>
    <xf numFmtId="0" fontId="54" fillId="17" borderId="2" applyNumberFormat="0" applyAlignment="0" applyProtection="0"/>
    <xf numFmtId="43" fontId="8" fillId="0" borderId="0" applyFont="0" applyFill="0" applyBorder="0" applyAlignment="0" applyProtection="0"/>
    <xf numFmtId="43" fontId="10" fillId="0" borderId="0" applyFont="0" applyFill="0" applyBorder="0" applyAlignment="0" applyProtection="0"/>
    <xf numFmtId="43" fontId="13" fillId="0" borderId="0" applyFont="0" applyFill="0" applyBorder="0" applyAlignment="0" applyProtection="0"/>
    <xf numFmtId="44" fontId="8" fillId="0" borderId="0" applyFont="0" applyFill="0" applyBorder="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7" borderId="1" applyNumberFormat="0" applyAlignment="0" applyProtection="0"/>
    <xf numFmtId="0" fontId="61" fillId="0" borderId="6" applyNumberFormat="0" applyFill="0" applyAlignment="0" applyProtection="0"/>
    <xf numFmtId="0" fontId="62" fillId="7" borderId="0" applyNumberFormat="0" applyBorder="0" applyAlignment="0" applyProtection="0"/>
    <xf numFmtId="0" fontId="8" fillId="0" borderId="0">
      <alignment wrapText="1"/>
    </xf>
    <xf numFmtId="0" fontId="8" fillId="4" borderId="7" applyNumberFormat="0" applyFont="0" applyAlignment="0" applyProtection="0"/>
    <xf numFmtId="0" fontId="63" fillId="16" borderId="8" applyNumberFormat="0" applyAlignment="0" applyProtection="0"/>
    <xf numFmtId="9" fontId="8" fillId="0" borderId="0" applyFont="0" applyFill="0" applyBorder="0" applyAlignment="0" applyProtection="0"/>
    <xf numFmtId="0" fontId="64" fillId="0" borderId="0" applyNumberFormat="0" applyFill="0" applyBorder="0" applyAlignment="0" applyProtection="0"/>
    <xf numFmtId="0" fontId="65" fillId="0" borderId="9" applyNumberFormat="0" applyFill="0" applyAlignment="0" applyProtection="0"/>
    <xf numFmtId="0" fontId="66" fillId="0" borderId="0" applyNumberFormat="0" applyFill="0" applyBorder="0" applyAlignment="0" applyProtection="0"/>
    <xf numFmtId="0" fontId="7" fillId="0" borderId="0"/>
    <xf numFmtId="43" fontId="71" fillId="0" borderId="0" applyFont="0" applyFill="0" applyBorder="0" applyAlignment="0" applyProtection="0"/>
    <xf numFmtId="0" fontId="8" fillId="0" borderId="0"/>
    <xf numFmtId="174" fontId="73" fillId="0" borderId="0"/>
    <xf numFmtId="0" fontId="74" fillId="24" borderId="0" applyNumberFormat="0" applyBorder="0" applyAlignment="0" applyProtection="0"/>
    <xf numFmtId="0" fontId="50" fillId="25" borderId="0" applyNumberFormat="0" applyBorder="0" applyAlignment="0" applyProtection="0"/>
    <xf numFmtId="0" fontId="74" fillId="24" borderId="0" applyNumberFormat="0" applyBorder="0" applyAlignment="0" applyProtection="0"/>
    <xf numFmtId="0" fontId="50" fillId="25" borderId="0" applyNumberFormat="0" applyBorder="0" applyAlignment="0" applyProtection="0"/>
    <xf numFmtId="0" fontId="74" fillId="26" borderId="0" applyNumberFormat="0" applyBorder="0" applyAlignment="0" applyProtection="0"/>
    <xf numFmtId="0" fontId="50" fillId="8" borderId="0" applyNumberFormat="0" applyBorder="0" applyAlignment="0" applyProtection="0"/>
    <xf numFmtId="0" fontId="74" fillId="26" borderId="0" applyNumberFormat="0" applyBorder="0" applyAlignment="0" applyProtection="0"/>
    <xf numFmtId="0" fontId="50" fillId="8" borderId="0" applyNumberFormat="0" applyBorder="0" applyAlignment="0" applyProtection="0"/>
    <xf numFmtId="0" fontId="74" fillId="27" borderId="0" applyNumberFormat="0" applyBorder="0" applyAlignment="0" applyProtection="0"/>
    <xf numFmtId="0" fontId="50" fillId="28" borderId="0" applyNumberFormat="0" applyBorder="0" applyAlignment="0" applyProtection="0"/>
    <xf numFmtId="0" fontId="74" fillId="27" borderId="0" applyNumberFormat="0" applyBorder="0" applyAlignment="0" applyProtection="0"/>
    <xf numFmtId="0" fontId="50" fillId="28" borderId="0" applyNumberFormat="0" applyBorder="0" applyAlignment="0" applyProtection="0"/>
    <xf numFmtId="0" fontId="74" fillId="29" borderId="0" applyNumberFormat="0" applyBorder="0" applyAlignment="0" applyProtection="0"/>
    <xf numFmtId="0" fontId="50" fillId="15" borderId="0" applyNumberFormat="0" applyBorder="0" applyAlignment="0" applyProtection="0"/>
    <xf numFmtId="0" fontId="74" fillId="29" borderId="0" applyNumberFormat="0" applyBorder="0" applyAlignment="0" applyProtection="0"/>
    <xf numFmtId="0" fontId="50" fillId="15" borderId="0" applyNumberFormat="0" applyBorder="0" applyAlignment="0" applyProtection="0"/>
    <xf numFmtId="0" fontId="74" fillId="30" borderId="0" applyNumberFormat="0" applyBorder="0" applyAlignment="0" applyProtection="0"/>
    <xf numFmtId="0" fontId="50" fillId="6" borderId="0" applyNumberFormat="0" applyBorder="0" applyAlignment="0" applyProtection="0"/>
    <xf numFmtId="0" fontId="74" fillId="30" borderId="0" applyNumberFormat="0" applyBorder="0" applyAlignment="0" applyProtection="0"/>
    <xf numFmtId="0" fontId="50" fillId="6" borderId="0" applyNumberFormat="0" applyBorder="0" applyAlignment="0" applyProtection="0"/>
    <xf numFmtId="0" fontId="74" fillId="31" borderId="0" applyNumberFormat="0" applyBorder="0" applyAlignment="0" applyProtection="0"/>
    <xf numFmtId="0" fontId="50" fillId="5" borderId="0" applyNumberFormat="0" applyBorder="0" applyAlignment="0" applyProtection="0"/>
    <xf numFmtId="0" fontId="74" fillId="31" borderId="0" applyNumberFormat="0" applyBorder="0" applyAlignment="0" applyProtection="0"/>
    <xf numFmtId="0" fontId="50" fillId="5" borderId="0" applyNumberFormat="0" applyBorder="0" applyAlignment="0" applyProtection="0"/>
    <xf numFmtId="0" fontId="74" fillId="32" borderId="0" applyNumberFormat="0" applyBorder="0" applyAlignment="0" applyProtection="0"/>
    <xf numFmtId="0" fontId="50" fillId="2" borderId="0" applyNumberFormat="0" applyBorder="0" applyAlignment="0" applyProtection="0"/>
    <xf numFmtId="0" fontId="74" fillId="32" borderId="0" applyNumberFormat="0" applyBorder="0" applyAlignment="0" applyProtection="0"/>
    <xf numFmtId="0" fontId="50" fillId="2" borderId="0" applyNumberFormat="0" applyBorder="0" applyAlignment="0" applyProtection="0"/>
    <xf numFmtId="0" fontId="74" fillId="33" borderId="0" applyNumberFormat="0" applyBorder="0" applyAlignment="0" applyProtection="0"/>
    <xf numFmtId="0" fontId="50" fillId="3" borderId="0" applyNumberFormat="0" applyBorder="0" applyAlignment="0" applyProtection="0"/>
    <xf numFmtId="0" fontId="74" fillId="33" borderId="0" applyNumberFormat="0" applyBorder="0" applyAlignment="0" applyProtection="0"/>
    <xf numFmtId="0" fontId="50" fillId="3" borderId="0" applyNumberFormat="0" applyBorder="0" applyAlignment="0" applyProtection="0"/>
    <xf numFmtId="0" fontId="74" fillId="34" borderId="0" applyNumberFormat="0" applyBorder="0" applyAlignment="0" applyProtection="0"/>
    <xf numFmtId="0" fontId="50" fillId="35" borderId="0" applyNumberFormat="0" applyBorder="0" applyAlignment="0" applyProtection="0"/>
    <xf numFmtId="0" fontId="74" fillId="34" borderId="0" applyNumberFormat="0" applyBorder="0" applyAlignment="0" applyProtection="0"/>
    <xf numFmtId="0" fontId="50" fillId="35" borderId="0" applyNumberFormat="0" applyBorder="0" applyAlignment="0" applyProtection="0"/>
    <xf numFmtId="0" fontId="74" fillId="36" borderId="0" applyNumberFormat="0" applyBorder="0" applyAlignment="0" applyProtection="0"/>
    <xf numFmtId="0" fontId="50" fillId="15" borderId="0" applyNumberFormat="0" applyBorder="0" applyAlignment="0" applyProtection="0"/>
    <xf numFmtId="0" fontId="74" fillId="36" borderId="0" applyNumberFormat="0" applyBorder="0" applyAlignment="0" applyProtection="0"/>
    <xf numFmtId="0" fontId="50" fillId="15" borderId="0" applyNumberFormat="0" applyBorder="0" applyAlignment="0" applyProtection="0"/>
    <xf numFmtId="0" fontId="74" fillId="37" borderId="0" applyNumberFormat="0" applyBorder="0" applyAlignment="0" applyProtection="0"/>
    <xf numFmtId="0" fontId="50" fillId="2" borderId="0" applyNumberFormat="0" applyBorder="0" applyAlignment="0" applyProtection="0"/>
    <xf numFmtId="0" fontId="74" fillId="37" borderId="0" applyNumberFormat="0" applyBorder="0" applyAlignment="0" applyProtection="0"/>
    <xf numFmtId="0" fontId="50" fillId="2" borderId="0" applyNumberFormat="0" applyBorder="0" applyAlignment="0" applyProtection="0"/>
    <xf numFmtId="0" fontId="74" fillId="38" borderId="0" applyNumberFormat="0" applyBorder="0" applyAlignment="0" applyProtection="0"/>
    <xf numFmtId="0" fontId="50" fillId="10" borderId="0" applyNumberFormat="0" applyBorder="0" applyAlignment="0" applyProtection="0"/>
    <xf numFmtId="0" fontId="74" fillId="38" borderId="0" applyNumberFormat="0" applyBorder="0" applyAlignment="0" applyProtection="0"/>
    <xf numFmtId="0" fontId="50" fillId="10" borderId="0" applyNumberFormat="0" applyBorder="0" applyAlignment="0" applyProtection="0"/>
    <xf numFmtId="175" fontId="75" fillId="0" borderId="0">
      <alignment horizontal="center"/>
    </xf>
    <xf numFmtId="0" fontId="76" fillId="39" borderId="0" applyNumberFormat="0" applyBorder="0" applyAlignment="0" applyProtection="0"/>
    <xf numFmtId="0" fontId="51" fillId="40" borderId="0" applyNumberFormat="0" applyBorder="0" applyAlignment="0" applyProtection="0"/>
    <xf numFmtId="0" fontId="76" fillId="39" borderId="0" applyNumberFormat="0" applyBorder="0" applyAlignment="0" applyProtection="0"/>
    <xf numFmtId="0" fontId="51" fillId="40" borderId="0" applyNumberFormat="0" applyBorder="0" applyAlignment="0" applyProtection="0"/>
    <xf numFmtId="0" fontId="76" fillId="41" borderId="0" applyNumberFormat="0" applyBorder="0" applyAlignment="0" applyProtection="0"/>
    <xf numFmtId="0" fontId="51" fillId="3" borderId="0" applyNumberFormat="0" applyBorder="0" applyAlignment="0" applyProtection="0"/>
    <xf numFmtId="0" fontId="76" fillId="41" borderId="0" applyNumberFormat="0" applyBorder="0" applyAlignment="0" applyProtection="0"/>
    <xf numFmtId="0" fontId="51" fillId="3" borderId="0" applyNumberFormat="0" applyBorder="0" applyAlignment="0" applyProtection="0"/>
    <xf numFmtId="0" fontId="76" fillId="42" borderId="0" applyNumberFormat="0" applyBorder="0" applyAlignment="0" applyProtection="0"/>
    <xf numFmtId="0" fontId="51" fillId="35" borderId="0" applyNumberFormat="0" applyBorder="0" applyAlignment="0" applyProtection="0"/>
    <xf numFmtId="0" fontId="76" fillId="42" borderId="0" applyNumberFormat="0" applyBorder="0" applyAlignment="0" applyProtection="0"/>
    <xf numFmtId="0" fontId="51" fillId="35" borderId="0" applyNumberFormat="0" applyBorder="0" applyAlignment="0" applyProtection="0"/>
    <xf numFmtId="0" fontId="76" fillId="43" borderId="0" applyNumberFormat="0" applyBorder="0" applyAlignment="0" applyProtection="0"/>
    <xf numFmtId="0" fontId="51" fillId="44" borderId="0" applyNumberFormat="0" applyBorder="0" applyAlignment="0" applyProtection="0"/>
    <xf numFmtId="0" fontId="76" fillId="43" borderId="0" applyNumberFormat="0" applyBorder="0" applyAlignment="0" applyProtection="0"/>
    <xf numFmtId="0" fontId="51" fillId="44" borderId="0" applyNumberFormat="0" applyBorder="0" applyAlignment="0" applyProtection="0"/>
    <xf numFmtId="0" fontId="76" fillId="45" borderId="0" applyNumberFormat="0" applyBorder="0" applyAlignment="0" applyProtection="0"/>
    <xf numFmtId="0" fontId="51" fillId="13" borderId="0" applyNumberFormat="0" applyBorder="0" applyAlignment="0" applyProtection="0"/>
    <xf numFmtId="0" fontId="76" fillId="45" borderId="0" applyNumberFormat="0" applyBorder="0" applyAlignment="0" applyProtection="0"/>
    <xf numFmtId="0" fontId="51" fillId="13" borderId="0" applyNumberFormat="0" applyBorder="0" applyAlignment="0" applyProtection="0"/>
    <xf numFmtId="0" fontId="76" fillId="46" borderId="0" applyNumberFormat="0" applyBorder="0" applyAlignment="0" applyProtection="0"/>
    <xf numFmtId="0" fontId="51" fillId="47" borderId="0" applyNumberFormat="0" applyBorder="0" applyAlignment="0" applyProtection="0"/>
    <xf numFmtId="0" fontId="76" fillId="46" borderId="0" applyNumberFormat="0" applyBorder="0" applyAlignment="0" applyProtection="0"/>
    <xf numFmtId="0" fontId="51" fillId="47" borderId="0" applyNumberFormat="0" applyBorder="0" applyAlignment="0" applyProtection="0"/>
    <xf numFmtId="0" fontId="76" fillId="48" borderId="0" applyNumberFormat="0" applyBorder="0" applyAlignment="0" applyProtection="0"/>
    <xf numFmtId="0" fontId="51" fillId="49" borderId="0" applyNumberFormat="0" applyBorder="0" applyAlignment="0" applyProtection="0"/>
    <xf numFmtId="0" fontId="76" fillId="48" borderId="0" applyNumberFormat="0" applyBorder="0" applyAlignment="0" applyProtection="0"/>
    <xf numFmtId="0" fontId="51" fillId="49" borderId="0" applyNumberFormat="0" applyBorder="0" applyAlignment="0" applyProtection="0"/>
    <xf numFmtId="0" fontId="76" fillId="50" borderId="0" applyNumberFormat="0" applyBorder="0" applyAlignment="0" applyProtection="0"/>
    <xf numFmtId="0" fontId="51" fillId="14" borderId="0" applyNumberFormat="0" applyBorder="0" applyAlignment="0" applyProtection="0"/>
    <xf numFmtId="0" fontId="76" fillId="50" borderId="0" applyNumberFormat="0" applyBorder="0" applyAlignment="0" applyProtection="0"/>
    <xf numFmtId="0" fontId="51" fillId="14" borderId="0" applyNumberFormat="0" applyBorder="0" applyAlignment="0" applyProtection="0"/>
    <xf numFmtId="0" fontId="76" fillId="51" borderId="0" applyNumberFormat="0" applyBorder="0" applyAlignment="0" applyProtection="0"/>
    <xf numFmtId="0" fontId="51" fillId="52" borderId="0" applyNumberFormat="0" applyBorder="0" applyAlignment="0" applyProtection="0"/>
    <xf numFmtId="0" fontId="76" fillId="51" borderId="0" applyNumberFormat="0" applyBorder="0" applyAlignment="0" applyProtection="0"/>
    <xf numFmtId="0" fontId="51" fillId="52" borderId="0" applyNumberFormat="0" applyBorder="0" applyAlignment="0" applyProtection="0"/>
    <xf numFmtId="0" fontId="76" fillId="53" borderId="0" applyNumberFormat="0" applyBorder="0" applyAlignment="0" applyProtection="0"/>
    <xf numFmtId="0" fontId="51" fillId="44" borderId="0" applyNumberFormat="0" applyBorder="0" applyAlignment="0" applyProtection="0"/>
    <xf numFmtId="0" fontId="76" fillId="53" borderId="0" applyNumberFormat="0" applyBorder="0" applyAlignment="0" applyProtection="0"/>
    <xf numFmtId="0" fontId="51" fillId="44" borderId="0" applyNumberFormat="0" applyBorder="0" applyAlignment="0" applyProtection="0"/>
    <xf numFmtId="0" fontId="76" fillId="54" borderId="0" applyNumberFormat="0" applyBorder="0" applyAlignment="0" applyProtection="0"/>
    <xf numFmtId="0" fontId="51" fillId="13" borderId="0" applyNumberFormat="0" applyBorder="0" applyAlignment="0" applyProtection="0"/>
    <xf numFmtId="0" fontId="76" fillId="54" borderId="0" applyNumberFormat="0" applyBorder="0" applyAlignment="0" applyProtection="0"/>
    <xf numFmtId="0" fontId="51" fillId="13" borderId="0" applyNumberFormat="0" applyBorder="0" applyAlignment="0" applyProtection="0"/>
    <xf numFmtId="0" fontId="76" fillId="55" borderId="0" applyNumberFormat="0" applyBorder="0" applyAlignment="0" applyProtection="0"/>
    <xf numFmtId="0" fontId="51" fillId="9" borderId="0" applyNumberFormat="0" applyBorder="0" applyAlignment="0" applyProtection="0"/>
    <xf numFmtId="0" fontId="76" fillId="55" borderId="0" applyNumberFormat="0" applyBorder="0" applyAlignment="0" applyProtection="0"/>
    <xf numFmtId="0" fontId="51" fillId="9" borderId="0" applyNumberFormat="0" applyBorder="0" applyAlignment="0" applyProtection="0"/>
    <xf numFmtId="3" fontId="77" fillId="16" borderId="0" applyBorder="0">
      <alignment horizontal="right"/>
      <protection locked="0"/>
    </xf>
    <xf numFmtId="174" fontId="32" fillId="0" borderId="0">
      <alignment horizontal="center" wrapText="1"/>
      <protection locked="0"/>
    </xf>
    <xf numFmtId="176" fontId="78" fillId="0" borderId="0"/>
    <xf numFmtId="0" fontId="79" fillId="56" borderId="0" applyNumberFormat="0" applyBorder="0" applyAlignment="0" applyProtection="0"/>
    <xf numFmtId="0" fontId="52" fillId="8" borderId="0" applyNumberFormat="0" applyBorder="0" applyAlignment="0" applyProtection="0"/>
    <xf numFmtId="0" fontId="79" fillId="56" borderId="0" applyNumberFormat="0" applyBorder="0" applyAlignment="0" applyProtection="0"/>
    <xf numFmtId="0" fontId="52" fillId="8" borderId="0" applyNumberFormat="0" applyBorder="0" applyAlignment="0" applyProtection="0"/>
    <xf numFmtId="0" fontId="80" fillId="0" borderId="0" applyNumberFormat="0" applyFill="0" applyBorder="0" applyAlignment="0" applyProtection="0"/>
    <xf numFmtId="0" fontId="81" fillId="0" borderId="202" applyNumberFormat="0" applyFont="0" applyProtection="0">
      <alignment wrapText="1"/>
    </xf>
    <xf numFmtId="177" fontId="82" fillId="0" borderId="0" applyFont="0" applyFill="0" applyBorder="0" applyAlignment="0" applyProtection="0"/>
    <xf numFmtId="178" fontId="78" fillId="0" borderId="0" applyFill="0"/>
    <xf numFmtId="178" fontId="78" fillId="0" borderId="0">
      <alignment horizontal="center"/>
    </xf>
    <xf numFmtId="0" fontId="78" fillId="0" borderId="0" applyFill="0">
      <alignment horizontal="center"/>
    </xf>
    <xf numFmtId="40" fontId="83" fillId="0" borderId="94" applyFill="0"/>
    <xf numFmtId="0" fontId="8" fillId="0" borderId="0" applyFont="0" applyAlignment="0"/>
    <xf numFmtId="0" fontId="8" fillId="0" borderId="0" applyFont="0" applyAlignment="0"/>
    <xf numFmtId="0" fontId="84" fillId="0" borderId="0" applyFill="0">
      <alignment vertical="top"/>
    </xf>
    <xf numFmtId="0" fontId="83" fillId="0" borderId="0" applyFill="0">
      <alignment horizontal="left" vertical="top"/>
    </xf>
    <xf numFmtId="40" fontId="85" fillId="0" borderId="23" applyFill="0"/>
    <xf numFmtId="0" fontId="8" fillId="0" borderId="0" applyNumberFormat="0" applyFont="0" applyAlignment="0"/>
    <xf numFmtId="0" fontId="8" fillId="0" borderId="0" applyNumberFormat="0" applyFont="0" applyAlignment="0"/>
    <xf numFmtId="0" fontId="84" fillId="0" borderId="0" applyFill="0">
      <alignment wrapText="1"/>
    </xf>
    <xf numFmtId="0" fontId="83" fillId="0" borderId="0" applyFill="0">
      <alignment horizontal="left" vertical="top" wrapText="1"/>
    </xf>
    <xf numFmtId="40" fontId="12" fillId="0" borderId="0" applyFill="0"/>
    <xf numFmtId="0" fontId="86" fillId="0" borderId="0" applyNumberFormat="0" applyFont="0" applyAlignment="0">
      <alignment horizontal="center"/>
    </xf>
    <xf numFmtId="0" fontId="87" fillId="0" borderId="0" applyFill="0">
      <alignment vertical="top" wrapText="1"/>
    </xf>
    <xf numFmtId="0" fontId="87" fillId="0" borderId="0" applyFill="0">
      <alignment vertical="top" wrapText="1"/>
    </xf>
    <xf numFmtId="0" fontId="85" fillId="0" borderId="0" applyFill="0">
      <alignment horizontal="left" vertical="top" wrapText="1"/>
    </xf>
    <xf numFmtId="40" fontId="8" fillId="0" borderId="0" applyFill="0"/>
    <xf numFmtId="40" fontId="8" fillId="0" borderId="0" applyFill="0"/>
    <xf numFmtId="0" fontId="86" fillId="0" borderId="0" applyNumberFormat="0" applyFont="0" applyAlignment="0">
      <alignment horizontal="center"/>
    </xf>
    <xf numFmtId="0" fontId="88" fillId="0" borderId="0" applyFill="0">
      <alignment vertical="center" wrapText="1"/>
    </xf>
    <xf numFmtId="0" fontId="88" fillId="0" borderId="0" applyFill="0">
      <alignment vertical="center" wrapText="1"/>
    </xf>
    <xf numFmtId="0" fontId="82" fillId="0" borderId="0">
      <alignment horizontal="left" vertical="center" wrapText="1"/>
    </xf>
    <xf numFmtId="0" fontId="82" fillId="0" borderId="0">
      <alignment horizontal="left" vertical="center" wrapText="1"/>
    </xf>
    <xf numFmtId="40" fontId="89" fillId="0" borderId="0" applyFill="0"/>
    <xf numFmtId="0" fontId="86" fillId="0" borderId="0" applyNumberFormat="0" applyFont="0" applyAlignment="0">
      <alignment horizontal="center"/>
    </xf>
    <xf numFmtId="0" fontId="90" fillId="0" borderId="0" applyFill="0">
      <alignment horizontal="center" vertical="center" wrapText="1"/>
    </xf>
    <xf numFmtId="0" fontId="8" fillId="0" borderId="0" applyFill="0">
      <alignment horizontal="center" vertical="center" wrapText="1"/>
    </xf>
    <xf numFmtId="0" fontId="8" fillId="0" borderId="0" applyFill="0">
      <alignment horizontal="center" vertical="center" wrapText="1"/>
    </xf>
    <xf numFmtId="0" fontId="8" fillId="0" borderId="0" applyFill="0">
      <alignment horizontal="center" vertical="center" wrapText="1"/>
    </xf>
    <xf numFmtId="0" fontId="8" fillId="0" borderId="0" applyFill="0">
      <alignment horizontal="center" vertical="center" wrapText="1"/>
    </xf>
    <xf numFmtId="40" fontId="91" fillId="0" borderId="0" applyFill="0"/>
    <xf numFmtId="0" fontId="86" fillId="0" borderId="0" applyNumberFormat="0" applyFont="0" applyAlignment="0">
      <alignment horizontal="center"/>
    </xf>
    <xf numFmtId="0" fontId="92" fillId="0" borderId="0" applyFill="0">
      <alignment horizontal="center" vertical="center" wrapText="1"/>
    </xf>
    <xf numFmtId="0" fontId="77" fillId="0" borderId="0" applyFill="0">
      <alignment horizontal="center" vertical="center" wrapText="1"/>
    </xf>
    <xf numFmtId="178" fontId="93" fillId="0" borderId="0" applyFill="0"/>
    <xf numFmtId="0" fontId="86" fillId="0" borderId="0" applyNumberFormat="0" applyFont="0" applyAlignment="0">
      <alignment horizontal="center"/>
    </xf>
    <xf numFmtId="0" fontId="94" fillId="0" borderId="0">
      <alignment horizontal="center" wrapText="1"/>
    </xf>
    <xf numFmtId="0" fontId="91" fillId="0" borderId="0" applyFill="0">
      <alignment horizontal="center" wrapText="1"/>
    </xf>
    <xf numFmtId="179" fontId="95" fillId="0" borderId="0" applyFill="0" applyBorder="0" applyAlignment="0"/>
    <xf numFmtId="15" fontId="8" fillId="0" borderId="0" applyFill="0" applyBorder="0" applyAlignment="0"/>
    <xf numFmtId="180" fontId="95" fillId="0" borderId="0" applyFill="0" applyBorder="0" applyAlignment="0"/>
    <xf numFmtId="181" fontId="8" fillId="0" borderId="0" applyFill="0" applyBorder="0" applyAlignment="0"/>
    <xf numFmtId="182" fontId="8" fillId="0" borderId="0" applyFill="0" applyBorder="0" applyAlignment="0"/>
    <xf numFmtId="179" fontId="95" fillId="0" borderId="0" applyFill="0" applyBorder="0" applyAlignment="0"/>
    <xf numFmtId="183" fontId="8" fillId="0" borderId="0" applyFill="0" applyBorder="0" applyAlignment="0"/>
    <xf numFmtId="15" fontId="8" fillId="0" borderId="0" applyFill="0" applyBorder="0" applyAlignment="0"/>
    <xf numFmtId="0" fontId="96" fillId="57" borderId="203" applyNumberFormat="0" applyAlignment="0" applyProtection="0"/>
    <xf numFmtId="0" fontId="97" fillId="58" borderId="1" applyNumberFormat="0" applyAlignment="0" applyProtection="0"/>
    <xf numFmtId="0" fontId="96" fillId="57" borderId="203" applyNumberFormat="0" applyAlignment="0" applyProtection="0"/>
    <xf numFmtId="0" fontId="97" fillId="58" borderId="1" applyNumberFormat="0" applyAlignment="0" applyProtection="0"/>
    <xf numFmtId="0" fontId="98" fillId="59" borderId="204" applyNumberFormat="0" applyAlignment="0" applyProtection="0"/>
    <xf numFmtId="0" fontId="54" fillId="17" borderId="2" applyNumberFormat="0" applyAlignment="0" applyProtection="0"/>
    <xf numFmtId="0" fontId="98" fillId="59" borderId="204" applyNumberFormat="0" applyAlignment="0" applyProtection="0"/>
    <xf numFmtId="0" fontId="54" fillId="17" borderId="2" applyNumberFormat="0" applyAlignment="0" applyProtection="0"/>
    <xf numFmtId="0" fontId="99" fillId="60" borderId="0">
      <alignment horizontal="left"/>
    </xf>
    <xf numFmtId="0" fontId="100" fillId="60" borderId="0">
      <alignment horizontal="right"/>
    </xf>
    <xf numFmtId="0" fontId="101" fillId="16" borderId="0">
      <alignment horizontal="center"/>
    </xf>
    <xf numFmtId="0" fontId="100" fillId="60" borderId="0">
      <alignment horizontal="right"/>
    </xf>
    <xf numFmtId="0" fontId="102" fillId="16" borderId="0">
      <alignment horizontal="left"/>
    </xf>
    <xf numFmtId="179" fontId="95" fillId="0" borderId="0" applyFont="0" applyFill="0" applyBorder="0" applyAlignment="0" applyProtection="0"/>
    <xf numFmtId="184" fontId="8" fillId="0" borderId="0"/>
    <xf numFmtId="43" fontId="8" fillId="0" borderId="0" applyFon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43" fontId="8"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0" fillId="0" borderId="0" applyFont="0" applyFill="0" applyBorder="0" applyAlignment="0" applyProtection="0"/>
    <xf numFmtId="185" fontId="50" fillId="0" borderId="0" applyFont="0" applyFill="0" applyBorder="0" applyAlignment="0" applyProtection="0"/>
    <xf numFmtId="18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9" fontId="8" fillId="0" borderId="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5" fontId="8" fillId="0" borderId="0" applyFont="0" applyFill="0" applyBorder="0" applyAlignment="0" applyProtection="0"/>
    <xf numFmtId="43" fontId="8"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71" fillId="0" borderId="0" applyFon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43" fontId="8" fillId="0" borderId="0" applyFon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 fontId="8" fillId="0" borderId="0" applyFont="0" applyFill="0" applyBorder="0" applyAlignment="0" applyProtection="0"/>
    <xf numFmtId="174" fontId="103" fillId="0" borderId="0"/>
    <xf numFmtId="174" fontId="104" fillId="0" borderId="0"/>
    <xf numFmtId="174" fontId="103" fillId="0" borderId="0"/>
    <xf numFmtId="174" fontId="104" fillId="0" borderId="0"/>
    <xf numFmtId="174" fontId="105" fillId="0" borderId="0"/>
    <xf numFmtId="0" fontId="106" fillId="0" borderId="0">
      <alignment horizontal="left" vertical="center" indent="1"/>
    </xf>
    <xf numFmtId="186" fontId="95" fillId="0" borderId="0">
      <alignment horizontal="center"/>
    </xf>
    <xf numFmtId="174" fontId="107" fillId="0" borderId="0" applyNumberFormat="0" applyAlignment="0">
      <alignment horizontal="left"/>
    </xf>
    <xf numFmtId="15" fontId="8" fillId="0" borderId="0" applyFont="0" applyFill="0" applyBorder="0" applyAlignment="0" applyProtection="0"/>
    <xf numFmtId="44" fontId="8" fillId="0" borderId="0" applyFont="0" applyFill="0" applyBorder="0" applyAlignment="0" applyProtection="0"/>
    <xf numFmtId="44" fontId="10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 fillId="0" borderId="0" applyFont="0" applyFill="0" applyBorder="0" applyAlignment="0" applyProtection="0"/>
    <xf numFmtId="44" fontId="71" fillId="0" borderId="0" applyFont="0" applyFill="0" applyBorder="0" applyAlignment="0" applyProtection="0"/>
    <xf numFmtId="44" fontId="8" fillId="0" borderId="0" applyFont="0" applyFill="0" applyBorder="0" applyAlignment="0" applyProtection="0"/>
    <xf numFmtId="44" fontId="7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5" fontId="8" fillId="0" borderId="0" applyFont="0" applyFill="0" applyBorder="0" applyAlignment="0" applyProtection="0"/>
    <xf numFmtId="14" fontId="75" fillId="0" borderId="0">
      <alignment horizontal="center"/>
    </xf>
    <xf numFmtId="14" fontId="71" fillId="0" borderId="0" applyFill="0" applyBorder="0" applyAlignment="0"/>
    <xf numFmtId="174" fontId="8" fillId="0" borderId="0" applyFont="0" applyFill="0" applyBorder="0" applyAlignment="0" applyProtection="0"/>
    <xf numFmtId="174" fontId="109" fillId="0" borderId="0">
      <protection locked="0"/>
    </xf>
    <xf numFmtId="0" fontId="78" fillId="0" borderId="0" applyNumberFormat="0">
      <protection locked="0"/>
    </xf>
    <xf numFmtId="174" fontId="110" fillId="0" borderId="0">
      <protection locked="0"/>
    </xf>
    <xf numFmtId="174" fontId="110" fillId="0" borderId="0">
      <protection locked="0"/>
    </xf>
    <xf numFmtId="179" fontId="95" fillId="0" borderId="0" applyFill="0" applyBorder="0" applyAlignment="0"/>
    <xf numFmtId="15" fontId="8" fillId="0" borderId="0" applyFill="0" applyBorder="0" applyAlignment="0"/>
    <xf numFmtId="179" fontId="95" fillId="0" borderId="0" applyFill="0" applyBorder="0" applyAlignment="0"/>
    <xf numFmtId="183" fontId="8" fillId="0" borderId="0" applyFill="0" applyBorder="0" applyAlignment="0"/>
    <xf numFmtId="15" fontId="8" fillId="0" borderId="0" applyFill="0" applyBorder="0" applyAlignment="0"/>
    <xf numFmtId="174" fontId="111" fillId="0" borderId="0" applyNumberFormat="0" applyAlignment="0">
      <alignment horizontal="left"/>
    </xf>
    <xf numFmtId="0" fontId="112" fillId="0" borderId="0" applyNumberFormat="0" applyFill="0" applyBorder="0" applyAlignment="0" applyProtection="0"/>
    <xf numFmtId="0" fontId="55" fillId="0" borderId="0" applyNumberFormat="0" applyFill="0" applyBorder="0" applyAlignment="0" applyProtection="0"/>
    <xf numFmtId="0" fontId="112" fillId="0" borderId="0" applyNumberFormat="0" applyFill="0" applyBorder="0" applyAlignment="0" applyProtection="0"/>
    <xf numFmtId="0" fontId="55" fillId="0" borderId="0" applyNumberFormat="0" applyFill="0" applyBorder="0" applyAlignment="0" applyProtection="0"/>
    <xf numFmtId="174" fontId="109" fillId="0" borderId="0">
      <protection locked="0"/>
    </xf>
    <xf numFmtId="174" fontId="109" fillId="0" borderId="0">
      <protection locked="0"/>
    </xf>
    <xf numFmtId="174" fontId="109" fillId="0" borderId="0">
      <protection locked="0"/>
    </xf>
    <xf numFmtId="174" fontId="109" fillId="0" borderId="0">
      <protection locked="0"/>
    </xf>
    <xf numFmtId="174" fontId="109" fillId="0" borderId="0">
      <protection locked="0"/>
    </xf>
    <xf numFmtId="174" fontId="109" fillId="0" borderId="0">
      <protection locked="0"/>
    </xf>
    <xf numFmtId="174" fontId="109" fillId="0" borderId="0">
      <protection locked="0"/>
    </xf>
    <xf numFmtId="174" fontId="109" fillId="0" borderId="0">
      <protection locked="0"/>
    </xf>
    <xf numFmtId="174" fontId="109" fillId="0" borderId="0">
      <protection locked="0"/>
    </xf>
    <xf numFmtId="2" fontId="8" fillId="0" borderId="0" applyFont="0" applyFill="0" applyBorder="0" applyAlignment="0" applyProtection="0"/>
    <xf numFmtId="187" fontId="113" fillId="0" borderId="0"/>
    <xf numFmtId="187" fontId="113" fillId="0" borderId="0"/>
    <xf numFmtId="187" fontId="113" fillId="0" borderId="0"/>
    <xf numFmtId="187" fontId="113" fillId="0" borderId="0"/>
    <xf numFmtId="187" fontId="113" fillId="0" borderId="0"/>
    <xf numFmtId="187" fontId="114" fillId="0" borderId="0"/>
    <xf numFmtId="187" fontId="114" fillId="0" borderId="0"/>
    <xf numFmtId="187" fontId="113" fillId="0" borderId="0"/>
    <xf numFmtId="187" fontId="113" fillId="0" borderId="0"/>
    <xf numFmtId="187" fontId="113" fillId="0" borderId="0"/>
    <xf numFmtId="187" fontId="113" fillId="0" borderId="0"/>
    <xf numFmtId="187" fontId="113" fillId="0" borderId="0"/>
    <xf numFmtId="187" fontId="113" fillId="0" borderId="0"/>
    <xf numFmtId="188" fontId="113" fillId="0" borderId="0"/>
    <xf numFmtId="188" fontId="113" fillId="0" borderId="0"/>
    <xf numFmtId="188" fontId="113" fillId="0" borderId="0"/>
    <xf numFmtId="188" fontId="113" fillId="0" borderId="0"/>
    <xf numFmtId="188" fontId="114" fillId="0" borderId="0"/>
    <xf numFmtId="188" fontId="114" fillId="0" borderId="0"/>
    <xf numFmtId="188" fontId="113" fillId="0" borderId="0"/>
    <xf numFmtId="188" fontId="113" fillId="0" borderId="0"/>
    <xf numFmtId="188" fontId="113" fillId="0" borderId="0"/>
    <xf numFmtId="188" fontId="113" fillId="0" borderId="0"/>
    <xf numFmtId="188" fontId="113" fillId="0" borderId="0"/>
    <xf numFmtId="188" fontId="113" fillId="0" borderId="0"/>
    <xf numFmtId="189" fontId="113" fillId="0" borderId="0"/>
    <xf numFmtId="189" fontId="113" fillId="0" borderId="0"/>
    <xf numFmtId="189" fontId="114" fillId="0" borderId="0"/>
    <xf numFmtId="189" fontId="113" fillId="0" borderId="0"/>
    <xf numFmtId="189" fontId="113" fillId="0" borderId="0"/>
    <xf numFmtId="189" fontId="114" fillId="0" borderId="0"/>
    <xf numFmtId="189" fontId="114" fillId="0" borderId="0"/>
    <xf numFmtId="189" fontId="113" fillId="0" borderId="0"/>
    <xf numFmtId="189" fontId="113" fillId="0" borderId="0"/>
    <xf numFmtId="189" fontId="113" fillId="0" borderId="0"/>
    <xf numFmtId="189" fontId="113" fillId="0" borderId="0"/>
    <xf numFmtId="189" fontId="113" fillId="0" borderId="0"/>
    <xf numFmtId="189" fontId="113" fillId="0" borderId="0"/>
    <xf numFmtId="0" fontId="115" fillId="61" borderId="0" applyNumberFormat="0" applyBorder="0" applyAlignment="0" applyProtection="0"/>
    <xf numFmtId="0" fontId="56" fillId="28" borderId="0" applyNumberFormat="0" applyBorder="0" applyAlignment="0" applyProtection="0"/>
    <xf numFmtId="0" fontId="115" fillId="61" borderId="0" applyNumberFormat="0" applyBorder="0" applyAlignment="0" applyProtection="0"/>
    <xf numFmtId="0" fontId="56" fillId="28" borderId="0" applyNumberFormat="0" applyBorder="0" applyAlignment="0" applyProtection="0"/>
    <xf numFmtId="38" fontId="78" fillId="20" borderId="0" applyNumberFormat="0" applyBorder="0" applyAlignment="0" applyProtection="0"/>
    <xf numFmtId="0" fontId="85" fillId="0" borderId="25" applyNumberFormat="0" applyAlignment="0" applyProtection="0">
      <alignment horizontal="left" vertical="center"/>
    </xf>
    <xf numFmtId="174" fontId="85" fillId="0" borderId="25" applyNumberFormat="0" applyAlignment="0" applyProtection="0">
      <alignment horizontal="left" vertical="center"/>
    </xf>
    <xf numFmtId="0" fontId="85" fillId="0" borderId="16">
      <alignment horizontal="left" vertical="center"/>
    </xf>
    <xf numFmtId="174" fontId="85" fillId="0" borderId="16">
      <alignment horizontal="left" vertical="center"/>
    </xf>
    <xf numFmtId="39" fontId="116" fillId="62" borderId="0"/>
    <xf numFmtId="0" fontId="117" fillId="0" borderId="205" applyNumberFormat="0" applyFill="0" applyAlignment="0" applyProtection="0"/>
    <xf numFmtId="0" fontId="118" fillId="0" borderId="206" applyNumberFormat="0" applyFill="0" applyAlignment="0" applyProtection="0"/>
    <xf numFmtId="0" fontId="117" fillId="0" borderId="205" applyNumberFormat="0" applyFill="0" applyAlignment="0" applyProtection="0"/>
    <xf numFmtId="0" fontId="118" fillId="0" borderId="206" applyNumberFormat="0" applyFill="0" applyAlignment="0" applyProtection="0"/>
    <xf numFmtId="0" fontId="119" fillId="0" borderId="207" applyNumberFormat="0" applyFill="0" applyAlignment="0" applyProtection="0"/>
    <xf numFmtId="0" fontId="120" fillId="0" borderId="208" applyNumberFormat="0" applyFill="0" applyAlignment="0" applyProtection="0"/>
    <xf numFmtId="0" fontId="119" fillId="0" borderId="207" applyNumberFormat="0" applyFill="0" applyAlignment="0" applyProtection="0"/>
    <xf numFmtId="0" fontId="120" fillId="0" borderId="208" applyNumberFormat="0" applyFill="0" applyAlignment="0" applyProtection="0"/>
    <xf numFmtId="0" fontId="121" fillId="0" borderId="209" applyNumberFormat="0" applyFill="0" applyAlignment="0" applyProtection="0"/>
    <xf numFmtId="0" fontId="122" fillId="0" borderId="210" applyNumberFormat="0" applyFill="0" applyAlignment="0" applyProtection="0"/>
    <xf numFmtId="0" fontId="121" fillId="0" borderId="209" applyNumberFormat="0" applyFill="0" applyAlignment="0" applyProtection="0"/>
    <xf numFmtId="0" fontId="122" fillId="0" borderId="210" applyNumberFormat="0" applyFill="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174" fontId="123" fillId="63" borderId="211" applyAlignment="0">
      <alignment horizontal="center"/>
    </xf>
    <xf numFmtId="174" fontId="124" fillId="0" borderId="20">
      <alignment horizontal="center"/>
    </xf>
    <xf numFmtId="174" fontId="124" fillId="0" borderId="0">
      <alignment horizontal="center"/>
    </xf>
    <xf numFmtId="10" fontId="78" fillId="64" borderId="30" applyNumberFormat="0" applyBorder="0" applyAlignment="0" applyProtection="0"/>
    <xf numFmtId="0" fontId="125" fillId="65" borderId="203" applyNumberFormat="0" applyAlignment="0" applyProtection="0"/>
    <xf numFmtId="0" fontId="60" fillId="5" borderId="1" applyNumberFormat="0" applyAlignment="0" applyProtection="0"/>
    <xf numFmtId="0" fontId="125" fillId="65" borderId="203" applyNumberFormat="0" applyAlignment="0" applyProtection="0"/>
    <xf numFmtId="0" fontId="60" fillId="5" borderId="1" applyNumberFormat="0" applyAlignment="0" applyProtection="0"/>
    <xf numFmtId="0" fontId="126" fillId="0" borderId="0"/>
    <xf numFmtId="0" fontId="99" fillId="60" borderId="0">
      <alignment horizontal="left"/>
    </xf>
    <xf numFmtId="0" fontId="127" fillId="16" borderId="0">
      <alignment horizontal="left"/>
    </xf>
    <xf numFmtId="0" fontId="78" fillId="20" borderId="0"/>
    <xf numFmtId="179" fontId="95" fillId="0" borderId="0" applyFill="0" applyBorder="0" applyAlignment="0"/>
    <xf numFmtId="15" fontId="8" fillId="0" borderId="0" applyFill="0" applyBorder="0" applyAlignment="0"/>
    <xf numFmtId="179" fontId="95" fillId="0" borderId="0" applyFill="0" applyBorder="0" applyAlignment="0"/>
    <xf numFmtId="183" fontId="8" fillId="0" borderId="0" applyFill="0" applyBorder="0" applyAlignment="0"/>
    <xf numFmtId="15" fontId="8" fillId="0" borderId="0" applyFill="0" applyBorder="0" applyAlignment="0"/>
    <xf numFmtId="0" fontId="128" fillId="0" borderId="212" applyNumberFormat="0" applyFill="0" applyAlignment="0" applyProtection="0"/>
    <xf numFmtId="0" fontId="129" fillId="0" borderId="213" applyNumberFormat="0" applyFill="0" applyAlignment="0" applyProtection="0"/>
    <xf numFmtId="0" fontId="128" fillId="0" borderId="212" applyNumberFormat="0" applyFill="0" applyAlignment="0" applyProtection="0"/>
    <xf numFmtId="0" fontId="129" fillId="0" borderId="213" applyNumberFormat="0" applyFill="0" applyAlignment="0" applyProtection="0"/>
    <xf numFmtId="190" fontId="8" fillId="0" borderId="0" applyFont="0" applyFill="0" applyBorder="0" applyAlignment="0" applyProtection="0"/>
    <xf numFmtId="0" fontId="130" fillId="66" borderId="0" applyNumberFormat="0" applyBorder="0" applyAlignment="0" applyProtection="0"/>
    <xf numFmtId="0" fontId="131" fillId="7" borderId="0" applyNumberFormat="0" applyBorder="0" applyAlignment="0" applyProtection="0"/>
    <xf numFmtId="0" fontId="130" fillId="66" borderId="0" applyNumberFormat="0" applyBorder="0" applyAlignment="0" applyProtection="0"/>
    <xf numFmtId="0" fontId="131" fillId="7" borderId="0" applyNumberFormat="0" applyBorder="0" applyAlignment="0" applyProtection="0"/>
    <xf numFmtId="37" fontId="132" fillId="0" borderId="0"/>
    <xf numFmtId="3" fontId="78" fillId="20" borderId="0" applyNumberFormat="0"/>
    <xf numFmtId="191" fontId="133" fillId="0" borderId="0"/>
    <xf numFmtId="192" fontId="9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8" fillId="0" borderId="0"/>
    <xf numFmtId="3" fontId="8" fillId="0" borderId="0"/>
    <xf numFmtId="3"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8" fillId="0" borderId="0"/>
    <xf numFmtId="0" fontId="74" fillId="0" borderId="0"/>
    <xf numFmtId="0" fontId="50" fillId="0" borderId="0"/>
    <xf numFmtId="0" fontId="74"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8" fillId="0" borderId="0"/>
    <xf numFmtId="0" fontId="8"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8"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8" fillId="0" borderId="0"/>
    <xf numFmtId="0" fontId="8" fillId="0" borderId="0"/>
    <xf numFmtId="0" fontId="8" fillId="0" borderId="0"/>
    <xf numFmtId="0" fontId="8"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50"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8" fillId="0" borderId="0"/>
    <xf numFmtId="0" fontId="8"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8"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74" fillId="0" borderId="0"/>
    <xf numFmtId="0" fontId="74" fillId="0" borderId="0"/>
    <xf numFmtId="0" fontId="50" fillId="0" borderId="0"/>
    <xf numFmtId="0" fontId="50" fillId="0" borderId="0"/>
    <xf numFmtId="0" fontId="74" fillId="0" borderId="0"/>
    <xf numFmtId="0" fontId="50" fillId="0" borderId="0"/>
    <xf numFmtId="0" fontId="50" fillId="0" borderId="0"/>
    <xf numFmtId="0" fontId="74" fillId="0" borderId="0"/>
    <xf numFmtId="0" fontId="74"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134" fillId="0" borderId="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5" fillId="0" borderId="214" applyNumberFormat="0" applyProtection="0">
      <alignment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1" fillId="0" borderId="0"/>
    <xf numFmtId="0" fontId="61"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6" fillId="0" borderId="0" applyNumberFormat="0" applyFill="0" applyBorder="0" applyAlignment="0" applyProtection="0">
      <alignment wrapText="1"/>
    </xf>
    <xf numFmtId="0" fontId="74" fillId="0" borderId="0"/>
    <xf numFmtId="0" fontId="74" fillId="0" borderId="0"/>
    <xf numFmtId="43" fontId="74" fillId="0" borderId="0" applyFont="0" applyFill="0" applyBorder="0" applyAlignment="0" applyProtection="0"/>
    <xf numFmtId="0" fontId="74" fillId="0" borderId="0"/>
    <xf numFmtId="0" fontId="74" fillId="0" borderId="0"/>
    <xf numFmtId="43" fontId="74"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174" fontId="5" fillId="0" borderId="0"/>
    <xf numFmtId="0" fontId="4" fillId="0" borderId="0"/>
    <xf numFmtId="43" fontId="4" fillId="0" borderId="0" applyFont="0" applyFill="0" applyBorder="0" applyAlignment="0" applyProtection="0"/>
    <xf numFmtId="174" fontId="3" fillId="0" borderId="0"/>
    <xf numFmtId="0" fontId="2" fillId="0" borderId="0"/>
    <xf numFmtId="0" fontId="1" fillId="0" borderId="0"/>
    <xf numFmtId="43" fontId="2" fillId="0" borderId="0" applyFont="0" applyFill="0" applyBorder="0" applyAlignment="0" applyProtection="0"/>
    <xf numFmtId="0" fontId="2" fillId="0" borderId="0"/>
    <xf numFmtId="0" fontId="2" fillId="0" borderId="0"/>
  </cellStyleXfs>
  <cellXfs count="2083">
    <xf numFmtId="0" fontId="0" fillId="0" borderId="0" xfId="0">
      <alignment wrapText="1"/>
    </xf>
    <xf numFmtId="0" fontId="0" fillId="0" borderId="0" xfId="0" applyAlignment="1">
      <alignment horizontal="centerContinuous"/>
    </xf>
    <xf numFmtId="0" fontId="11" fillId="0" borderId="0" xfId="0" applyFont="1" applyAlignment="1">
      <alignment horizontal="center"/>
    </xf>
    <xf numFmtId="0" fontId="0" fillId="0" borderId="0" xfId="0" applyBorder="1" applyAlignment="1"/>
    <xf numFmtId="0" fontId="0" fillId="0" borderId="0" xfId="0" applyAlignment="1"/>
    <xf numFmtId="0" fontId="11" fillId="0" borderId="0" xfId="0" applyFont="1" applyAlignment="1"/>
    <xf numFmtId="0" fontId="11" fillId="0" borderId="0" xfId="0" applyFont="1" applyBorder="1" applyAlignment="1"/>
    <xf numFmtId="0" fontId="12" fillId="0" borderId="0" xfId="0" applyFont="1" applyBorder="1" applyAlignment="1"/>
    <xf numFmtId="0" fontId="9" fillId="0" borderId="0" xfId="0" applyFont="1" applyBorder="1" applyAlignment="1">
      <alignment horizontal="centerContinuous"/>
    </xf>
    <xf numFmtId="0" fontId="9" fillId="0" borderId="0" xfId="0" applyFont="1" applyBorder="1" applyAlignment="1"/>
    <xf numFmtId="0" fontId="14" fillId="0" borderId="10" xfId="0" applyFont="1" applyBorder="1" applyAlignment="1">
      <alignment horizontal="center"/>
    </xf>
    <xf numFmtId="0" fontId="14" fillId="0" borderId="0" xfId="0" applyFont="1" applyBorder="1" applyAlignment="1">
      <alignment horizontal="center"/>
    </xf>
    <xf numFmtId="0" fontId="14" fillId="0" borderId="11" xfId="0" applyFont="1" applyBorder="1" applyAlignment="1">
      <alignment horizontal="center"/>
    </xf>
    <xf numFmtId="0" fontId="16" fillId="0" borderId="13" xfId="0" applyFont="1" applyBorder="1" applyAlignment="1"/>
    <xf numFmtId="0" fontId="14" fillId="0" borderId="13" xfId="0" applyFont="1" applyBorder="1" applyAlignment="1"/>
    <xf numFmtId="0" fontId="16" fillId="0" borderId="0" xfId="0" applyFont="1" applyAlignment="1"/>
    <xf numFmtId="0" fontId="17" fillId="0" borderId="0" xfId="0" applyFont="1" applyAlignment="1">
      <alignment horizontal="centerContinuous"/>
    </xf>
    <xf numFmtId="0" fontId="17" fillId="0" borderId="0" xfId="0" quotePrefix="1" applyFont="1" applyAlignment="1">
      <alignment horizontal="center"/>
    </xf>
    <xf numFmtId="0" fontId="17" fillId="0" borderId="0" xfId="0" applyFont="1" applyAlignment="1">
      <alignment horizontal="center"/>
    </xf>
    <xf numFmtId="0" fontId="18" fillId="0" borderId="0" xfId="0" applyFont="1" applyAlignment="1">
      <alignment horizontal="centerContinuous"/>
    </xf>
    <xf numFmtId="0" fontId="16" fillId="0" borderId="0" xfId="0" applyFont="1" applyBorder="1" applyAlignment="1"/>
    <xf numFmtId="49" fontId="16" fillId="0" borderId="0" xfId="0" applyNumberFormat="1" applyFont="1" applyAlignment="1">
      <alignment horizontal="center"/>
    </xf>
    <xf numFmtId="49" fontId="16" fillId="0" borderId="0" xfId="0" applyNumberFormat="1" applyFont="1" applyAlignment="1"/>
    <xf numFmtId="0" fontId="19" fillId="0" borderId="0" xfId="0" applyFont="1" applyAlignment="1"/>
    <xf numFmtId="0" fontId="16" fillId="0" borderId="0" xfId="0" applyFont="1" applyAlignment="1">
      <alignment horizontal="center"/>
    </xf>
    <xf numFmtId="0" fontId="16" fillId="0" borderId="0" xfId="0" applyFont="1" applyAlignment="1">
      <alignment horizontal="centerContinuous"/>
    </xf>
    <xf numFmtId="0" fontId="16" fillId="0" borderId="0" xfId="0" applyFont="1" applyBorder="1" applyAlignment="1">
      <alignment horizontal="right"/>
    </xf>
    <xf numFmtId="0" fontId="18" fillId="0" borderId="0" xfId="0" applyFont="1" applyAlignment="1"/>
    <xf numFmtId="0" fontId="16" fillId="0" borderId="13" xfId="0" applyFont="1" applyBorder="1" applyAlignment="1">
      <alignment horizontal="center"/>
    </xf>
    <xf numFmtId="0" fontId="16" fillId="0" borderId="0" xfId="0" applyFont="1" applyBorder="1" applyAlignment="1">
      <alignment horizontal="center"/>
    </xf>
    <xf numFmtId="0" fontId="16" fillId="0" borderId="15" xfId="0" applyFont="1" applyBorder="1" applyAlignment="1"/>
    <xf numFmtId="0" fontId="16" fillId="0" borderId="16" xfId="0" applyFont="1" applyBorder="1" applyAlignment="1"/>
    <xf numFmtId="0" fontId="18" fillId="0" borderId="0" xfId="0" applyFont="1" applyBorder="1" applyAlignment="1">
      <alignment horizontal="center"/>
    </xf>
    <xf numFmtId="0" fontId="15" fillId="0" borderId="0" xfId="0" applyFont="1" applyBorder="1" applyAlignment="1">
      <alignment horizontal="center"/>
    </xf>
    <xf numFmtId="0" fontId="14" fillId="0" borderId="14" xfId="0" applyFont="1" applyBorder="1" applyAlignment="1"/>
    <xf numFmtId="0" fontId="18" fillId="0" borderId="0" xfId="0" applyFont="1" applyBorder="1" applyAlignment="1">
      <alignment horizontal="centerContinuous"/>
    </xf>
    <xf numFmtId="0" fontId="17" fillId="0" borderId="0" xfId="0" applyFont="1" applyBorder="1" applyAlignment="1">
      <alignment horizontal="centerContinuous"/>
    </xf>
    <xf numFmtId="0" fontId="17" fillId="0" borderId="0" xfId="0" applyFont="1" applyBorder="1" applyAlignment="1">
      <alignment horizontal="center"/>
    </xf>
    <xf numFmtId="0" fontId="16" fillId="0" borderId="13" xfId="0" applyFont="1" applyBorder="1" applyAlignment="1">
      <alignment horizontal="left"/>
    </xf>
    <xf numFmtId="0" fontId="18" fillId="0" borderId="0" xfId="0" applyFont="1" applyBorder="1" applyAlignment="1">
      <alignment horizontal="left"/>
    </xf>
    <xf numFmtId="0" fontId="16" fillId="0" borderId="0" xfId="0" applyFont="1" applyAlignment="1">
      <alignment horizontal="right"/>
    </xf>
    <xf numFmtId="0" fontId="16" fillId="0" borderId="17" xfId="0" applyFont="1" applyBorder="1" applyAlignment="1"/>
    <xf numFmtId="0" fontId="16" fillId="0" borderId="18" xfId="0" applyFont="1" applyBorder="1" applyAlignment="1"/>
    <xf numFmtId="0" fontId="15" fillId="0" borderId="0" xfId="0" applyFont="1" applyBorder="1" applyAlignment="1"/>
    <xf numFmtId="0" fontId="15" fillId="0" borderId="0" xfId="0" quotePrefix="1" applyFont="1" applyBorder="1" applyAlignment="1"/>
    <xf numFmtId="0" fontId="20" fillId="0" borderId="0" xfId="0" applyFont="1" applyAlignment="1"/>
    <xf numFmtId="0" fontId="16" fillId="0" borderId="0" xfId="0" quotePrefix="1" applyFont="1" applyBorder="1" applyAlignment="1"/>
    <xf numFmtId="0" fontId="21" fillId="0" borderId="0" xfId="0" applyFont="1" applyAlignment="1"/>
    <xf numFmtId="0" fontId="16" fillId="0" borderId="0" xfId="0" applyFont="1" applyAlignment="1">
      <alignment horizontal="left"/>
    </xf>
    <xf numFmtId="0" fontId="15" fillId="0" borderId="10" xfId="0" applyFont="1" applyBorder="1" applyAlignment="1"/>
    <xf numFmtId="0" fontId="14" fillId="0" borderId="0" xfId="0" applyFont="1" applyBorder="1" applyAlignment="1"/>
    <xf numFmtId="8" fontId="16" fillId="0" borderId="0" xfId="0" applyNumberFormat="1" applyFont="1" applyAlignment="1"/>
    <xf numFmtId="0" fontId="18" fillId="0" borderId="13" xfId="0" applyFont="1" applyBorder="1">
      <alignment wrapText="1"/>
    </xf>
    <xf numFmtId="0" fontId="17" fillId="0" borderId="0" xfId="0" applyFont="1" applyAlignment="1"/>
    <xf numFmtId="0" fontId="18" fillId="0" borderId="0" xfId="0" applyFont="1">
      <alignment wrapText="1"/>
    </xf>
    <xf numFmtId="0" fontId="15" fillId="0" borderId="0" xfId="0" applyFont="1" applyAlignment="1"/>
    <xf numFmtId="0" fontId="18" fillId="0" borderId="0" xfId="0" applyFont="1" applyBorder="1" applyAlignment="1"/>
    <xf numFmtId="0" fontId="18" fillId="0" borderId="24" xfId="0" applyFont="1" applyBorder="1" applyAlignment="1">
      <alignment horizontal="centerContinuous"/>
    </xf>
    <xf numFmtId="0" fontId="18" fillId="0" borderId="11" xfId="0" applyFont="1" applyBorder="1" applyAlignment="1">
      <alignment horizontal="centerContinuous"/>
    </xf>
    <xf numFmtId="43" fontId="16" fillId="0" borderId="20" xfId="0" applyNumberFormat="1" applyFont="1" applyBorder="1" applyAlignment="1"/>
    <xf numFmtId="43" fontId="16" fillId="0" borderId="0" xfId="0" applyNumberFormat="1" applyFont="1" applyBorder="1" applyAlignment="1"/>
    <xf numFmtId="43" fontId="16" fillId="0" borderId="0" xfId="0" applyNumberFormat="1" applyFont="1" applyAlignment="1"/>
    <xf numFmtId="0" fontId="18" fillId="0" borderId="13" xfId="0" applyFont="1" applyBorder="1" applyAlignment="1"/>
    <xf numFmtId="0" fontId="18" fillId="0" borderId="10" xfId="0" applyFont="1" applyBorder="1" applyAlignment="1">
      <alignment horizontal="center"/>
    </xf>
    <xf numFmtId="0" fontId="16" fillId="0" borderId="0" xfId="0" applyFont="1" applyBorder="1" applyAlignment="1">
      <alignment horizontal="left"/>
    </xf>
    <xf numFmtId="0" fontId="14" fillId="0" borderId="0" xfId="0" quotePrefix="1" applyFont="1" applyBorder="1" applyAlignment="1">
      <alignment horizontal="center"/>
    </xf>
    <xf numFmtId="0" fontId="15" fillId="0" borderId="0" xfId="0" applyFont="1" applyBorder="1" applyAlignment="1">
      <alignment horizontal="left"/>
    </xf>
    <xf numFmtId="49" fontId="15" fillId="0" borderId="0" xfId="0" applyNumberFormat="1" applyFont="1" applyAlignment="1">
      <alignment horizontal="center"/>
    </xf>
    <xf numFmtId="49" fontId="15" fillId="0" borderId="0" xfId="0" applyNumberFormat="1" applyFont="1" applyAlignment="1"/>
    <xf numFmtId="0" fontId="15" fillId="0" borderId="0" xfId="0" applyFont="1" applyAlignment="1">
      <alignment horizontal="center"/>
    </xf>
    <xf numFmtId="0" fontId="23" fillId="0" borderId="0" xfId="0" applyFont="1" applyAlignment="1"/>
    <xf numFmtId="0" fontId="15" fillId="0" borderId="0" xfId="0" applyFont="1" applyAlignment="1">
      <alignment horizontal="left"/>
    </xf>
    <xf numFmtId="0" fontId="15" fillId="0" borderId="0" xfId="0" applyFont="1" applyAlignment="1">
      <alignment horizontal="centerContinuous"/>
    </xf>
    <xf numFmtId="0" fontId="24" fillId="0" borderId="0" xfId="0" applyFont="1" applyAlignment="1">
      <alignment horizontal="center"/>
    </xf>
    <xf numFmtId="0" fontId="24" fillId="0" borderId="0" xfId="0" applyFont="1" applyAlignment="1"/>
    <xf numFmtId="0" fontId="15" fillId="0" borderId="13" xfId="0" applyFont="1" applyBorder="1" applyAlignment="1">
      <alignment horizontal="center"/>
    </xf>
    <xf numFmtId="0" fontId="15" fillId="0" borderId="20" xfId="0" applyFont="1" applyBorder="1" applyAlignment="1" applyProtection="1">
      <alignment horizontal="center"/>
      <protection locked="0"/>
    </xf>
    <xf numFmtId="43" fontId="15" fillId="0" borderId="20" xfId="0" applyNumberFormat="1" applyFont="1" applyBorder="1" applyAlignment="1" applyProtection="1">
      <protection locked="0"/>
    </xf>
    <xf numFmtId="43" fontId="15" fillId="0" borderId="25" xfId="0" applyNumberFormat="1" applyFont="1" applyBorder="1" applyAlignment="1" applyProtection="1">
      <protection locked="0"/>
    </xf>
    <xf numFmtId="4" fontId="15" fillId="0" borderId="20" xfId="0" applyNumberFormat="1" applyFont="1" applyBorder="1" applyAlignment="1" applyProtection="1">
      <protection locked="0"/>
    </xf>
    <xf numFmtId="0" fontId="14" fillId="0" borderId="10" xfId="0" applyFont="1" applyBorder="1" applyAlignment="1"/>
    <xf numFmtId="0" fontId="14" fillId="0" borderId="10" xfId="0" applyFont="1" applyBorder="1" applyAlignment="1">
      <alignment horizontal="centerContinuous"/>
    </xf>
    <xf numFmtId="0" fontId="17" fillId="0" borderId="0" xfId="0" applyFont="1" applyBorder="1" applyAlignment="1"/>
    <xf numFmtId="43" fontId="16" fillId="0" borderId="20" xfId="0" applyNumberFormat="1" applyFont="1" applyBorder="1" applyAlignment="1" applyProtection="1">
      <protection locked="0"/>
    </xf>
    <xf numFmtId="0" fontId="16" fillId="0" borderId="0" xfId="0" quotePrefix="1" applyFont="1" applyBorder="1" applyAlignment="1">
      <alignment horizontal="center"/>
    </xf>
    <xf numFmtId="0" fontId="17" fillId="0" borderId="0" xfId="0" quotePrefix="1" applyFont="1" applyBorder="1" applyAlignment="1">
      <alignment horizontal="center"/>
    </xf>
    <xf numFmtId="0" fontId="25" fillId="0" borderId="0" xfId="0" applyFont="1" applyAlignment="1"/>
    <xf numFmtId="172" fontId="16" fillId="0" borderId="20" xfId="0" applyNumberFormat="1" applyFont="1" applyBorder="1" applyAlignment="1" applyProtection="1">
      <protection locked="0"/>
    </xf>
    <xf numFmtId="0" fontId="18" fillId="0" borderId="0" xfId="0" applyFont="1" applyAlignment="1">
      <alignment horizontal="left"/>
    </xf>
    <xf numFmtId="0" fontId="16" fillId="0" borderId="20" xfId="0" applyFont="1" applyBorder="1" applyAlignment="1" applyProtection="1">
      <protection locked="0"/>
    </xf>
    <xf numFmtId="0" fontId="25" fillId="0" borderId="0" xfId="0" applyFont="1" applyBorder="1" applyAlignment="1"/>
    <xf numFmtId="0" fontId="26" fillId="0" borderId="0" xfId="0" applyFont="1" applyBorder="1" applyAlignment="1">
      <alignment horizontal="left"/>
    </xf>
    <xf numFmtId="49" fontId="25" fillId="0" borderId="0" xfId="0" applyNumberFormat="1" applyFont="1" applyAlignment="1">
      <alignment horizontal="center"/>
    </xf>
    <xf numFmtId="49" fontId="25" fillId="0" borderId="0" xfId="0" applyNumberFormat="1" applyFont="1" applyAlignment="1"/>
    <xf numFmtId="0" fontId="25" fillId="0" borderId="0" xfId="0" applyFont="1" applyAlignment="1">
      <alignment horizontal="center"/>
    </xf>
    <xf numFmtId="0" fontId="27" fillId="0" borderId="0" xfId="0" applyFont="1" applyAlignment="1"/>
    <xf numFmtId="0" fontId="28" fillId="0" borderId="0" xfId="0" applyFont="1" applyAlignment="1"/>
    <xf numFmtId="0" fontId="25" fillId="0" borderId="0" xfId="0" applyFont="1" applyBorder="1" applyAlignment="1">
      <alignment horizontal="center"/>
    </xf>
    <xf numFmtId="0" fontId="25" fillId="0" borderId="0" xfId="0" applyFont="1" applyBorder="1" applyAlignment="1">
      <alignment horizontal="right"/>
    </xf>
    <xf numFmtId="0" fontId="25" fillId="0" borderId="13" xfId="0" applyFont="1" applyBorder="1" applyAlignment="1">
      <alignment horizontal="center"/>
    </xf>
    <xf numFmtId="0" fontId="26" fillId="0" borderId="0" xfId="0" applyFont="1" applyBorder="1" applyAlignment="1">
      <alignment horizontal="center"/>
    </xf>
    <xf numFmtId="172" fontId="25" fillId="0" borderId="20" xfId="0" applyNumberFormat="1" applyFont="1" applyBorder="1" applyAlignment="1" applyProtection="1">
      <alignment horizontal="center"/>
      <protection locked="0"/>
    </xf>
    <xf numFmtId="43" fontId="25" fillId="0" borderId="20" xfId="0" applyNumberFormat="1" applyFont="1" applyBorder="1" applyAlignment="1" applyProtection="1">
      <alignment horizontal="center"/>
      <protection locked="0"/>
    </xf>
    <xf numFmtId="49" fontId="25" fillId="0" borderId="20" xfId="0" applyNumberFormat="1" applyFont="1" applyBorder="1" applyAlignment="1" applyProtection="1">
      <protection locked="0"/>
    </xf>
    <xf numFmtId="0" fontId="18" fillId="0" borderId="0" xfId="0" applyFont="1" applyAlignment="1">
      <alignment wrapText="1"/>
    </xf>
    <xf numFmtId="0" fontId="18" fillId="0" borderId="0" xfId="0" applyFont="1" applyAlignment="1">
      <alignment horizontal="center" wrapText="1"/>
    </xf>
    <xf numFmtId="0" fontId="18" fillId="0" borderId="0" xfId="0" applyFont="1" applyBorder="1" applyAlignment="1" applyProtection="1">
      <alignment horizontal="center"/>
    </xf>
    <xf numFmtId="0" fontId="14" fillId="0" borderId="0" xfId="0" applyFont="1" applyBorder="1" applyAlignment="1" applyProtection="1">
      <alignment horizontal="center"/>
    </xf>
    <xf numFmtId="0" fontId="14" fillId="0" borderId="11" xfId="0" applyFont="1" applyBorder="1" applyAlignment="1" applyProtection="1">
      <alignment horizontal="center"/>
    </xf>
    <xf numFmtId="0" fontId="30" fillId="0" borderId="0" xfId="0" applyFont="1" applyBorder="1" applyAlignment="1" applyProtection="1"/>
    <xf numFmtId="0" fontId="17" fillId="0" borderId="0" xfId="0" applyFont="1" applyBorder="1" applyAlignment="1" applyProtection="1">
      <alignment horizontal="centerContinuous"/>
    </xf>
    <xf numFmtId="0" fontId="18" fillId="0" borderId="0" xfId="0" applyFont="1" applyBorder="1" applyAlignment="1" applyProtection="1">
      <alignment horizontal="centerContinuous"/>
    </xf>
    <xf numFmtId="0" fontId="16" fillId="0" borderId="0" xfId="0" applyFont="1" applyAlignment="1" applyProtection="1"/>
    <xf numFmtId="0" fontId="18" fillId="0" borderId="0" xfId="0" applyFont="1" applyAlignment="1" applyProtection="1"/>
    <xf numFmtId="0" fontId="17" fillId="0" borderId="0" xfId="0" applyFont="1" applyAlignment="1" applyProtection="1"/>
    <xf numFmtId="0" fontId="31" fillId="18" borderId="23" xfId="0" applyFont="1" applyFill="1" applyBorder="1" applyAlignment="1" applyProtection="1">
      <alignment horizontal="center"/>
    </xf>
    <xf numFmtId="0" fontId="18" fillId="18" borderId="23" xfId="0" applyFont="1" applyFill="1" applyBorder="1" applyAlignment="1" applyProtection="1">
      <alignment horizontal="center" vertical="center" wrapText="1"/>
    </xf>
    <xf numFmtId="0" fontId="18" fillId="18" borderId="24" xfId="0" applyFont="1" applyFill="1" applyBorder="1" applyAlignment="1" applyProtection="1">
      <alignment horizontal="center" vertical="center" wrapText="1"/>
    </xf>
    <xf numFmtId="0" fontId="18" fillId="18" borderId="0" xfId="0" applyFont="1" applyFill="1">
      <alignment wrapText="1"/>
    </xf>
    <xf numFmtId="0" fontId="31" fillId="18" borderId="0" xfId="0" applyFont="1" applyFill="1" applyBorder="1" applyAlignment="1" applyProtection="1">
      <alignment horizontal="center"/>
    </xf>
    <xf numFmtId="0" fontId="18" fillId="18" borderId="11" xfId="0" applyFont="1" applyFill="1" applyBorder="1" applyAlignment="1" applyProtection="1">
      <alignment horizontal="center" vertical="center" wrapText="1"/>
    </xf>
    <xf numFmtId="0" fontId="18" fillId="18" borderId="12" xfId="0" applyFont="1" applyFill="1" applyBorder="1" applyProtection="1">
      <alignment wrapText="1"/>
    </xf>
    <xf numFmtId="0" fontId="18" fillId="18" borderId="13" xfId="0" applyFont="1" applyFill="1" applyBorder="1" applyProtection="1">
      <alignment wrapText="1"/>
    </xf>
    <xf numFmtId="0" fontId="18" fillId="18" borderId="13" xfId="0" applyFont="1" applyFill="1" applyBorder="1" applyAlignment="1" applyProtection="1">
      <alignment horizontal="center"/>
    </xf>
    <xf numFmtId="0" fontId="18" fillId="18" borderId="14" xfId="0" applyFont="1" applyFill="1" applyBorder="1" applyAlignment="1" applyProtection="1">
      <alignment horizontal="center"/>
    </xf>
    <xf numFmtId="0" fontId="32" fillId="18" borderId="13" xfId="0" applyFont="1" applyFill="1" applyBorder="1" applyAlignment="1" applyProtection="1"/>
    <xf numFmtId="0" fontId="18" fillId="18" borderId="14" xfId="0" applyFont="1" applyFill="1" applyBorder="1" applyProtection="1">
      <alignment wrapText="1"/>
    </xf>
    <xf numFmtId="0" fontId="18" fillId="18" borderId="26" xfId="0" applyFont="1" applyFill="1" applyBorder="1" applyProtection="1">
      <alignment wrapText="1"/>
    </xf>
    <xf numFmtId="0" fontId="14" fillId="18" borderId="27" xfId="0" applyFont="1" applyFill="1" applyBorder="1" applyAlignment="1" applyProtection="1">
      <alignment horizontal="center" vertical="center" wrapText="1"/>
    </xf>
    <xf numFmtId="0" fontId="24" fillId="18" borderId="27" xfId="0" applyFont="1" applyFill="1" applyBorder="1" applyAlignment="1" applyProtection="1">
      <alignment horizontal="center" vertical="center" wrapText="1"/>
    </xf>
    <xf numFmtId="0" fontId="18" fillId="18" borderId="28" xfId="0" applyFont="1" applyFill="1" applyBorder="1" applyAlignment="1" applyProtection="1">
      <alignment vertical="center" wrapText="1"/>
    </xf>
    <xf numFmtId="0" fontId="32" fillId="18" borderId="26" xfId="0" applyFont="1" applyFill="1" applyBorder="1" applyProtection="1">
      <alignment wrapText="1"/>
    </xf>
    <xf numFmtId="0" fontId="32" fillId="18" borderId="29" xfId="0" applyFont="1" applyFill="1" applyBorder="1" applyAlignment="1" applyProtection="1">
      <alignment horizontal="center" wrapText="1"/>
    </xf>
    <xf numFmtId="0" fontId="18" fillId="18" borderId="30" xfId="0" applyFont="1" applyFill="1" applyBorder="1" applyAlignment="1">
      <alignment horizontal="center" wrapText="1"/>
    </xf>
    <xf numFmtId="1" fontId="14" fillId="18" borderId="31" xfId="0" applyNumberFormat="1" applyFont="1" applyFill="1" applyBorder="1" applyAlignment="1" applyProtection="1">
      <alignment horizontal="center" vertical="center" wrapText="1"/>
      <protection locked="0"/>
    </xf>
    <xf numFmtId="0" fontId="18" fillId="18" borderId="0" xfId="0" applyFont="1" applyFill="1" applyAlignment="1">
      <alignment horizontal="centerContinuous"/>
    </xf>
    <xf numFmtId="14" fontId="14" fillId="18" borderId="31" xfId="0" applyNumberFormat="1" applyFont="1" applyFill="1" applyBorder="1" applyAlignment="1" applyProtection="1">
      <alignment horizontal="right" vertical="center" wrapText="1"/>
      <protection locked="0"/>
    </xf>
    <xf numFmtId="1" fontId="14" fillId="18" borderId="31" xfId="0" applyNumberFormat="1" applyFont="1" applyFill="1" applyBorder="1" applyAlignment="1" applyProtection="1">
      <alignment horizontal="right" vertical="center" wrapText="1"/>
      <protection locked="0"/>
    </xf>
    <xf numFmtId="1" fontId="14" fillId="18" borderId="32" xfId="0" applyNumberFormat="1" applyFont="1" applyFill="1" applyBorder="1" applyAlignment="1" applyProtection="1">
      <alignment horizontal="right" vertical="center" wrapText="1"/>
      <protection locked="0"/>
    </xf>
    <xf numFmtId="0" fontId="14" fillId="19" borderId="33" xfId="0" applyFont="1" applyFill="1" applyBorder="1" applyAlignment="1">
      <alignment horizontal="center" vertical="center" wrapText="1"/>
    </xf>
    <xf numFmtId="0" fontId="18" fillId="18" borderId="0" xfId="0" applyFont="1" applyFill="1" applyAlignment="1">
      <alignment wrapText="1"/>
    </xf>
    <xf numFmtId="0" fontId="30" fillId="0" borderId="0" xfId="0" applyFont="1" applyAlignment="1"/>
    <xf numFmtId="0" fontId="26" fillId="0" borderId="0" xfId="0" applyFont="1" applyAlignment="1"/>
    <xf numFmtId="0" fontId="18" fillId="0" borderId="34" xfId="0" applyFont="1" applyBorder="1" applyAlignment="1">
      <alignment horizontal="centerContinuous"/>
    </xf>
    <xf numFmtId="0" fontId="18" fillId="0" borderId="35" xfId="0" applyFont="1" applyBorder="1" applyAlignment="1">
      <alignment horizontal="center"/>
    </xf>
    <xf numFmtId="0" fontId="18" fillId="0" borderId="36" xfId="0" applyFont="1" applyBorder="1" applyAlignment="1">
      <alignment horizontal="center"/>
    </xf>
    <xf numFmtId="0" fontId="18" fillId="0" borderId="37" xfId="0" applyFont="1" applyBorder="1" applyAlignment="1">
      <alignment horizontal="centerContinuous"/>
    </xf>
    <xf numFmtId="0" fontId="18" fillId="0" borderId="38" xfId="0" applyFont="1" applyBorder="1" applyAlignment="1">
      <alignment horizontal="centerContinuous"/>
    </xf>
    <xf numFmtId="0" fontId="18" fillId="0" borderId="35" xfId="0" applyFont="1" applyBorder="1" applyAlignment="1">
      <alignment horizontal="centerContinuous"/>
    </xf>
    <xf numFmtId="0" fontId="18" fillId="0" borderId="39" xfId="0" applyFont="1" applyBorder="1" applyAlignment="1">
      <alignment horizontal="centerContinuous"/>
    </xf>
    <xf numFmtId="0" fontId="18" fillId="0" borderId="40" xfId="0" applyFont="1" applyBorder="1" applyAlignment="1"/>
    <xf numFmtId="0" fontId="18" fillId="0" borderId="41" xfId="0" applyFont="1" applyBorder="1" applyAlignment="1"/>
    <xf numFmtId="0" fontId="18" fillId="0" borderId="42" xfId="0" applyFont="1" applyBorder="1" applyAlignment="1">
      <alignment horizontal="center" vertical="center"/>
    </xf>
    <xf numFmtId="0" fontId="18" fillId="0" borderId="10" xfId="0" applyFont="1" applyBorder="1" applyAlignment="1"/>
    <xf numFmtId="0" fontId="18" fillId="0" borderId="11" xfId="0" applyFont="1" applyBorder="1" applyAlignment="1"/>
    <xf numFmtId="0" fontId="18" fillId="0" borderId="43" xfId="0" applyFont="1" applyBorder="1" applyAlignment="1"/>
    <xf numFmtId="49" fontId="18" fillId="0" borderId="44" xfId="0" applyNumberFormat="1" applyFont="1" applyBorder="1" applyAlignment="1">
      <alignment horizontal="center"/>
    </xf>
    <xf numFmtId="0" fontId="18" fillId="0" borderId="17" xfId="0" applyFont="1" applyBorder="1" applyAlignment="1"/>
    <xf numFmtId="0" fontId="18" fillId="0" borderId="18" xfId="0" applyFont="1" applyBorder="1" applyAlignment="1"/>
    <xf numFmtId="0" fontId="18" fillId="0" borderId="16" xfId="0" applyFont="1" applyBorder="1" applyAlignment="1"/>
    <xf numFmtId="0" fontId="18" fillId="0" borderId="45" xfId="0" applyFont="1" applyBorder="1" applyAlignment="1"/>
    <xf numFmtId="49" fontId="18" fillId="0" borderId="46" xfId="0" applyNumberFormat="1" applyFont="1" applyBorder="1" applyAlignment="1">
      <alignment horizontal="center" vertical="center"/>
    </xf>
    <xf numFmtId="0" fontId="18" fillId="0" borderId="22" xfId="0" applyFont="1" applyBorder="1" applyAlignment="1">
      <alignment vertical="center"/>
    </xf>
    <xf numFmtId="0" fontId="18" fillId="0" borderId="24" xfId="0" applyFont="1" applyBorder="1" applyAlignment="1"/>
    <xf numFmtId="0" fontId="18" fillId="0" borderId="23" xfId="0" applyFont="1" applyBorder="1" applyAlignment="1"/>
    <xf numFmtId="0" fontId="18" fillId="0" borderId="47" xfId="0" applyFont="1" applyBorder="1" applyAlignment="1"/>
    <xf numFmtId="49" fontId="18" fillId="0" borderId="48" xfId="0" applyNumberFormat="1" applyFont="1" applyBorder="1" applyAlignment="1">
      <alignment horizontal="center" vertical="center"/>
    </xf>
    <xf numFmtId="0" fontId="18" fillId="0" borderId="22" xfId="0" applyFont="1" applyBorder="1" applyAlignment="1"/>
    <xf numFmtId="49" fontId="18" fillId="0" borderId="34" xfId="0" applyNumberFormat="1" applyFont="1" applyBorder="1" applyAlignment="1">
      <alignment horizontal="center" vertical="center"/>
    </xf>
    <xf numFmtId="0" fontId="18" fillId="0" borderId="35" xfId="0" applyFont="1" applyBorder="1" applyAlignment="1"/>
    <xf numFmtId="0" fontId="18" fillId="0" borderId="36" xfId="0" applyFont="1" applyBorder="1" applyAlignment="1"/>
    <xf numFmtId="0" fontId="18" fillId="0" borderId="37" xfId="0" applyFont="1" applyBorder="1" applyAlignment="1"/>
    <xf numFmtId="0" fontId="18" fillId="0" borderId="49" xfId="0" applyFont="1" applyBorder="1" applyAlignment="1"/>
    <xf numFmtId="49" fontId="26" fillId="0" borderId="0" xfId="0" applyNumberFormat="1" applyFont="1" applyBorder="1" applyAlignment="1"/>
    <xf numFmtId="0" fontId="26" fillId="0" borderId="0" xfId="0" applyFont="1" applyBorder="1" applyAlignment="1"/>
    <xf numFmtId="0" fontId="26" fillId="0" borderId="0" xfId="0" applyFont="1" applyFill="1" applyBorder="1" applyAlignment="1"/>
    <xf numFmtId="49" fontId="30" fillId="0" borderId="0" xfId="0" applyNumberFormat="1" applyFont="1" applyBorder="1" applyAlignment="1"/>
    <xf numFmtId="0" fontId="18" fillId="0" borderId="0" xfId="0" applyFont="1" applyFill="1" applyBorder="1" applyAlignment="1"/>
    <xf numFmtId="49" fontId="18" fillId="0" borderId="0" xfId="0" applyNumberFormat="1" applyFont="1" applyAlignment="1"/>
    <xf numFmtId="49" fontId="18" fillId="0" borderId="50" xfId="0" applyNumberFormat="1" applyFont="1" applyBorder="1" applyAlignment="1">
      <alignment horizontal="centerContinuous"/>
    </xf>
    <xf numFmtId="0" fontId="18" fillId="0" borderId="51" xfId="0" applyFont="1" applyBorder="1" applyAlignment="1">
      <alignment horizontal="centerContinuous"/>
    </xf>
    <xf numFmtId="0" fontId="18" fillId="0" borderId="52" xfId="0" applyFont="1" applyBorder="1" applyAlignment="1">
      <alignment horizontal="centerContinuous"/>
    </xf>
    <xf numFmtId="0" fontId="18" fillId="0" borderId="51" xfId="0" applyFont="1" applyBorder="1" applyAlignment="1">
      <alignment horizontal="center"/>
    </xf>
    <xf numFmtId="0" fontId="18" fillId="0" borderId="53" xfId="0" applyFont="1" applyBorder="1" applyAlignment="1">
      <alignment horizontal="centerContinuous"/>
    </xf>
    <xf numFmtId="0" fontId="18" fillId="0" borderId="54" xfId="0" applyFont="1" applyBorder="1" applyAlignment="1">
      <alignment horizontal="centerContinuous"/>
    </xf>
    <xf numFmtId="0" fontId="18" fillId="0" borderId="55" xfId="0" applyFont="1" applyBorder="1" applyAlignment="1">
      <alignment horizontal="centerContinuous"/>
    </xf>
    <xf numFmtId="0" fontId="18" fillId="0" borderId="56" xfId="0" applyFont="1" applyBorder="1" applyAlignment="1">
      <alignment horizontal="left"/>
    </xf>
    <xf numFmtId="0" fontId="18" fillId="0" borderId="57" xfId="0" applyFont="1" applyBorder="1" applyAlignment="1">
      <alignment horizontal="centerContinuous"/>
    </xf>
    <xf numFmtId="0" fontId="18" fillId="0" borderId="41" xfId="0" applyFont="1" applyBorder="1" applyAlignment="1">
      <alignment horizontal="left"/>
    </xf>
    <xf numFmtId="0" fontId="18" fillId="0" borderId="13" xfId="0" applyFont="1" applyBorder="1" applyAlignment="1">
      <alignment horizontal="centerContinuous"/>
    </xf>
    <xf numFmtId="0" fontId="18" fillId="0" borderId="58" xfId="0" applyFont="1" applyBorder="1" applyAlignment="1">
      <alignment horizontal="centerContinuous"/>
    </xf>
    <xf numFmtId="0" fontId="18" fillId="20" borderId="41" xfId="0" applyFont="1" applyFill="1" applyBorder="1" applyAlignment="1"/>
    <xf numFmtId="0" fontId="18" fillId="20" borderId="58" xfId="0" applyFont="1" applyFill="1" applyBorder="1" applyAlignment="1"/>
    <xf numFmtId="0" fontId="18" fillId="20" borderId="13" xfId="0" applyFont="1" applyFill="1" applyBorder="1" applyAlignment="1"/>
    <xf numFmtId="0" fontId="18" fillId="0" borderId="12" xfId="0" applyFont="1" applyBorder="1" applyAlignment="1">
      <alignment horizontal="centerContinuous"/>
    </xf>
    <xf numFmtId="0" fontId="18" fillId="0" borderId="14" xfId="0" applyFont="1" applyBorder="1" applyAlignment="1">
      <alignment horizontal="centerContinuous"/>
    </xf>
    <xf numFmtId="0" fontId="18" fillId="0" borderId="59" xfId="0" applyFont="1" applyBorder="1" applyAlignment="1">
      <alignment horizontal="center"/>
    </xf>
    <xf numFmtId="0" fontId="18" fillId="0" borderId="57" xfId="0" applyFont="1" applyBorder="1" applyAlignment="1" applyProtection="1">
      <alignment horizontal="right"/>
      <protection locked="0"/>
    </xf>
    <xf numFmtId="0" fontId="18" fillId="0" borderId="0" xfId="0" applyFont="1" applyBorder="1" applyAlignment="1" applyProtection="1">
      <protection locked="0"/>
    </xf>
    <xf numFmtId="0" fontId="18" fillId="0" borderId="10" xfId="0" applyFont="1" applyBorder="1" applyAlignment="1">
      <alignment horizontal="centerContinuous"/>
    </xf>
    <xf numFmtId="49" fontId="18" fillId="0" borderId="60" xfId="0" applyNumberFormat="1" applyFont="1" applyBorder="1" applyAlignment="1">
      <alignment horizontal="center" vertical="center"/>
    </xf>
    <xf numFmtId="0" fontId="18" fillId="0" borderId="58" xfId="0" applyFont="1" applyBorder="1" applyAlignment="1">
      <alignment vertical="center"/>
    </xf>
    <xf numFmtId="0" fontId="18" fillId="0" borderId="58" xfId="0" applyFont="1" applyBorder="1" applyAlignment="1" applyProtection="1">
      <protection locked="0"/>
    </xf>
    <xf numFmtId="0" fontId="18" fillId="0" borderId="60" xfId="0" applyFont="1" applyBorder="1" applyAlignment="1">
      <alignment horizontal="center" vertical="center"/>
    </xf>
    <xf numFmtId="0" fontId="18" fillId="0" borderId="23" xfId="0" applyFont="1" applyBorder="1" applyAlignment="1" applyProtection="1">
      <protection locked="0"/>
    </xf>
    <xf numFmtId="0" fontId="18" fillId="0" borderId="24" xfId="0" applyFont="1" applyBorder="1" applyAlignment="1">
      <alignment horizontal="center"/>
    </xf>
    <xf numFmtId="0" fontId="18" fillId="0" borderId="12" xfId="0" applyFont="1" applyBorder="1" applyAlignment="1">
      <alignment horizontal="center"/>
    </xf>
    <xf numFmtId="0" fontId="18" fillId="0" borderId="14" xfId="0" applyFont="1" applyBorder="1" applyAlignment="1">
      <alignment horizontal="center"/>
    </xf>
    <xf numFmtId="0" fontId="18" fillId="0" borderId="61" xfId="0" applyFont="1" applyBorder="1" applyAlignment="1"/>
    <xf numFmtId="0" fontId="18" fillId="20" borderId="23" xfId="0" applyFont="1" applyFill="1" applyBorder="1" applyAlignment="1"/>
    <xf numFmtId="0" fontId="18" fillId="20" borderId="61" xfId="0" applyFont="1" applyFill="1" applyBorder="1" applyAlignment="1"/>
    <xf numFmtId="0" fontId="18" fillId="20" borderId="22" xfId="0" applyFont="1" applyFill="1" applyBorder="1" applyAlignment="1"/>
    <xf numFmtId="0" fontId="18" fillId="20" borderId="24" xfId="0" applyFont="1" applyFill="1" applyBorder="1" applyAlignment="1"/>
    <xf numFmtId="0" fontId="18" fillId="0" borderId="62" xfId="0" applyFont="1" applyBorder="1" applyAlignment="1"/>
    <xf numFmtId="0" fontId="18" fillId="20" borderId="20" xfId="0" applyFont="1" applyFill="1" applyBorder="1" applyAlignment="1"/>
    <xf numFmtId="0" fontId="18" fillId="20" borderId="62" xfId="0" applyFont="1" applyFill="1" applyBorder="1" applyAlignment="1"/>
    <xf numFmtId="0" fontId="18" fillId="20" borderId="63" xfId="0" applyFont="1" applyFill="1" applyBorder="1" applyAlignment="1"/>
    <xf numFmtId="0" fontId="18" fillId="20" borderId="64" xfId="0" applyFont="1" applyFill="1" applyBorder="1" applyAlignment="1"/>
    <xf numFmtId="49" fontId="18" fillId="0" borderId="65" xfId="0" applyNumberFormat="1" applyFont="1" applyBorder="1" applyAlignment="1">
      <alignment horizontal="center" vertical="center"/>
    </xf>
    <xf numFmtId="0" fontId="32" fillId="20" borderId="20" xfId="0" applyFont="1" applyFill="1" applyBorder="1" applyAlignment="1"/>
    <xf numFmtId="0" fontId="18" fillId="18" borderId="62" xfId="0" applyFont="1" applyFill="1" applyBorder="1" applyAlignment="1" applyProtection="1">
      <alignment horizontal="right"/>
      <protection locked="0"/>
    </xf>
    <xf numFmtId="0" fontId="18" fillId="18" borderId="62" xfId="0" applyFont="1" applyFill="1" applyBorder="1" applyAlignment="1" applyProtection="1">
      <protection locked="0"/>
    </xf>
    <xf numFmtId="167" fontId="18" fillId="0" borderId="62" xfId="28" applyNumberFormat="1" applyFont="1" applyBorder="1" applyAlignment="1" applyProtection="1">
      <alignment horizontal="center"/>
      <protection locked="0"/>
    </xf>
    <xf numFmtId="0" fontId="18" fillId="0" borderId="57" xfId="0" applyFont="1" applyBorder="1" applyAlignment="1"/>
    <xf numFmtId="0" fontId="18" fillId="20" borderId="0" xfId="0" applyFont="1" applyFill="1" applyBorder="1" applyAlignment="1"/>
    <xf numFmtId="0" fontId="18" fillId="20" borderId="57" xfId="0" applyFont="1" applyFill="1" applyBorder="1" applyAlignment="1"/>
    <xf numFmtId="0" fontId="67" fillId="20" borderId="0" xfId="0" applyFont="1" applyFill="1" applyBorder="1" applyAlignment="1"/>
    <xf numFmtId="0" fontId="18" fillId="20" borderId="10" xfId="0" applyFont="1" applyFill="1" applyBorder="1" applyAlignment="1"/>
    <xf numFmtId="0" fontId="18" fillId="20" borderId="11" xfId="0" applyFont="1" applyFill="1" applyBorder="1" applyAlignment="1"/>
    <xf numFmtId="0" fontId="18" fillId="0" borderId="66" xfId="0" applyFont="1" applyBorder="1" applyAlignment="1"/>
    <xf numFmtId="0" fontId="18" fillId="20" borderId="67" xfId="0" applyFont="1" applyFill="1" applyBorder="1" applyAlignment="1"/>
    <xf numFmtId="0" fontId="18" fillId="20" borderId="68" xfId="0" applyFont="1" applyFill="1" applyBorder="1" applyAlignment="1"/>
    <xf numFmtId="0" fontId="18" fillId="20" borderId="69" xfId="0" applyFont="1" applyFill="1" applyBorder="1" applyAlignment="1"/>
    <xf numFmtId="0" fontId="18" fillId="20" borderId="70" xfId="0" applyFont="1" applyFill="1" applyBorder="1" applyAlignment="1"/>
    <xf numFmtId="167" fontId="18" fillId="0" borderId="49" xfId="28" applyNumberFormat="1" applyFont="1" applyBorder="1" applyAlignment="1" applyProtection="1">
      <alignment horizontal="center"/>
      <protection locked="0"/>
    </xf>
    <xf numFmtId="49" fontId="18" fillId="0" borderId="50" xfId="0" applyNumberFormat="1" applyFont="1" applyBorder="1" applyAlignment="1">
      <alignment horizontal="center"/>
    </xf>
    <xf numFmtId="0" fontId="18" fillId="0" borderId="53" xfId="0" applyFont="1" applyBorder="1" applyAlignment="1">
      <alignment horizontal="center"/>
    </xf>
    <xf numFmtId="0" fontId="18" fillId="0" borderId="54" xfId="0" applyFont="1" applyBorder="1" applyAlignment="1">
      <alignment horizontal="center"/>
    </xf>
    <xf numFmtId="0" fontId="18" fillId="0" borderId="55" xfId="0" applyFont="1" applyBorder="1" applyAlignment="1">
      <alignment horizontal="center"/>
    </xf>
    <xf numFmtId="0" fontId="18" fillId="20" borderId="71" xfId="0" applyFont="1" applyFill="1" applyBorder="1" applyAlignment="1">
      <alignment horizontal="center"/>
    </xf>
    <xf numFmtId="0" fontId="18" fillId="20" borderId="17" xfId="0" applyFont="1" applyFill="1" applyBorder="1" applyAlignment="1">
      <alignment horizontal="left"/>
    </xf>
    <xf numFmtId="0" fontId="18" fillId="18" borderId="30" xfId="0" applyFont="1" applyFill="1" applyBorder="1" applyAlignment="1">
      <alignment horizontal="center"/>
    </xf>
    <xf numFmtId="0" fontId="18" fillId="0" borderId="17" xfId="0" applyFont="1" applyBorder="1" applyAlignment="1">
      <alignment horizontal="center" wrapText="1"/>
    </xf>
    <xf numFmtId="0" fontId="18" fillId="0" borderId="71" xfId="0" applyFont="1" applyBorder="1" applyAlignment="1">
      <alignment horizontal="center"/>
    </xf>
    <xf numFmtId="0" fontId="18" fillId="0" borderId="16" xfId="0" applyFont="1" applyBorder="1" applyAlignment="1" applyProtection="1">
      <protection locked="0"/>
    </xf>
    <xf numFmtId="167" fontId="18" fillId="0" borderId="30" xfId="28" applyNumberFormat="1" applyFont="1" applyBorder="1" applyAlignment="1" applyProtection="1">
      <protection locked="0"/>
    </xf>
    <xf numFmtId="167" fontId="18" fillId="0" borderId="17" xfId="28" applyNumberFormat="1" applyFont="1" applyBorder="1" applyAlignment="1" applyProtection="1">
      <protection locked="0"/>
    </xf>
    <xf numFmtId="0" fontId="18" fillId="0" borderId="17" xfId="0" applyFont="1" applyBorder="1" applyAlignment="1" applyProtection="1">
      <protection locked="0"/>
    </xf>
    <xf numFmtId="49" fontId="18" fillId="0" borderId="71" xfId="0" applyNumberFormat="1" applyFont="1" applyBorder="1" applyAlignment="1">
      <alignment horizontal="center" vertical="center"/>
    </xf>
    <xf numFmtId="167" fontId="18" fillId="0" borderId="61" xfId="28" applyNumberFormat="1" applyFont="1" applyBorder="1" applyAlignment="1" applyProtection="1">
      <alignment horizontal="center"/>
      <protection locked="0"/>
    </xf>
    <xf numFmtId="167" fontId="18" fillId="0" borderId="22" xfId="28" applyNumberFormat="1" applyFont="1" applyBorder="1" applyAlignment="1" applyProtection="1">
      <alignment horizontal="center"/>
      <protection locked="0"/>
    </xf>
    <xf numFmtId="167" fontId="18" fillId="0" borderId="72" xfId="28" applyNumberFormat="1" applyFont="1" applyBorder="1" applyAlignment="1" applyProtection="1">
      <alignment horizontal="center"/>
      <protection locked="0"/>
    </xf>
    <xf numFmtId="167" fontId="18" fillId="0" borderId="73" xfId="28" applyNumberFormat="1" applyFont="1" applyBorder="1" applyAlignment="1" applyProtection="1">
      <alignment horizontal="center"/>
      <protection locked="0"/>
    </xf>
    <xf numFmtId="49" fontId="18" fillId="0" borderId="74" xfId="0" applyNumberFormat="1" applyFont="1" applyBorder="1" applyAlignment="1">
      <alignment horizontal="center" vertical="center"/>
    </xf>
    <xf numFmtId="0" fontId="18" fillId="0" borderId="15" xfId="0" applyFont="1" applyBorder="1" applyAlignment="1"/>
    <xf numFmtId="167" fontId="18" fillId="21" borderId="75" xfId="28" applyNumberFormat="1" applyFont="1" applyFill="1" applyBorder="1" applyAlignment="1"/>
    <xf numFmtId="167" fontId="18" fillId="21" borderId="15" xfId="28" applyNumberFormat="1" applyFont="1" applyFill="1" applyBorder="1" applyAlignment="1"/>
    <xf numFmtId="49" fontId="18" fillId="0" borderId="76" xfId="0" applyNumberFormat="1" applyFont="1" applyBorder="1" applyAlignment="1">
      <alignment horizontal="center" vertical="center"/>
    </xf>
    <xf numFmtId="0" fontId="18" fillId="0" borderId="20" xfId="0" applyFont="1" applyBorder="1" applyAlignment="1"/>
    <xf numFmtId="167" fontId="18" fillId="21" borderId="62" xfId="28" applyNumberFormat="1" applyFont="1" applyFill="1" applyBorder="1" applyAlignment="1"/>
    <xf numFmtId="167" fontId="18" fillId="21" borderId="20" xfId="28" applyNumberFormat="1" applyFont="1" applyFill="1" applyBorder="1" applyAlignment="1"/>
    <xf numFmtId="167" fontId="18" fillId="0" borderId="0" xfId="0" applyNumberFormat="1" applyFont="1" applyAlignment="1"/>
    <xf numFmtId="167" fontId="18" fillId="0" borderId="0" xfId="0" applyNumberFormat="1" applyFont="1" applyBorder="1" applyAlignment="1"/>
    <xf numFmtId="0" fontId="18" fillId="0" borderId="0" xfId="0" applyFont="1" applyFill="1" applyBorder="1" applyAlignment="1">
      <alignment horizontal="center"/>
    </xf>
    <xf numFmtId="0" fontId="18" fillId="0" borderId="13" xfId="0" applyFont="1" applyFill="1" applyBorder="1" applyAlignment="1">
      <alignment horizontal="center"/>
    </xf>
    <xf numFmtId="0" fontId="18" fillId="0" borderId="23" xfId="0" applyFont="1" applyFill="1" applyBorder="1" applyAlignment="1">
      <alignment horizontal="center"/>
    </xf>
    <xf numFmtId="0" fontId="18" fillId="0" borderId="13" xfId="0" applyFont="1" applyBorder="1" applyAlignment="1" applyProtection="1"/>
    <xf numFmtId="0" fontId="18" fillId="0" borderId="20" xfId="0" applyFont="1" applyBorder="1" applyAlignment="1" applyProtection="1"/>
    <xf numFmtId="0" fontId="18" fillId="0" borderId="58" xfId="0" applyFont="1" applyBorder="1" applyAlignment="1" applyProtection="1"/>
    <xf numFmtId="0" fontId="18" fillId="0" borderId="18" xfId="0" applyFont="1" applyBorder="1" applyAlignment="1">
      <alignment horizontal="center"/>
    </xf>
    <xf numFmtId="0" fontId="18" fillId="0" borderId="60" xfId="0" applyFont="1" applyBorder="1" applyAlignment="1"/>
    <xf numFmtId="0" fontId="18" fillId="0" borderId="58" xfId="0" applyFont="1" applyBorder="1" applyAlignment="1">
      <alignment horizontal="center"/>
    </xf>
    <xf numFmtId="0" fontId="18" fillId="0" borderId="77" xfId="0" applyFont="1" applyBorder="1" applyAlignment="1">
      <alignment horizontal="center"/>
    </xf>
    <xf numFmtId="0" fontId="18" fillId="0" borderId="71" xfId="0" applyFont="1" applyBorder="1" applyAlignment="1"/>
    <xf numFmtId="0" fontId="18" fillId="0" borderId="30" xfId="0" applyFont="1" applyBorder="1" applyAlignment="1"/>
    <xf numFmtId="0" fontId="18" fillId="0" borderId="78" xfId="0" applyFont="1" applyBorder="1" applyAlignment="1"/>
    <xf numFmtId="0" fontId="18" fillId="20" borderId="71" xfId="0" applyFont="1" applyFill="1" applyBorder="1" applyAlignment="1"/>
    <xf numFmtId="0" fontId="18" fillId="0" borderId="30" xfId="0" applyFont="1" applyBorder="1" applyAlignment="1" applyProtection="1">
      <protection locked="0"/>
    </xf>
    <xf numFmtId="0" fontId="18" fillId="20" borderId="78" xfId="0" applyFont="1" applyFill="1" applyBorder="1" applyAlignment="1"/>
    <xf numFmtId="49" fontId="18" fillId="0" borderId="71" xfId="0" applyNumberFormat="1" applyFont="1" applyBorder="1" applyAlignment="1"/>
    <xf numFmtId="0" fontId="18" fillId="0" borderId="78" xfId="0" applyFont="1" applyBorder="1" applyAlignment="1" applyProtection="1">
      <protection locked="0"/>
    </xf>
    <xf numFmtId="49" fontId="18" fillId="20" borderId="71" xfId="0" applyNumberFormat="1" applyFont="1" applyFill="1" applyBorder="1" applyAlignment="1"/>
    <xf numFmtId="0" fontId="18" fillId="20" borderId="30" xfId="0" applyFont="1" applyFill="1" applyBorder="1" applyAlignment="1"/>
    <xf numFmtId="49" fontId="18" fillId="0" borderId="44" xfId="0" applyNumberFormat="1" applyFont="1" applyBorder="1" applyAlignment="1"/>
    <xf numFmtId="0" fontId="18" fillId="0" borderId="18" xfId="0" applyFont="1" applyBorder="1" applyAlignment="1" applyProtection="1">
      <protection locked="0"/>
    </xf>
    <xf numFmtId="0" fontId="18" fillId="0" borderId="12" xfId="0" applyFont="1" applyBorder="1" applyAlignment="1" applyProtection="1">
      <protection locked="0"/>
    </xf>
    <xf numFmtId="49" fontId="18" fillId="0" borderId="46" xfId="0" applyNumberFormat="1" applyFont="1" applyBorder="1" applyAlignment="1"/>
    <xf numFmtId="0" fontId="18" fillId="0" borderId="79" xfId="0" applyFont="1" applyBorder="1" applyAlignment="1" applyProtection="1">
      <alignment horizontal="center"/>
      <protection locked="0"/>
    </xf>
    <xf numFmtId="49" fontId="18" fillId="0" borderId="80" xfId="0" applyNumberFormat="1" applyFont="1" applyBorder="1" applyAlignment="1"/>
    <xf numFmtId="0" fontId="18" fillId="0" borderId="81" xfId="0" applyFont="1" applyBorder="1" applyAlignment="1"/>
    <xf numFmtId="0" fontId="18" fillId="0" borderId="82" xfId="0" applyFont="1" applyBorder="1" applyAlignment="1"/>
    <xf numFmtId="49" fontId="18" fillId="0" borderId="60" xfId="0" applyNumberFormat="1" applyFont="1" applyBorder="1" applyAlignment="1"/>
    <xf numFmtId="0" fontId="18" fillId="20" borderId="78" xfId="0" applyFont="1" applyFill="1" applyBorder="1" applyAlignment="1">
      <alignment horizontal="center"/>
    </xf>
    <xf numFmtId="0" fontId="21" fillId="0" borderId="30" xfId="0" applyFont="1" applyBorder="1" applyAlignment="1"/>
    <xf numFmtId="49" fontId="18" fillId="18" borderId="71" xfId="0" applyNumberFormat="1" applyFont="1" applyFill="1" applyBorder="1" applyAlignment="1"/>
    <xf numFmtId="0" fontId="18" fillId="18" borderId="30" xfId="0" applyFont="1" applyFill="1" applyBorder="1" applyAlignment="1"/>
    <xf numFmtId="0" fontId="18" fillId="18" borderId="0" xfId="0" applyFont="1" applyFill="1" applyAlignment="1"/>
    <xf numFmtId="0" fontId="30" fillId="0" borderId="30" xfId="0" applyFont="1" applyBorder="1" applyAlignment="1"/>
    <xf numFmtId="0" fontId="18" fillId="20" borderId="30" xfId="0" applyFont="1" applyFill="1" applyBorder="1" applyAlignment="1">
      <alignment horizontal="center"/>
    </xf>
    <xf numFmtId="0" fontId="18" fillId="0" borderId="30" xfId="0" applyFont="1" applyFill="1" applyBorder="1" applyAlignment="1" applyProtection="1">
      <protection locked="0"/>
    </xf>
    <xf numFmtId="0" fontId="18" fillId="0" borderId="71" xfId="0" applyFont="1" applyBorder="1" applyAlignment="1" applyProtection="1">
      <protection locked="0"/>
    </xf>
    <xf numFmtId="0" fontId="18" fillId="0" borderId="83" xfId="0" applyFont="1" applyBorder="1" applyAlignment="1" applyProtection="1">
      <protection locked="0"/>
    </xf>
    <xf numFmtId="0" fontId="18" fillId="0" borderId="84" xfId="0" applyFont="1" applyBorder="1" applyAlignment="1" applyProtection="1">
      <protection locked="0"/>
    </xf>
    <xf numFmtId="0" fontId="18" fillId="0" borderId="85" xfId="0" applyFont="1" applyBorder="1" applyAlignment="1" applyProtection="1">
      <protection locked="0"/>
    </xf>
    <xf numFmtId="0" fontId="18" fillId="0" borderId="17" xfId="0" applyFont="1" applyBorder="1" applyAlignment="1">
      <alignment horizontal="center"/>
    </xf>
    <xf numFmtId="0" fontId="18" fillId="0" borderId="30" xfId="0" applyFont="1" applyBorder="1" applyAlignment="1">
      <alignment horizontal="center"/>
    </xf>
    <xf numFmtId="49" fontId="18" fillId="0" borderId="71" xfId="0" applyNumberFormat="1" applyFont="1" applyBorder="1" applyAlignment="1" applyProtection="1"/>
    <xf numFmtId="0" fontId="18" fillId="0" borderId="30" xfId="0" applyFont="1" applyBorder="1" applyAlignment="1" applyProtection="1"/>
    <xf numFmtId="172" fontId="16" fillId="0" borderId="0" xfId="0" applyNumberFormat="1" applyFont="1" applyBorder="1" applyAlignment="1" applyProtection="1">
      <protection locked="0"/>
    </xf>
    <xf numFmtId="0" fontId="35" fillId="0" borderId="0" xfId="0" applyFont="1" applyAlignment="1"/>
    <xf numFmtId="4" fontId="16" fillId="0" borderId="20" xfId="0" applyNumberFormat="1" applyFont="1" applyBorder="1" applyAlignment="1" applyProtection="1">
      <protection locked="0"/>
    </xf>
    <xf numFmtId="43" fontId="14" fillId="18" borderId="31" xfId="0" applyNumberFormat="1" applyFont="1" applyFill="1" applyBorder="1" applyAlignment="1" applyProtection="1">
      <alignment horizontal="right" vertical="center" wrapText="1"/>
      <protection locked="0"/>
    </xf>
    <xf numFmtId="0" fontId="18" fillId="0" borderId="52" xfId="0" applyFont="1" applyBorder="1" applyAlignment="1">
      <alignment horizontal="center"/>
    </xf>
    <xf numFmtId="49" fontId="18" fillId="0" borderId="41" xfId="0" applyNumberFormat="1" applyFont="1" applyBorder="1" applyAlignment="1"/>
    <xf numFmtId="0" fontId="18" fillId="0" borderId="59" xfId="0" applyFont="1" applyBorder="1" applyAlignment="1"/>
    <xf numFmtId="49" fontId="18" fillId="0" borderId="41" xfId="0" applyNumberFormat="1" applyFont="1" applyBorder="1" applyAlignment="1">
      <alignment horizontal="centerContinuous"/>
    </xf>
    <xf numFmtId="0" fontId="18" fillId="0" borderId="61" xfId="0" applyFont="1" applyBorder="1" applyAlignment="1">
      <alignment horizontal="center"/>
    </xf>
    <xf numFmtId="0" fontId="18" fillId="0" borderId="44" xfId="0" applyFont="1" applyBorder="1" applyAlignment="1">
      <alignment horizontal="left"/>
    </xf>
    <xf numFmtId="0" fontId="18" fillId="0" borderId="17" xfId="0" applyFont="1" applyBorder="1" applyAlignment="1">
      <alignment horizontal="centerContinuous"/>
    </xf>
    <xf numFmtId="0" fontId="18" fillId="0" borderId="30" xfId="0" applyFont="1" applyBorder="1" applyAlignment="1">
      <alignment horizontal="center" wrapText="1"/>
    </xf>
    <xf numFmtId="0" fontId="18" fillId="0" borderId="30" xfId="0" applyFont="1" applyBorder="1" applyAlignment="1">
      <alignment horizontal="centerContinuous" wrapText="1"/>
    </xf>
    <xf numFmtId="0" fontId="18" fillId="0" borderId="45" xfId="0" applyFont="1" applyBorder="1" applyAlignment="1">
      <alignment horizontal="centerContinuous" wrapText="1"/>
    </xf>
    <xf numFmtId="43" fontId="18" fillId="0" borderId="71" xfId="28" applyFont="1" applyBorder="1" applyAlignment="1">
      <alignment horizontal="center"/>
    </xf>
    <xf numFmtId="43" fontId="18" fillId="0" borderId="30" xfId="28" applyFont="1" applyBorder="1" applyAlignment="1">
      <alignment horizontal="left" wrapText="1"/>
    </xf>
    <xf numFmtId="166" fontId="18" fillId="0" borderId="30" xfId="28" applyNumberFormat="1" applyFont="1" applyBorder="1" applyAlignment="1" applyProtection="1">
      <alignment horizontal="left"/>
      <protection locked="0"/>
    </xf>
    <xf numFmtId="166" fontId="18" fillId="18" borderId="30" xfId="28" applyNumberFormat="1" applyFont="1" applyFill="1" applyBorder="1" applyAlignment="1" applyProtection="1">
      <alignment horizontal="center"/>
      <protection locked="0"/>
    </xf>
    <xf numFmtId="166" fontId="18" fillId="18" borderId="17" xfId="28" applyNumberFormat="1" applyFont="1" applyFill="1" applyBorder="1" applyAlignment="1" applyProtection="1">
      <alignment horizontal="center"/>
      <protection locked="0"/>
    </xf>
    <xf numFmtId="166" fontId="18" fillId="0" borderId="0" xfId="28" applyNumberFormat="1" applyFont="1" applyBorder="1" applyAlignment="1" applyProtection="1">
      <alignment horizontal="left"/>
      <protection locked="0"/>
    </xf>
    <xf numFmtId="166" fontId="18" fillId="0" borderId="17" xfId="28" applyNumberFormat="1" applyFont="1" applyBorder="1" applyAlignment="1" applyProtection="1">
      <alignment horizontal="left"/>
      <protection locked="0"/>
    </xf>
    <xf numFmtId="166" fontId="18" fillId="18" borderId="78" xfId="28" applyNumberFormat="1" applyFont="1" applyFill="1" applyBorder="1" applyAlignment="1" applyProtection="1">
      <alignment horizontal="center"/>
      <protection locked="0"/>
    </xf>
    <xf numFmtId="43" fontId="18" fillId="20" borderId="71" xfId="28" applyFont="1" applyFill="1" applyBorder="1" applyAlignment="1">
      <alignment horizontal="center"/>
    </xf>
    <xf numFmtId="43" fontId="18" fillId="20" borderId="30" xfId="28" applyFont="1" applyFill="1" applyBorder="1" applyAlignment="1">
      <alignment horizontal="left"/>
    </xf>
    <xf numFmtId="43" fontId="18" fillId="20" borderId="17" xfId="28" applyFont="1" applyFill="1" applyBorder="1" applyAlignment="1">
      <alignment horizontal="left"/>
    </xf>
    <xf numFmtId="43" fontId="18" fillId="20" borderId="30" xfId="28" applyFont="1" applyFill="1" applyBorder="1" applyAlignment="1">
      <alignment horizontal="center" wrapText="1"/>
    </xf>
    <xf numFmtId="43" fontId="18" fillId="20" borderId="17" xfId="28" applyFont="1" applyFill="1" applyBorder="1" applyAlignment="1">
      <alignment horizontal="center" wrapText="1"/>
    </xf>
    <xf numFmtId="43" fontId="18" fillId="20" borderId="78" xfId="28" applyFont="1" applyFill="1" applyBorder="1" applyAlignment="1"/>
    <xf numFmtId="43" fontId="18" fillId="18" borderId="46" xfId="28" applyFont="1" applyFill="1" applyBorder="1" applyAlignment="1">
      <alignment horizontal="center"/>
    </xf>
    <xf numFmtId="43" fontId="32" fillId="18" borderId="61" xfId="28" applyFont="1" applyFill="1" applyBorder="1" applyAlignment="1">
      <alignment horizontal="left"/>
    </xf>
    <xf numFmtId="43" fontId="18" fillId="20" borderId="61" xfId="28" applyFont="1" applyFill="1" applyBorder="1" applyAlignment="1">
      <alignment horizontal="left"/>
    </xf>
    <xf numFmtId="43" fontId="18" fillId="20" borderId="61" xfId="28" applyFont="1" applyFill="1" applyBorder="1" applyAlignment="1">
      <alignment horizontal="center"/>
    </xf>
    <xf numFmtId="43" fontId="18" fillId="20" borderId="22" xfId="28" applyFont="1" applyFill="1" applyBorder="1" applyAlignment="1">
      <alignment horizontal="center"/>
    </xf>
    <xf numFmtId="43" fontId="18" fillId="0" borderId="86" xfId="28" applyFont="1" applyBorder="1" applyAlignment="1">
      <alignment horizontal="center"/>
    </xf>
    <xf numFmtId="43" fontId="32" fillId="0" borderId="87" xfId="28" applyFont="1" applyBorder="1" applyAlignment="1">
      <alignment horizontal="left" wrapText="1"/>
    </xf>
    <xf numFmtId="43" fontId="18" fillId="20" borderId="87" xfId="28" applyFont="1" applyFill="1" applyBorder="1" applyAlignment="1">
      <alignment horizontal="left"/>
    </xf>
    <xf numFmtId="43" fontId="18" fillId="20" borderId="87" xfId="28" applyFont="1" applyFill="1" applyBorder="1" applyAlignment="1">
      <alignment horizontal="center"/>
    </xf>
    <xf numFmtId="43" fontId="18" fillId="20" borderId="88" xfId="28" applyFont="1" applyFill="1" applyBorder="1" applyAlignment="1">
      <alignment horizontal="center"/>
    </xf>
    <xf numFmtId="49" fontId="18" fillId="18" borderId="60" xfId="0" applyNumberFormat="1" applyFont="1" applyFill="1" applyBorder="1" applyAlignment="1">
      <alignment horizontal="center"/>
    </xf>
    <xf numFmtId="0" fontId="18" fillId="18" borderId="58" xfId="0" applyFont="1" applyFill="1" applyBorder="1" applyAlignment="1">
      <alignment horizontal="left"/>
    </xf>
    <xf numFmtId="43" fontId="18" fillId="18" borderId="58" xfId="0" applyNumberFormat="1" applyFont="1" applyFill="1" applyBorder="1" applyAlignment="1" applyProtection="1">
      <alignment horizontal="left"/>
      <protection locked="0"/>
    </xf>
    <xf numFmtId="167" fontId="18" fillId="18" borderId="58" xfId="28" applyNumberFormat="1" applyFont="1" applyFill="1" applyBorder="1" applyAlignment="1" applyProtection="1">
      <protection locked="0"/>
    </xf>
    <xf numFmtId="167" fontId="18" fillId="18" borderId="14" xfId="28" applyNumberFormat="1" applyFont="1" applyFill="1" applyBorder="1" applyAlignment="1" applyProtection="1">
      <protection locked="0"/>
    </xf>
    <xf numFmtId="49" fontId="18" fillId="18" borderId="86" xfId="0" applyNumberFormat="1" applyFont="1" applyFill="1" applyBorder="1" applyAlignment="1">
      <alignment horizontal="center"/>
    </xf>
    <xf numFmtId="0" fontId="18" fillId="18" borderId="87" xfId="0" applyFont="1" applyFill="1" applyBorder="1" applyAlignment="1">
      <alignment horizontal="left"/>
    </xf>
    <xf numFmtId="43" fontId="18" fillId="20" borderId="87" xfId="0" applyNumberFormat="1" applyFont="1" applyFill="1" applyBorder="1" applyAlignment="1">
      <alignment horizontal="left"/>
    </xf>
    <xf numFmtId="167" fontId="18" fillId="20" borderId="87" xfId="28" applyNumberFormat="1" applyFont="1" applyFill="1" applyBorder="1" applyAlignment="1"/>
    <xf numFmtId="167" fontId="18" fillId="20" borderId="90" xfId="28" applyNumberFormat="1" applyFont="1" applyFill="1" applyBorder="1" applyAlignment="1"/>
    <xf numFmtId="0" fontId="18" fillId="0" borderId="91" xfId="0" applyFont="1" applyFill="1" applyBorder="1" applyAlignment="1">
      <alignment horizontal="center"/>
    </xf>
    <xf numFmtId="0" fontId="18" fillId="0" borderId="66" xfId="0" applyFont="1" applyFill="1" applyBorder="1" applyAlignment="1">
      <alignment horizontal="left" wrapText="1"/>
    </xf>
    <xf numFmtId="0" fontId="18" fillId="20" borderId="66" xfId="0" applyFont="1" applyFill="1" applyBorder="1" applyAlignment="1">
      <alignment horizontal="left"/>
    </xf>
    <xf numFmtId="167" fontId="18" fillId="20" borderId="66" xfId="28" applyNumberFormat="1" applyFont="1" applyFill="1" applyBorder="1" applyAlignment="1"/>
    <xf numFmtId="169" fontId="18" fillId="0" borderId="0" xfId="31" applyNumberFormat="1" applyFont="1" applyAlignment="1"/>
    <xf numFmtId="165" fontId="18" fillId="0" borderId="0" xfId="0" applyNumberFormat="1" applyFont="1" applyAlignment="1"/>
    <xf numFmtId="0" fontId="36" fillId="0" borderId="0" xfId="0" applyFont="1" applyAlignment="1"/>
    <xf numFmtId="49" fontId="18" fillId="0" borderId="30" xfId="0" applyNumberFormat="1" applyFont="1" applyBorder="1" applyAlignment="1">
      <alignment horizontal="centerContinuous"/>
    </xf>
    <xf numFmtId="0" fontId="18" fillId="0" borderId="30" xfId="0" applyFont="1" applyBorder="1" applyAlignment="1">
      <alignment horizontal="centerContinuous"/>
    </xf>
    <xf numFmtId="49" fontId="18" fillId="0" borderId="30" xfId="0" applyNumberFormat="1" applyFont="1" applyBorder="1" applyAlignment="1">
      <alignment horizontal="left"/>
    </xf>
    <xf numFmtId="0" fontId="18" fillId="0" borderId="30" xfId="0" applyFont="1" applyBorder="1" applyAlignment="1">
      <alignment horizontal="center" vertical="center"/>
    </xf>
    <xf numFmtId="0" fontId="18" fillId="0" borderId="30" xfId="0" applyFont="1" applyFill="1" applyBorder="1" applyAlignment="1">
      <alignment vertical="center"/>
    </xf>
    <xf numFmtId="0" fontId="18" fillId="0" borderId="30" xfId="0" applyFont="1" applyFill="1" applyBorder="1" applyAlignment="1">
      <alignment horizontal="left" wrapText="1"/>
    </xf>
    <xf numFmtId="0" fontId="18" fillId="0" borderId="30" xfId="0" applyFont="1" applyBorder="1" applyAlignment="1">
      <alignment horizontal="left"/>
    </xf>
    <xf numFmtId="0" fontId="18" fillId="0" borderId="30" xfId="0" applyFont="1" applyBorder="1" applyAlignment="1">
      <alignment horizontal="left" wrapText="1"/>
    </xf>
    <xf numFmtId="0" fontId="18" fillId="0" borderId="30" xfId="0" applyFont="1" applyFill="1" applyBorder="1" applyAlignment="1">
      <alignment vertical="center" wrapText="1"/>
    </xf>
    <xf numFmtId="49" fontId="18" fillId="0" borderId="40" xfId="0" applyNumberFormat="1" applyFont="1" applyBorder="1" applyAlignment="1"/>
    <xf numFmtId="0" fontId="18" fillId="0" borderId="93" xfId="0" applyFont="1" applyBorder="1" applyAlignment="1">
      <alignment horizontal="center"/>
    </xf>
    <xf numFmtId="0" fontId="18" fillId="0" borderId="94" xfId="0" applyFont="1" applyBorder="1" applyAlignment="1">
      <alignment horizontal="centerContinuous"/>
    </xf>
    <xf numFmtId="0" fontId="18" fillId="0" borderId="95" xfId="0" applyFont="1" applyBorder="1" applyAlignment="1">
      <alignment horizontal="centerContinuous"/>
    </xf>
    <xf numFmtId="0" fontId="18" fillId="0" borderId="93" xfId="0" applyFont="1" applyBorder="1" applyAlignment="1">
      <alignment horizontal="centerContinuous"/>
    </xf>
    <xf numFmtId="0" fontId="18" fillId="0" borderId="58" xfId="0" applyFont="1" applyBorder="1" applyAlignment="1"/>
    <xf numFmtId="0" fontId="18" fillId="0" borderId="12" xfId="0" applyFont="1" applyBorder="1" applyAlignment="1"/>
    <xf numFmtId="0" fontId="18" fillId="20" borderId="56" xfId="0" applyFont="1" applyFill="1" applyBorder="1" applyAlignment="1"/>
    <xf numFmtId="0" fontId="18" fillId="20" borderId="12" xfId="0" applyFont="1" applyFill="1" applyBorder="1" applyAlignment="1"/>
    <xf numFmtId="49" fontId="18" fillId="0" borderId="30" xfId="0" applyNumberFormat="1" applyFont="1" applyBorder="1" applyAlignment="1">
      <alignment horizontal="center"/>
    </xf>
    <xf numFmtId="0" fontId="18" fillId="0" borderId="30" xfId="0" applyFont="1" applyBorder="1" applyAlignment="1">
      <alignment wrapText="1"/>
    </xf>
    <xf numFmtId="167" fontId="18" fillId="18" borderId="30" xfId="28" applyNumberFormat="1" applyFont="1" applyFill="1" applyBorder="1" applyAlignment="1"/>
    <xf numFmtId="9" fontId="18" fillId="0" borderId="30" xfId="0" applyNumberFormat="1" applyFont="1" applyBorder="1" applyAlignment="1">
      <alignment horizontal="centerContinuous"/>
    </xf>
    <xf numFmtId="167" fontId="18" fillId="18" borderId="30" xfId="28" applyNumberFormat="1" applyFont="1" applyFill="1" applyBorder="1" applyAlignment="1" applyProtection="1">
      <protection locked="0"/>
    </xf>
    <xf numFmtId="49" fontId="18" fillId="0" borderId="87" xfId="0" applyNumberFormat="1" applyFont="1" applyBorder="1" applyAlignment="1">
      <alignment horizontal="center"/>
    </xf>
    <xf numFmtId="0" fontId="18" fillId="0" borderId="87" xfId="0" applyFont="1" applyBorder="1" applyAlignment="1"/>
    <xf numFmtId="167" fontId="18" fillId="18" borderId="87" xfId="28" applyNumberFormat="1" applyFont="1" applyFill="1" applyBorder="1" applyAlignment="1"/>
    <xf numFmtId="9" fontId="18" fillId="0" borderId="87" xfId="0" applyNumberFormat="1" applyFont="1" applyBorder="1" applyAlignment="1">
      <alignment horizontal="centerContinuous"/>
    </xf>
    <xf numFmtId="167" fontId="18" fillId="18" borderId="87" xfId="28" applyNumberFormat="1" applyFont="1" applyFill="1" applyBorder="1" applyAlignment="1" applyProtection="1">
      <protection locked="0"/>
    </xf>
    <xf numFmtId="0" fontId="18" fillId="0" borderId="0" xfId="0" applyFont="1" applyBorder="1" applyAlignment="1">
      <alignment wrapText="1"/>
    </xf>
    <xf numFmtId="49" fontId="18" fillId="0" borderId="58" xfId="0" applyNumberFormat="1" applyFont="1" applyBorder="1" applyAlignment="1">
      <alignment horizontal="center"/>
    </xf>
    <xf numFmtId="0" fontId="18" fillId="0" borderId="0" xfId="0" applyFont="1" applyProtection="1">
      <alignment wrapText="1"/>
    </xf>
    <xf numFmtId="0" fontId="18" fillId="0" borderId="14" xfId="0" applyFont="1" applyBorder="1" applyAlignment="1" applyProtection="1">
      <alignment horizontal="center"/>
    </xf>
    <xf numFmtId="0" fontId="36" fillId="0" borderId="0" xfId="0" applyFont="1" applyAlignment="1" applyProtection="1"/>
    <xf numFmtId="0" fontId="35" fillId="0" borderId="0" xfId="0" applyFont="1" applyAlignment="1" applyProtection="1"/>
    <xf numFmtId="0" fontId="14" fillId="0" borderId="10" xfId="0" applyFont="1" applyBorder="1" applyAlignment="1" applyProtection="1">
      <alignment horizontal="centerContinuous"/>
    </xf>
    <xf numFmtId="0" fontId="14" fillId="0" borderId="0" xfId="0" applyFont="1" applyBorder="1" applyAlignment="1" applyProtection="1">
      <alignment horizontal="centerContinuous"/>
    </xf>
    <xf numFmtId="0" fontId="14" fillId="0" borderId="11" xfId="0" applyFont="1" applyBorder="1" applyAlignment="1" applyProtection="1">
      <alignment horizontal="centerContinuous"/>
    </xf>
    <xf numFmtId="0" fontId="15" fillId="0" borderId="10" xfId="0" applyFont="1" applyBorder="1" applyAlignment="1" applyProtection="1">
      <alignment horizontal="centerContinuous"/>
    </xf>
    <xf numFmtId="0" fontId="26" fillId="0" borderId="0" xfId="0" applyFont="1" applyAlignment="1" applyProtection="1"/>
    <xf numFmtId="0" fontId="18" fillId="0" borderId="0" xfId="0" applyFont="1" applyBorder="1" applyAlignment="1" applyProtection="1"/>
    <xf numFmtId="0" fontId="26" fillId="0" borderId="40" xfId="0" applyFont="1" applyBorder="1" applyAlignment="1"/>
    <xf numFmtId="0" fontId="26" fillId="0" borderId="93" xfId="0" applyFont="1" applyBorder="1" applyAlignment="1">
      <alignment horizontal="center"/>
    </xf>
    <xf numFmtId="0" fontId="26" fillId="0" borderId="96" xfId="0" applyFont="1" applyBorder="1" applyAlignment="1">
      <alignment horizontal="center"/>
    </xf>
    <xf numFmtId="0" fontId="26" fillId="0" borderId="41" xfId="0" applyFont="1" applyBorder="1" applyAlignment="1"/>
    <xf numFmtId="0" fontId="26" fillId="0" borderId="58" xfId="0" applyFont="1" applyBorder="1" applyAlignment="1"/>
    <xf numFmtId="0" fontId="26" fillId="0" borderId="77" xfId="0" applyFont="1" applyBorder="1" applyAlignment="1">
      <alignment horizontal="center"/>
    </xf>
    <xf numFmtId="49" fontId="26" fillId="0" borderId="71" xfId="0" applyNumberFormat="1" applyFont="1" applyBorder="1" applyAlignment="1">
      <alignment horizontal="center"/>
    </xf>
    <xf numFmtId="0" fontId="26" fillId="0" borderId="30" xfId="0" applyFont="1" applyBorder="1" applyAlignment="1" applyProtection="1">
      <protection locked="0"/>
    </xf>
    <xf numFmtId="0" fontId="26" fillId="0" borderId="78" xfId="0" applyFont="1" applyBorder="1" applyAlignment="1" applyProtection="1">
      <alignment horizontal="centerContinuous"/>
      <protection locked="0"/>
    </xf>
    <xf numFmtId="0" fontId="26" fillId="0" borderId="78" xfId="0" applyFont="1" applyBorder="1" applyAlignment="1" applyProtection="1">
      <protection locked="0"/>
    </xf>
    <xf numFmtId="49" fontId="26" fillId="0" borderId="83" xfId="0" applyNumberFormat="1" applyFont="1" applyBorder="1" applyAlignment="1">
      <alignment horizontal="center"/>
    </xf>
    <xf numFmtId="0" fontId="26" fillId="0" borderId="84" xfId="0" applyFont="1" applyBorder="1" applyAlignment="1" applyProtection="1">
      <protection locked="0"/>
    </xf>
    <xf numFmtId="0" fontId="26" fillId="0" borderId="85" xfId="0" applyFont="1" applyBorder="1" applyAlignment="1" applyProtection="1">
      <protection locked="0"/>
    </xf>
    <xf numFmtId="0" fontId="26" fillId="0" borderId="95" xfId="0" applyFont="1" applyBorder="1" applyAlignment="1">
      <alignment horizontal="center"/>
    </xf>
    <xf numFmtId="0" fontId="26" fillId="0" borderId="12" xfId="0" applyFont="1" applyBorder="1" applyAlignment="1"/>
    <xf numFmtId="0" fontId="18" fillId="0" borderId="97" xfId="0" applyFont="1" applyBorder="1" applyAlignment="1">
      <alignment horizontal="center"/>
    </xf>
    <xf numFmtId="0" fontId="26" fillId="0" borderId="56" xfId="0" applyFont="1" applyBorder="1" applyAlignment="1"/>
    <xf numFmtId="49" fontId="26" fillId="0" borderId="41" xfId="0" applyNumberFormat="1" applyFont="1" applyBorder="1" applyAlignment="1">
      <alignment horizontal="center" vertical="center"/>
    </xf>
    <xf numFmtId="0" fontId="26" fillId="0" borderId="12" xfId="0" applyFont="1" applyBorder="1" applyAlignment="1" applyProtection="1">
      <protection locked="0"/>
    </xf>
    <xf numFmtId="0" fontId="18" fillId="0" borderId="98" xfId="0" applyFont="1" applyBorder="1" applyAlignment="1" applyProtection="1">
      <protection locked="0"/>
    </xf>
    <xf numFmtId="0" fontId="26" fillId="0" borderId="17" xfId="0" applyFont="1" applyBorder="1" applyAlignment="1" applyProtection="1">
      <protection locked="0"/>
    </xf>
    <xf numFmtId="0" fontId="26" fillId="0" borderId="98" xfId="0" applyFont="1" applyBorder="1" applyAlignment="1" applyProtection="1">
      <protection locked="0"/>
    </xf>
    <xf numFmtId="0" fontId="26" fillId="0" borderId="18" xfId="0" applyFont="1" applyBorder="1" applyAlignment="1" applyProtection="1">
      <protection locked="0"/>
    </xf>
    <xf numFmtId="49" fontId="26" fillId="0" borderId="91" xfId="0" applyNumberFormat="1" applyFont="1" applyBorder="1" applyAlignment="1">
      <alignment horizontal="center" vertical="center"/>
    </xf>
    <xf numFmtId="0" fontId="26" fillId="0" borderId="99" xfId="0" applyFont="1" applyBorder="1" applyAlignment="1">
      <alignment horizontal="center"/>
    </xf>
    <xf numFmtId="0" fontId="26" fillId="20" borderId="30" xfId="0" applyFont="1" applyFill="1" applyBorder="1" applyAlignment="1"/>
    <xf numFmtId="0" fontId="32" fillId="0" borderId="0" xfId="0" applyFont="1" applyAlignment="1"/>
    <xf numFmtId="49" fontId="26" fillId="0" borderId="56" xfId="0" applyNumberFormat="1" applyFont="1" applyBorder="1" applyAlignment="1">
      <alignment horizontal="center" vertical="center"/>
    </xf>
    <xf numFmtId="0" fontId="26" fillId="0" borderId="61" xfId="0" applyFont="1" applyBorder="1" applyAlignment="1" applyProtection="1">
      <protection locked="0"/>
    </xf>
    <xf numFmtId="0" fontId="18" fillId="0" borderId="61" xfId="0" applyFont="1" applyBorder="1" applyAlignment="1" applyProtection="1">
      <protection locked="0"/>
    </xf>
    <xf numFmtId="0" fontId="18" fillId="0" borderId="22" xfId="0" applyFont="1" applyBorder="1" applyAlignment="1" applyProtection="1">
      <protection locked="0"/>
    </xf>
    <xf numFmtId="0" fontId="18" fillId="0" borderId="100" xfId="0" applyFont="1" applyBorder="1" applyAlignment="1" applyProtection="1">
      <protection locked="0"/>
    </xf>
    <xf numFmtId="49" fontId="26" fillId="0" borderId="80" xfId="0" applyNumberFormat="1" applyFont="1" applyBorder="1" applyAlignment="1">
      <alignment horizontal="center" vertical="center"/>
    </xf>
    <xf numFmtId="0" fontId="26" fillId="0" borderId="73" xfId="0" applyFont="1" applyBorder="1" applyAlignment="1"/>
    <xf numFmtId="0" fontId="26" fillId="0" borderId="73" xfId="0" applyFont="1" applyBorder="1" applyAlignment="1" applyProtection="1">
      <protection locked="0"/>
    </xf>
    <xf numFmtId="0" fontId="18" fillId="0" borderId="0" xfId="41" applyFont="1" applyAlignment="1"/>
    <xf numFmtId="0" fontId="17" fillId="0" borderId="0" xfId="41" applyFont="1" applyAlignment="1"/>
    <xf numFmtId="0" fontId="14" fillId="0" borderId="0" xfId="0" quotePrefix="1" applyFont="1" applyBorder="1" applyAlignment="1"/>
    <xf numFmtId="0" fontId="21" fillId="0" borderId="102" xfId="0" applyFont="1" applyBorder="1" applyAlignment="1">
      <alignment horizontal="center"/>
    </xf>
    <xf numFmtId="0" fontId="21" fillId="0" borderId="26" xfId="0" applyFont="1" applyBorder="1" applyAlignment="1">
      <alignment horizontal="center"/>
    </xf>
    <xf numFmtId="0" fontId="21" fillId="0" borderId="103" xfId="0" applyFont="1" applyBorder="1" applyAlignment="1">
      <alignment horizontal="center"/>
    </xf>
    <xf numFmtId="0" fontId="26" fillId="0" borderId="87" xfId="0" applyFont="1" applyBorder="1" applyAlignment="1" applyProtection="1">
      <protection locked="0"/>
    </xf>
    <xf numFmtId="0" fontId="18" fillId="0" borderId="80" xfId="0" applyFont="1" applyBorder="1" applyAlignment="1"/>
    <xf numFmtId="0" fontId="32" fillId="0" borderId="0" xfId="0" applyFont="1" applyAlignment="1">
      <alignment wrapText="1"/>
    </xf>
    <xf numFmtId="0" fontId="18" fillId="0" borderId="0" xfId="0" applyFont="1" applyAlignment="1" applyProtection="1">
      <protection locked="0"/>
    </xf>
    <xf numFmtId="0" fontId="26" fillId="0" borderId="13" xfId="0" applyFont="1" applyBorder="1" applyAlignment="1" applyProtection="1">
      <alignment horizontal="center" wrapText="1"/>
    </xf>
    <xf numFmtId="0" fontId="26" fillId="0" borderId="0" xfId="0" applyFont="1" applyBorder="1" applyAlignment="1" applyProtection="1">
      <alignment wrapText="1"/>
    </xf>
    <xf numFmtId="5" fontId="26" fillId="0" borderId="0" xfId="0" applyNumberFormat="1" applyFont="1" applyAlignment="1" applyProtection="1"/>
    <xf numFmtId="37" fontId="26" fillId="0" borderId="13" xfId="0" applyNumberFormat="1" applyFont="1" applyBorder="1" applyAlignment="1" applyProtection="1"/>
    <xf numFmtId="37" fontId="26" fillId="0" borderId="0" xfId="0" applyNumberFormat="1" applyFont="1" applyBorder="1" applyAlignment="1" applyProtection="1"/>
    <xf numFmtId="37" fontId="26" fillId="0" borderId="0" xfId="0" applyNumberFormat="1" applyFont="1" applyAlignment="1" applyProtection="1"/>
    <xf numFmtId="0" fontId="26" fillId="0" borderId="0" xfId="0" quotePrefix="1" applyFont="1" applyAlignment="1" applyProtection="1"/>
    <xf numFmtId="0" fontId="18" fillId="0" borderId="40" xfId="0" applyFont="1" applyBorder="1" applyAlignment="1" applyProtection="1">
      <alignment horizontal="center"/>
    </xf>
    <xf numFmtId="0" fontId="18" fillId="0" borderId="95" xfId="0" applyFont="1" applyBorder="1" applyAlignment="1" applyProtection="1">
      <alignment horizontal="center"/>
    </xf>
    <xf numFmtId="0" fontId="18" fillId="0" borderId="96" xfId="0" applyFont="1" applyBorder="1" applyAlignment="1" applyProtection="1">
      <alignment horizontal="center"/>
    </xf>
    <xf numFmtId="0" fontId="32" fillId="0" borderId="56" xfId="0" applyFont="1" applyBorder="1" applyAlignment="1" applyProtection="1">
      <alignment horizontal="center" vertical="center"/>
    </xf>
    <xf numFmtId="0" fontId="18" fillId="0" borderId="71" xfId="0" applyFont="1" applyBorder="1" applyAlignment="1">
      <alignment horizontal="center" vertical="center"/>
    </xf>
    <xf numFmtId="0" fontId="18" fillId="0" borderId="73" xfId="0" applyFont="1" applyBorder="1" applyAlignment="1" applyProtection="1">
      <protection locked="0"/>
    </xf>
    <xf numFmtId="0" fontId="18" fillId="0" borderId="105" xfId="0" applyFont="1" applyBorder="1" applyAlignment="1" applyProtection="1">
      <protection locked="0"/>
    </xf>
    <xf numFmtId="0" fontId="18" fillId="0" borderId="106" xfId="0" applyFont="1" applyBorder="1" applyAlignment="1">
      <alignment horizontal="center" vertical="center"/>
    </xf>
    <xf numFmtId="0" fontId="18" fillId="0" borderId="92" xfId="0" applyFont="1" applyBorder="1" applyAlignment="1"/>
    <xf numFmtId="0" fontId="18" fillId="0" borderId="0" xfId="41" applyFont="1" applyAlignment="1">
      <alignment horizontal="centerContinuous"/>
    </xf>
    <xf numFmtId="49" fontId="18" fillId="0" borderId="0" xfId="41" applyNumberFormat="1" applyFont="1" applyAlignment="1">
      <alignment horizontal="centerContinuous"/>
    </xf>
    <xf numFmtId="49" fontId="17" fillId="0" borderId="0" xfId="41" applyNumberFormat="1" applyFont="1" applyAlignment="1"/>
    <xf numFmtId="49" fontId="18" fillId="0" borderId="0" xfId="41" applyNumberFormat="1" applyFont="1" applyAlignment="1"/>
    <xf numFmtId="49" fontId="18" fillId="0" borderId="50" xfId="41" applyNumberFormat="1" applyFont="1" applyBorder="1" applyAlignment="1">
      <alignment horizontal="center"/>
    </xf>
    <xf numFmtId="0" fontId="18" fillId="0" borderId="51" xfId="41" applyFont="1" applyBorder="1" applyAlignment="1">
      <alignment horizontal="center"/>
    </xf>
    <xf numFmtId="0" fontId="18" fillId="0" borderId="55" xfId="41" applyFont="1" applyBorder="1" applyAlignment="1">
      <alignment horizontal="center"/>
    </xf>
    <xf numFmtId="49" fontId="18" fillId="0" borderId="56" xfId="41" applyNumberFormat="1" applyFont="1" applyBorder="1" applyAlignment="1"/>
    <xf numFmtId="0" fontId="18" fillId="0" borderId="43" xfId="41" applyFont="1" applyBorder="1" applyAlignment="1">
      <alignment horizontal="center"/>
    </xf>
    <xf numFmtId="49" fontId="18" fillId="0" borderId="41" xfId="41" applyNumberFormat="1" applyFont="1" applyBorder="1" applyAlignment="1"/>
    <xf numFmtId="0" fontId="18" fillId="0" borderId="59" xfId="41" applyFont="1" applyBorder="1" applyAlignment="1">
      <alignment horizontal="center"/>
    </xf>
    <xf numFmtId="49" fontId="18" fillId="0" borderId="46" xfId="41" applyNumberFormat="1" applyFont="1" applyBorder="1" applyAlignment="1">
      <alignment horizontal="left" vertical="center"/>
    </xf>
    <xf numFmtId="0" fontId="18" fillId="0" borderId="61" xfId="41" applyFont="1" applyBorder="1" applyAlignment="1">
      <alignment horizontal="left" vertical="center"/>
    </xf>
    <xf numFmtId="49" fontId="18" fillId="0" borderId="71" xfId="41" applyNumberFormat="1" applyFont="1" applyBorder="1" applyAlignment="1">
      <alignment horizontal="left" vertical="center"/>
    </xf>
    <xf numFmtId="0" fontId="18" fillId="0" borderId="30" xfId="41" applyFont="1" applyBorder="1" applyAlignment="1">
      <alignment horizontal="left" vertical="center"/>
    </xf>
    <xf numFmtId="49" fontId="18" fillId="0" borderId="42" xfId="41" applyNumberFormat="1" applyFont="1" applyBorder="1" applyAlignment="1">
      <alignment horizontal="left" vertical="center"/>
    </xf>
    <xf numFmtId="0" fontId="18" fillId="0" borderId="10" xfId="41" quotePrefix="1" applyFont="1" applyBorder="1" applyAlignment="1">
      <alignment horizontal="left" wrapText="1"/>
    </xf>
    <xf numFmtId="49" fontId="18" fillId="0" borderId="71" xfId="41" applyNumberFormat="1" applyFont="1" applyBorder="1" applyAlignment="1">
      <alignment vertical="center"/>
    </xf>
    <xf numFmtId="49" fontId="18" fillId="0" borderId="86" xfId="41" applyNumberFormat="1" applyFont="1" applyBorder="1" applyAlignment="1">
      <alignment horizontal="left" vertical="center"/>
    </xf>
    <xf numFmtId="0" fontId="18" fillId="0" borderId="88" xfId="41" quotePrefix="1" applyFont="1" applyBorder="1" applyAlignment="1">
      <alignment horizontal="left" wrapText="1"/>
    </xf>
    <xf numFmtId="0" fontId="21" fillId="0" borderId="57" xfId="41" applyFont="1" applyBorder="1" applyAlignment="1">
      <alignment horizontal="left" vertical="center"/>
    </xf>
    <xf numFmtId="0" fontId="21" fillId="0" borderId="30" xfId="41" applyFont="1" applyBorder="1" applyAlignment="1">
      <alignment horizontal="left" vertical="center" wrapText="1"/>
    </xf>
    <xf numFmtId="49" fontId="18" fillId="0" borderId="83" xfId="41" applyNumberFormat="1" applyFont="1" applyBorder="1" applyAlignment="1">
      <alignment horizontal="left" vertical="center"/>
    </xf>
    <xf numFmtId="0" fontId="18" fillId="0" borderId="67" xfId="41" quotePrefix="1" applyFont="1" applyBorder="1" applyAlignment="1">
      <alignment horizontal="left" wrapText="1"/>
    </xf>
    <xf numFmtId="0" fontId="18" fillId="0" borderId="0" xfId="41" applyFont="1" applyBorder="1" applyAlignment="1">
      <alignment wrapText="1"/>
    </xf>
    <xf numFmtId="0" fontId="14" fillId="0" borderId="19" xfId="0" applyFont="1" applyBorder="1" applyAlignment="1" applyProtection="1"/>
    <xf numFmtId="0" fontId="14" fillId="0" borderId="21" xfId="0" applyFont="1" applyBorder="1" applyAlignment="1" applyProtection="1"/>
    <xf numFmtId="49" fontId="18" fillId="0" borderId="0" xfId="0" applyNumberFormat="1" applyFont="1" applyAlignment="1" applyProtection="1"/>
    <xf numFmtId="0" fontId="18" fillId="0" borderId="95" xfId="0" applyFont="1" applyBorder="1" applyAlignment="1"/>
    <xf numFmtId="0" fontId="18" fillId="0" borderId="93" xfId="0" applyFont="1" applyBorder="1" applyAlignment="1"/>
    <xf numFmtId="0" fontId="18" fillId="0" borderId="39" xfId="0" applyFont="1" applyBorder="1" applyAlignment="1"/>
    <xf numFmtId="49" fontId="18" fillId="0" borderId="56" xfId="0" applyNumberFormat="1" applyFont="1" applyBorder="1" applyAlignment="1"/>
    <xf numFmtId="0" fontId="18" fillId="0" borderId="57" xfId="0" applyFont="1" applyBorder="1" applyAlignment="1">
      <alignment horizontal="center"/>
    </xf>
    <xf numFmtId="0" fontId="18" fillId="0" borderId="43" xfId="0" applyFont="1" applyBorder="1" applyAlignment="1">
      <alignment horizontal="center"/>
    </xf>
    <xf numFmtId="0" fontId="30" fillId="0" borderId="12" xfId="0" applyFont="1" applyBorder="1" applyAlignment="1"/>
    <xf numFmtId="0" fontId="18" fillId="20" borderId="59" xfId="0" applyFont="1" applyFill="1" applyBorder="1" applyAlignment="1">
      <alignment horizontal="center"/>
    </xf>
    <xf numFmtId="49" fontId="18" fillId="0" borderId="71" xfId="0" applyNumberFormat="1" applyFont="1" applyBorder="1" applyAlignment="1">
      <alignment horizontal="center" vertical="center" wrapText="1"/>
    </xf>
    <xf numFmtId="0" fontId="18" fillId="0" borderId="59" xfId="0" quotePrefix="1" applyFont="1" applyBorder="1" applyAlignment="1">
      <alignment horizontal="left" wrapText="1"/>
    </xf>
    <xf numFmtId="0" fontId="18" fillId="0" borderId="77" xfId="0" applyFont="1" applyBorder="1" applyAlignment="1">
      <alignment horizontal="left" vertical="center" wrapText="1"/>
    </xf>
    <xf numFmtId="0" fontId="18" fillId="0" borderId="59" xfId="0" applyFont="1" applyBorder="1" applyAlignment="1">
      <alignment wrapText="1"/>
    </xf>
    <xf numFmtId="49" fontId="18" fillId="0" borderId="86" xfId="0" applyNumberFormat="1" applyFont="1" applyBorder="1" applyAlignment="1">
      <alignment horizontal="center" vertical="center"/>
    </xf>
    <xf numFmtId="0" fontId="18" fillId="0" borderId="88" xfId="0" applyFont="1" applyBorder="1" applyAlignment="1"/>
    <xf numFmtId="0" fontId="18" fillId="0" borderId="121" xfId="0" applyFont="1" applyBorder="1" applyAlignment="1"/>
    <xf numFmtId="49" fontId="18" fillId="0" borderId="80" xfId="0" applyNumberFormat="1" applyFont="1" applyBorder="1" applyAlignment="1">
      <alignment horizontal="center" vertical="center"/>
    </xf>
    <xf numFmtId="0" fontId="18" fillId="20" borderId="122" xfId="0" applyFont="1" applyFill="1" applyBorder="1" applyAlignment="1"/>
    <xf numFmtId="0" fontId="18" fillId="20" borderId="77" xfId="0" applyFont="1" applyFill="1" applyBorder="1" applyAlignment="1"/>
    <xf numFmtId="0" fontId="18" fillId="0" borderId="59" xfId="0" quotePrefix="1" applyFont="1" applyBorder="1" applyAlignment="1">
      <alignment horizontal="left" vertical="center" wrapText="1"/>
    </xf>
    <xf numFmtId="49" fontId="18" fillId="0" borderId="42" xfId="0" applyNumberFormat="1" applyFont="1" applyBorder="1" applyAlignment="1">
      <alignment horizontal="center"/>
    </xf>
    <xf numFmtId="0" fontId="18" fillId="20" borderId="43" xfId="0" applyFont="1" applyFill="1" applyBorder="1" applyAlignment="1"/>
    <xf numFmtId="49" fontId="18" fillId="0" borderId="72" xfId="0" applyNumberFormat="1" applyFont="1" applyBorder="1" applyAlignment="1">
      <alignment horizontal="center"/>
    </xf>
    <xf numFmtId="49" fontId="18" fillId="0" borderId="0" xfId="0" applyNumberFormat="1" applyFont="1" applyAlignment="1">
      <alignment horizontal="center"/>
    </xf>
    <xf numFmtId="0" fontId="18" fillId="0" borderId="123" xfId="0" applyFont="1" applyBorder="1" applyAlignment="1" applyProtection="1"/>
    <xf numFmtId="0" fontId="18" fillId="0" borderId="94" xfId="0" applyFont="1" applyBorder="1" applyAlignment="1" applyProtection="1"/>
    <xf numFmtId="0" fontId="18" fillId="21" borderId="93" xfId="0" applyFont="1" applyFill="1" applyBorder="1" applyAlignment="1" applyProtection="1"/>
    <xf numFmtId="0" fontId="18" fillId="0" borderId="60" xfId="0" applyFont="1" applyBorder="1" applyAlignment="1" applyProtection="1"/>
    <xf numFmtId="0" fontId="18" fillId="0" borderId="13" xfId="0" applyFont="1" applyBorder="1" applyAlignment="1" applyProtection="1">
      <alignment horizontal="centerContinuous"/>
    </xf>
    <xf numFmtId="0" fontId="18" fillId="21" borderId="58" xfId="0" applyFont="1" applyFill="1" applyBorder="1" applyAlignment="1" applyProtection="1"/>
    <xf numFmtId="0" fontId="32" fillId="0" borderId="22" xfId="0" applyFont="1" applyBorder="1" applyAlignment="1">
      <alignment vertical="center"/>
    </xf>
    <xf numFmtId="0" fontId="32" fillId="0" borderId="24" xfId="0" applyFont="1" applyBorder="1" applyAlignment="1">
      <alignment vertical="center"/>
    </xf>
    <xf numFmtId="49" fontId="18" fillId="0" borderId="30" xfId="0" applyNumberFormat="1" applyFont="1" applyBorder="1" applyAlignment="1">
      <alignment horizontal="center" vertical="center"/>
    </xf>
    <xf numFmtId="0" fontId="32" fillId="0" borderId="30" xfId="0" applyFont="1" applyBorder="1" applyAlignment="1">
      <alignment vertical="center"/>
    </xf>
    <xf numFmtId="0" fontId="18" fillId="0" borderId="124" xfId="0" applyFont="1" applyBorder="1" applyAlignment="1">
      <alignment horizontal="center"/>
    </xf>
    <xf numFmtId="0" fontId="18" fillId="0" borderId="11" xfId="0" applyFont="1" applyBorder="1" applyAlignment="1">
      <alignment horizontal="center"/>
    </xf>
    <xf numFmtId="0" fontId="18" fillId="20" borderId="42" xfId="0" applyFont="1" applyFill="1" applyBorder="1" applyAlignment="1"/>
    <xf numFmtId="0" fontId="18" fillId="0" borderId="108" xfId="0" applyFont="1" applyBorder="1" applyAlignment="1">
      <alignment horizontal="center"/>
    </xf>
    <xf numFmtId="0" fontId="18" fillId="20" borderId="14" xfId="0" applyFont="1" applyFill="1" applyBorder="1" applyAlignment="1"/>
    <xf numFmtId="49" fontId="18" fillId="0" borderId="42" xfId="0" applyNumberFormat="1" applyFont="1" applyBorder="1" applyAlignment="1">
      <alignment vertical="center"/>
    </xf>
    <xf numFmtId="0" fontId="18" fillId="0" borderId="58" xfId="0" applyFont="1" applyBorder="1" applyAlignment="1">
      <alignment horizontal="left" wrapText="1"/>
    </xf>
    <xf numFmtId="0" fontId="18" fillId="0" borderId="57" xfId="0" applyFont="1" applyBorder="1" applyAlignment="1">
      <alignment vertical="center" wrapText="1"/>
    </xf>
    <xf numFmtId="49" fontId="18" fillId="0" borderId="86" xfId="0" applyNumberFormat="1" applyFont="1" applyBorder="1" applyAlignment="1">
      <alignment vertical="center"/>
    </xf>
    <xf numFmtId="0" fontId="18" fillId="0" borderId="90" xfId="0" applyFont="1" applyBorder="1" applyAlignment="1">
      <alignment wrapText="1"/>
    </xf>
    <xf numFmtId="0" fontId="18" fillId="0" borderId="86" xfId="0" applyFont="1" applyBorder="1" applyAlignment="1">
      <alignment wrapText="1"/>
    </xf>
    <xf numFmtId="0" fontId="18" fillId="0" borderId="56" xfId="0" applyFont="1" applyBorder="1" applyAlignment="1">
      <alignment wrapText="1"/>
    </xf>
    <xf numFmtId="49" fontId="18" fillId="0" borderId="60" xfId="0" applyNumberFormat="1" applyFont="1" applyBorder="1" applyAlignment="1">
      <alignment vertical="center"/>
    </xf>
    <xf numFmtId="0" fontId="18" fillId="0" borderId="14" xfId="0" applyFont="1" applyBorder="1" applyAlignment="1">
      <alignment vertical="center" wrapText="1"/>
    </xf>
    <xf numFmtId="168" fontId="18" fillId="20" borderId="14" xfId="0" applyNumberFormat="1" applyFont="1" applyFill="1" applyBorder="1" applyAlignment="1"/>
    <xf numFmtId="0" fontId="18" fillId="0" borderId="125" xfId="0" applyFont="1" applyBorder="1" applyAlignment="1"/>
    <xf numFmtId="0" fontId="18" fillId="20" borderId="125" xfId="0" applyFont="1" applyFill="1" applyBorder="1" applyAlignment="1"/>
    <xf numFmtId="0" fontId="39" fillId="0" borderId="0" xfId="0" applyFont="1" applyBorder="1" applyAlignment="1">
      <alignment horizontal="centerContinuous"/>
    </xf>
    <xf numFmtId="0" fontId="18" fillId="0" borderId="0" xfId="0" applyFont="1" applyBorder="1">
      <alignment wrapText="1"/>
    </xf>
    <xf numFmtId="0" fontId="30" fillId="0" borderId="0" xfId="0" applyFont="1">
      <alignment wrapText="1"/>
    </xf>
    <xf numFmtId="0" fontId="18" fillId="0" borderId="67" xfId="0" applyFont="1" applyBorder="1">
      <alignment wrapText="1"/>
    </xf>
    <xf numFmtId="0" fontId="18" fillId="20" borderId="50" xfId="0" applyFont="1" applyFill="1" applyBorder="1">
      <alignment wrapText="1"/>
    </xf>
    <xf numFmtId="0" fontId="18" fillId="0" borderId="17" xfId="0" applyFont="1" applyBorder="1">
      <alignment wrapText="1"/>
    </xf>
    <xf numFmtId="0" fontId="18" fillId="0" borderId="18" xfId="0" applyFont="1" applyBorder="1">
      <alignment wrapText="1"/>
    </xf>
    <xf numFmtId="0" fontId="18" fillId="0" borderId="126" xfId="0" applyFont="1" applyBorder="1" applyAlignment="1">
      <alignment horizontal="center"/>
    </xf>
    <xf numFmtId="0" fontId="18" fillId="0" borderId="107" xfId="0" applyFont="1" applyBorder="1" applyAlignment="1">
      <alignment horizontal="center"/>
    </xf>
    <xf numFmtId="0" fontId="18" fillId="0" borderId="56" xfId="0" applyFont="1" applyBorder="1">
      <alignment wrapText="1"/>
    </xf>
    <xf numFmtId="0" fontId="18" fillId="0" borderId="10" xfId="0" applyFont="1" applyBorder="1">
      <alignment wrapText="1"/>
    </xf>
    <xf numFmtId="0" fontId="18" fillId="0" borderId="11" xfId="0" applyFont="1" applyBorder="1">
      <alignment wrapText="1"/>
    </xf>
    <xf numFmtId="0" fontId="18" fillId="0" borderId="127" xfId="0" applyFont="1" applyBorder="1">
      <alignment wrapText="1"/>
    </xf>
    <xf numFmtId="0" fontId="18" fillId="0" borderId="108" xfId="0" applyFont="1" applyBorder="1">
      <alignment wrapText="1"/>
    </xf>
    <xf numFmtId="0" fontId="18" fillId="0" borderId="127" xfId="0" applyFont="1" applyBorder="1" applyAlignment="1">
      <alignment horizontal="center"/>
    </xf>
    <xf numFmtId="3" fontId="18" fillId="0" borderId="0" xfId="0" applyNumberFormat="1" applyFont="1" applyBorder="1" applyAlignment="1">
      <alignment horizontal="center" wrapText="1"/>
    </xf>
    <xf numFmtId="3" fontId="18" fillId="0" borderId="10" xfId="0" applyNumberFormat="1" applyFont="1" applyBorder="1" applyAlignment="1">
      <alignment horizontal="center" wrapText="1"/>
    </xf>
    <xf numFmtId="0" fontId="18" fillId="0" borderId="65" xfId="0" applyFont="1" applyBorder="1">
      <alignment wrapText="1"/>
    </xf>
    <xf numFmtId="0" fontId="18" fillId="0" borderId="63" xfId="0" applyFont="1" applyBorder="1">
      <alignment wrapText="1"/>
    </xf>
    <xf numFmtId="0" fontId="18" fillId="0" borderId="64" xfId="0" applyFont="1" applyBorder="1">
      <alignment wrapText="1"/>
    </xf>
    <xf numFmtId="0" fontId="18" fillId="0" borderId="20" xfId="0" applyFont="1" applyBorder="1">
      <alignment wrapText="1"/>
    </xf>
    <xf numFmtId="0" fontId="18" fillId="0" borderId="128" xfId="0" applyFont="1" applyBorder="1">
      <alignment wrapText="1"/>
    </xf>
    <xf numFmtId="0" fontId="32" fillId="0" borderId="20" xfId="0" applyFont="1" applyBorder="1">
      <alignment wrapText="1"/>
    </xf>
    <xf numFmtId="0" fontId="32" fillId="0" borderId="63" xfId="0" applyFont="1" applyBorder="1">
      <alignment wrapText="1"/>
    </xf>
    <xf numFmtId="0" fontId="18" fillId="0" borderId="129" xfId="0" applyFont="1" applyBorder="1">
      <alignment wrapText="1"/>
    </xf>
    <xf numFmtId="49" fontId="18" fillId="0" borderId="41" xfId="0" applyNumberFormat="1" applyFont="1" applyBorder="1">
      <alignment wrapText="1"/>
    </xf>
    <xf numFmtId="49" fontId="18" fillId="0" borderId="12" xfId="0" applyNumberFormat="1" applyFont="1" applyBorder="1">
      <alignment wrapText="1"/>
    </xf>
    <xf numFmtId="0" fontId="18" fillId="0" borderId="14" xfId="0" applyFont="1" applyBorder="1">
      <alignment wrapText="1"/>
    </xf>
    <xf numFmtId="0" fontId="18" fillId="0" borderId="12" xfId="0" applyFont="1" applyBorder="1">
      <alignment wrapText="1"/>
    </xf>
    <xf numFmtId="0" fontId="18" fillId="0" borderId="130" xfId="0" applyFont="1" applyBorder="1">
      <alignment wrapText="1"/>
    </xf>
    <xf numFmtId="0" fontId="18" fillId="0" borderId="77" xfId="0" applyFont="1" applyBorder="1">
      <alignment wrapText="1"/>
    </xf>
    <xf numFmtId="49" fontId="18" fillId="0" borderId="131" xfId="0" applyNumberFormat="1" applyFont="1" applyBorder="1">
      <alignment wrapText="1"/>
    </xf>
    <xf numFmtId="49" fontId="18" fillId="0" borderId="132" xfId="0" applyNumberFormat="1" applyFont="1" applyBorder="1">
      <alignment wrapText="1"/>
    </xf>
    <xf numFmtId="0" fontId="18" fillId="0" borderId="133" xfId="0" applyFont="1" applyBorder="1">
      <alignment wrapText="1"/>
    </xf>
    <xf numFmtId="0" fontId="18" fillId="0" borderId="134" xfId="0" applyFont="1" applyBorder="1">
      <alignment wrapText="1"/>
    </xf>
    <xf numFmtId="0" fontId="18" fillId="0" borderId="132" xfId="0" applyFont="1" applyBorder="1">
      <alignment wrapText="1"/>
    </xf>
    <xf numFmtId="0" fontId="18" fillId="0" borderId="135" xfId="0" applyFont="1" applyBorder="1">
      <alignment wrapText="1"/>
    </xf>
    <xf numFmtId="0" fontId="18" fillId="0" borderId="136" xfId="0" applyFont="1" applyBorder="1">
      <alignment wrapText="1"/>
    </xf>
    <xf numFmtId="49" fontId="18" fillId="0" borderId="56" xfId="0" applyNumberFormat="1" applyFont="1" applyBorder="1">
      <alignment wrapText="1"/>
    </xf>
    <xf numFmtId="49" fontId="18" fillId="0" borderId="99" xfId="0" applyNumberFormat="1" applyFont="1" applyBorder="1">
      <alignment wrapText="1"/>
    </xf>
    <xf numFmtId="0" fontId="18" fillId="0" borderId="125" xfId="0" applyFont="1" applyBorder="1">
      <alignment wrapText="1"/>
    </xf>
    <xf numFmtId="0" fontId="18" fillId="0" borderId="66" xfId="0" applyFont="1" applyBorder="1">
      <alignment wrapText="1"/>
    </xf>
    <xf numFmtId="0" fontId="18" fillId="0" borderId="137" xfId="0" applyFont="1" applyBorder="1">
      <alignment wrapText="1"/>
    </xf>
    <xf numFmtId="0" fontId="18" fillId="0" borderId="99" xfId="0" applyFont="1" applyBorder="1">
      <alignment wrapText="1"/>
    </xf>
    <xf numFmtId="0" fontId="18" fillId="0" borderId="92" xfId="0" applyFont="1" applyBorder="1">
      <alignment wrapText="1"/>
    </xf>
    <xf numFmtId="49" fontId="18" fillId="0" borderId="138" xfId="0" applyNumberFormat="1" applyFont="1" applyBorder="1">
      <alignment wrapText="1"/>
    </xf>
    <xf numFmtId="49" fontId="18" fillId="0" borderId="0" xfId="0" applyNumberFormat="1" applyFont="1" applyBorder="1">
      <alignment wrapText="1"/>
    </xf>
    <xf numFmtId="0" fontId="18" fillId="0" borderId="138" xfId="0" applyFont="1" applyBorder="1">
      <alignment wrapText="1"/>
    </xf>
    <xf numFmtId="0" fontId="16" fillId="0" borderId="0" xfId="0" applyFont="1">
      <alignment wrapText="1"/>
    </xf>
    <xf numFmtId="0" fontId="18" fillId="0" borderId="40" xfId="0" applyFont="1" applyBorder="1">
      <alignment wrapText="1"/>
    </xf>
    <xf numFmtId="0" fontId="18" fillId="0" borderId="93" xfId="0" applyFont="1" applyBorder="1">
      <alignment wrapText="1"/>
    </xf>
    <xf numFmtId="0" fontId="18" fillId="0" borderId="62" xfId="0" applyFont="1" applyBorder="1">
      <alignment wrapText="1"/>
    </xf>
    <xf numFmtId="0" fontId="18" fillId="0" borderId="139" xfId="0" applyFont="1" applyBorder="1" applyAlignment="1">
      <alignment horizontal="centerContinuous"/>
    </xf>
    <xf numFmtId="49" fontId="18" fillId="0" borderId="41" xfId="0" applyNumberFormat="1" applyFont="1" applyBorder="1" applyAlignment="1">
      <alignment horizontal="center" wrapText="1"/>
    </xf>
    <xf numFmtId="49" fontId="18" fillId="0" borderId="131" xfId="0" applyNumberFormat="1" applyFont="1" applyBorder="1" applyAlignment="1">
      <alignment horizontal="center" wrapText="1"/>
    </xf>
    <xf numFmtId="0" fontId="18" fillId="0" borderId="140" xfId="0" applyFont="1" applyBorder="1" applyAlignment="1">
      <alignment horizontal="center"/>
    </xf>
    <xf numFmtId="49" fontId="18" fillId="0" borderId="106" xfId="0" applyNumberFormat="1" applyFont="1" applyBorder="1" applyAlignment="1">
      <alignment horizontal="center" wrapText="1"/>
    </xf>
    <xf numFmtId="0" fontId="18" fillId="20" borderId="66" xfId="0" applyFont="1" applyFill="1" applyBorder="1">
      <alignment wrapText="1"/>
    </xf>
    <xf numFmtId="0" fontId="18" fillId="0" borderId="141" xfId="0" applyFont="1" applyBorder="1">
      <alignment wrapText="1"/>
    </xf>
    <xf numFmtId="0" fontId="18" fillId="18" borderId="0" xfId="0" applyFont="1" applyFill="1" applyBorder="1" applyAlignment="1"/>
    <xf numFmtId="0" fontId="26" fillId="18" borderId="0" xfId="0" applyFont="1" applyFill="1" applyBorder="1" applyAlignment="1"/>
    <xf numFmtId="0" fontId="26" fillId="18" borderId="40" xfId="0" applyFont="1" applyFill="1" applyBorder="1" applyAlignment="1"/>
    <xf numFmtId="0" fontId="26" fillId="18" borderId="95" xfId="0" applyFont="1" applyFill="1" applyBorder="1" applyAlignment="1">
      <alignment horizontal="center"/>
    </xf>
    <xf numFmtId="0" fontId="26" fillId="18" borderId="93" xfId="0" applyFont="1" applyFill="1" applyBorder="1" applyAlignment="1">
      <alignment horizontal="center"/>
    </xf>
    <xf numFmtId="0" fontId="26" fillId="18" borderId="39" xfId="0" applyFont="1" applyFill="1" applyBorder="1" applyAlignment="1">
      <alignment horizontal="center"/>
    </xf>
    <xf numFmtId="0" fontId="26" fillId="18" borderId="41" xfId="0" applyFont="1" applyFill="1" applyBorder="1" applyAlignment="1"/>
    <xf numFmtId="0" fontId="26" fillId="18" borderId="12" xfId="0" applyFont="1" applyFill="1" applyBorder="1" applyAlignment="1"/>
    <xf numFmtId="0" fontId="26" fillId="18" borderId="58" xfId="0" applyFont="1" applyFill="1" applyBorder="1" applyAlignment="1"/>
    <xf numFmtId="0" fontId="26" fillId="18" borderId="59" xfId="0" applyFont="1" applyFill="1" applyBorder="1" applyAlignment="1"/>
    <xf numFmtId="0" fontId="26" fillId="18" borderId="48" xfId="0" applyFont="1" applyFill="1" applyBorder="1" applyAlignment="1"/>
    <xf numFmtId="0" fontId="26" fillId="18" borderId="61" xfId="0" applyFont="1" applyFill="1" applyBorder="1" applyAlignment="1"/>
    <xf numFmtId="0" fontId="26" fillId="18" borderId="61" xfId="0" applyFont="1" applyFill="1" applyBorder="1" applyAlignment="1">
      <alignment horizontal="center"/>
    </xf>
    <xf numFmtId="0" fontId="26" fillId="18" borderId="56" xfId="0" applyFont="1" applyFill="1" applyBorder="1" applyAlignment="1"/>
    <xf numFmtId="0" fontId="26" fillId="18" borderId="57" xfId="0" applyFont="1" applyFill="1" applyBorder="1" applyAlignment="1"/>
    <xf numFmtId="0" fontId="26" fillId="18" borderId="57" xfId="0" applyFont="1" applyFill="1" applyBorder="1" applyAlignment="1">
      <alignment horizontal="center"/>
    </xf>
    <xf numFmtId="0" fontId="18" fillId="18" borderId="57" xfId="0" applyFont="1" applyFill="1" applyBorder="1" applyAlignment="1">
      <alignment horizontal="center"/>
    </xf>
    <xf numFmtId="49" fontId="26" fillId="18" borderId="71" xfId="0" applyNumberFormat="1" applyFont="1" applyFill="1" applyBorder="1" applyAlignment="1"/>
    <xf numFmtId="0" fontId="26" fillId="18" borderId="30" xfId="0" applyFont="1" applyFill="1" applyBorder="1" applyAlignment="1" applyProtection="1">
      <protection locked="0"/>
    </xf>
    <xf numFmtId="0" fontId="26" fillId="18" borderId="78" xfId="0" applyFont="1" applyFill="1" applyBorder="1" applyAlignment="1" applyProtection="1">
      <protection locked="0"/>
    </xf>
    <xf numFmtId="49" fontId="26" fillId="18" borderId="83" xfId="0" applyNumberFormat="1" applyFont="1" applyFill="1" applyBorder="1" applyAlignment="1"/>
    <xf numFmtId="0" fontId="26" fillId="18" borderId="84" xfId="0" applyFont="1" applyFill="1" applyBorder="1" applyAlignment="1"/>
    <xf numFmtId="0" fontId="26" fillId="18" borderId="84" xfId="0" applyFont="1" applyFill="1" applyBorder="1" applyAlignment="1" applyProtection="1">
      <protection locked="0"/>
    </xf>
    <xf numFmtId="0" fontId="26" fillId="18" borderId="85" xfId="0" applyFont="1" applyFill="1" applyBorder="1" applyAlignment="1" applyProtection="1">
      <protection locked="0"/>
    </xf>
    <xf numFmtId="0" fontId="26" fillId="22" borderId="93" xfId="0" applyFont="1" applyFill="1" applyBorder="1" applyAlignment="1">
      <alignment horizontal="center"/>
    </xf>
    <xf numFmtId="0" fontId="68" fillId="22" borderId="58" xfId="0" applyFont="1" applyFill="1" applyBorder="1" applyAlignment="1"/>
    <xf numFmtId="0" fontId="26" fillId="18" borderId="57" xfId="0" applyFont="1" applyFill="1" applyBorder="1" applyAlignment="1">
      <alignment wrapText="1"/>
    </xf>
    <xf numFmtId="0" fontId="26" fillId="18" borderId="57" xfId="0" applyFont="1" applyFill="1" applyBorder="1" applyAlignment="1">
      <alignment horizontal="center" wrapText="1"/>
    </xf>
    <xf numFmtId="49" fontId="26" fillId="18" borderId="71" xfId="0" applyNumberFormat="1" applyFont="1" applyFill="1" applyBorder="1" applyAlignment="1">
      <alignment horizontal="center"/>
    </xf>
    <xf numFmtId="0" fontId="26" fillId="18" borderId="30" xfId="0" applyFont="1" applyFill="1" applyBorder="1" applyAlignment="1"/>
    <xf numFmtId="0" fontId="68" fillId="22" borderId="30" xfId="0" applyFont="1" applyFill="1" applyBorder="1" applyAlignment="1"/>
    <xf numFmtId="0" fontId="26" fillId="22" borderId="78" xfId="0" applyFont="1" applyFill="1" applyBorder="1" applyAlignment="1"/>
    <xf numFmtId="49" fontId="26" fillId="18" borderId="46" xfId="0" applyNumberFormat="1" applyFont="1" applyFill="1" applyBorder="1" applyAlignment="1">
      <alignment horizontal="center"/>
    </xf>
    <xf numFmtId="0" fontId="26" fillId="18" borderId="61" xfId="0" applyFont="1" applyFill="1" applyBorder="1" applyAlignment="1" applyProtection="1">
      <protection locked="0"/>
    </xf>
    <xf numFmtId="0" fontId="68" fillId="22" borderId="61" xfId="0" applyFont="1" applyFill="1" applyBorder="1" applyAlignment="1"/>
    <xf numFmtId="0" fontId="26" fillId="18" borderId="79" xfId="0" applyFont="1" applyFill="1" applyBorder="1" applyAlignment="1" applyProtection="1">
      <protection locked="0"/>
    </xf>
    <xf numFmtId="0" fontId="18" fillId="18" borderId="61" xfId="0" applyFont="1" applyFill="1" applyBorder="1" applyAlignment="1"/>
    <xf numFmtId="0" fontId="21" fillId="18" borderId="61" xfId="0" applyFont="1" applyFill="1" applyBorder="1" applyAlignment="1">
      <alignment wrapText="1"/>
    </xf>
    <xf numFmtId="49" fontId="26" fillId="18" borderId="83" xfId="0" applyNumberFormat="1" applyFont="1" applyFill="1" applyBorder="1" applyAlignment="1">
      <alignment horizontal="center"/>
    </xf>
    <xf numFmtId="0" fontId="26" fillId="18" borderId="66" xfId="0" applyFont="1" applyFill="1" applyBorder="1" applyAlignment="1"/>
    <xf numFmtId="0" fontId="26" fillId="22" borderId="84" xfId="0" applyFont="1" applyFill="1" applyBorder="1" applyAlignment="1">
      <alignment wrapText="1"/>
    </xf>
    <xf numFmtId="0" fontId="18" fillId="0" borderId="95" xfId="0" applyFont="1" applyBorder="1">
      <alignment wrapText="1"/>
    </xf>
    <xf numFmtId="0" fontId="18" fillId="0" borderId="94" xfId="0" applyFont="1" applyBorder="1">
      <alignment wrapText="1"/>
    </xf>
    <xf numFmtId="0" fontId="18" fillId="0" borderId="96" xfId="0" applyFont="1" applyBorder="1">
      <alignment wrapText="1"/>
    </xf>
    <xf numFmtId="0" fontId="18" fillId="0" borderId="41" xfId="0" applyFont="1" applyBorder="1">
      <alignment wrapText="1"/>
    </xf>
    <xf numFmtId="0" fontId="18" fillId="0" borderId="58" xfId="0" applyFont="1" applyBorder="1">
      <alignment wrapText="1"/>
    </xf>
    <xf numFmtId="0" fontId="18" fillId="20" borderId="56" xfId="0" applyFont="1" applyFill="1" applyBorder="1">
      <alignment wrapText="1"/>
    </xf>
    <xf numFmtId="0" fontId="18" fillId="20" borderId="10" xfId="0" applyFont="1" applyFill="1" applyBorder="1">
      <alignment wrapText="1"/>
    </xf>
    <xf numFmtId="0" fontId="18" fillId="20" borderId="41" xfId="0" applyFont="1" applyFill="1" applyBorder="1">
      <alignment wrapText="1"/>
    </xf>
    <xf numFmtId="0" fontId="18" fillId="20" borderId="12" xfId="0" applyFont="1" applyFill="1" applyBorder="1">
      <alignment wrapText="1"/>
    </xf>
    <xf numFmtId="0" fontId="18" fillId="0" borderId="30" xfId="0" applyFont="1" applyBorder="1" applyAlignment="1">
      <alignment horizontal="center" vertical="center" wrapText="1"/>
    </xf>
    <xf numFmtId="0" fontId="18" fillId="0" borderId="87" xfId="0" applyFont="1" applyBorder="1" applyAlignment="1">
      <alignment horizontal="center" vertical="center" wrapText="1"/>
    </xf>
    <xf numFmtId="49" fontId="18" fillId="0" borderId="60" xfId="0" applyNumberFormat="1" applyFont="1" applyBorder="1" applyAlignment="1">
      <alignment horizontal="center" vertical="center" wrapText="1"/>
    </xf>
    <xf numFmtId="0" fontId="32" fillId="0" borderId="58" xfId="0" applyFont="1" applyBorder="1" applyAlignment="1">
      <alignment horizontal="left" vertical="center" wrapText="1"/>
    </xf>
    <xf numFmtId="0" fontId="32" fillId="0" borderId="78" xfId="0" applyFont="1" applyBorder="1" applyAlignment="1">
      <alignment horizontal="left" vertical="center" wrapText="1"/>
    </xf>
    <xf numFmtId="0" fontId="18" fillId="0" borderId="78" xfId="0" applyFont="1" applyBorder="1">
      <alignment wrapText="1"/>
    </xf>
    <xf numFmtId="0" fontId="18" fillId="0" borderId="30" xfId="0" applyFont="1" applyBorder="1">
      <alignment wrapText="1"/>
    </xf>
    <xf numFmtId="49" fontId="18" fillId="0" borderId="0" xfId="0" applyNumberFormat="1" applyFont="1" applyBorder="1" applyAlignment="1">
      <alignment horizontal="center" vertical="center" wrapText="1"/>
    </xf>
    <xf numFmtId="0" fontId="18" fillId="0" borderId="57" xfId="0" applyFont="1" applyFill="1" applyBorder="1" applyAlignment="1"/>
    <xf numFmtId="0" fontId="18" fillId="0" borderId="0" xfId="0" applyFont="1" applyBorder="1" applyAlignment="1">
      <alignment horizontal="center" vertical="center" wrapText="1"/>
    </xf>
    <xf numFmtId="0" fontId="18" fillId="0" borderId="0" xfId="0" applyFont="1" applyBorder="1" applyAlignment="1">
      <alignment horizontal="left" wrapText="1"/>
    </xf>
    <xf numFmtId="0" fontId="16" fillId="0" borderId="10" xfId="0" applyFont="1" applyBorder="1" applyAlignment="1">
      <alignment horizontal="centerContinuous"/>
    </xf>
    <xf numFmtId="0" fontId="18" fillId="0" borderId="16" xfId="0" applyFont="1" applyBorder="1">
      <alignment wrapText="1"/>
    </xf>
    <xf numFmtId="0" fontId="18" fillId="0" borderId="18" xfId="0" applyFont="1" applyBorder="1" applyAlignment="1">
      <alignment horizontal="center" wrapText="1"/>
    </xf>
    <xf numFmtId="0" fontId="18" fillId="0" borderId="42" xfId="0" applyFont="1" applyBorder="1">
      <alignment wrapText="1"/>
    </xf>
    <xf numFmtId="49" fontId="18" fillId="0" borderId="46" xfId="0" applyNumberFormat="1" applyFont="1" applyBorder="1" applyAlignment="1">
      <alignment horizontal="center" vertical="center" wrapText="1"/>
    </xf>
    <xf numFmtId="0" fontId="18" fillId="0" borderId="30" xfId="0" applyFont="1" applyBorder="1" applyProtection="1">
      <alignment wrapText="1"/>
      <protection locked="0"/>
    </xf>
    <xf numFmtId="0" fontId="18" fillId="0" borderId="18" xfId="0" applyFont="1" applyBorder="1" applyProtection="1">
      <alignment wrapText="1"/>
      <protection locked="0"/>
    </xf>
    <xf numFmtId="0" fontId="18" fillId="0" borderId="57" xfId="0" applyFont="1" applyBorder="1" applyProtection="1">
      <alignment wrapText="1"/>
      <protection locked="0"/>
    </xf>
    <xf numFmtId="0" fontId="18" fillId="0" borderId="47" xfId="0" applyFont="1" applyBorder="1" applyAlignment="1">
      <alignment horizontal="left" vertical="center" wrapText="1"/>
    </xf>
    <xf numFmtId="49" fontId="18" fillId="0" borderId="48" xfId="0" applyNumberFormat="1" applyFont="1" applyBorder="1" applyAlignment="1">
      <alignment horizontal="center" vertical="center" wrapText="1"/>
    </xf>
    <xf numFmtId="0" fontId="18" fillId="0" borderId="58" xfId="0" applyFont="1" applyBorder="1" applyProtection="1">
      <alignment wrapText="1"/>
      <protection locked="0"/>
    </xf>
    <xf numFmtId="0" fontId="18" fillId="0" borderId="13" xfId="0" applyFont="1" applyBorder="1" applyProtection="1">
      <alignment wrapText="1"/>
      <protection locked="0"/>
    </xf>
    <xf numFmtId="49" fontId="18" fillId="0" borderId="44" xfId="0" applyNumberFormat="1" applyFont="1" applyBorder="1" applyAlignment="1">
      <alignment horizontal="center" vertical="center" wrapText="1"/>
    </xf>
    <xf numFmtId="0" fontId="18" fillId="0" borderId="45" xfId="0" applyFont="1" applyBorder="1" applyAlignment="1">
      <alignment horizontal="left" vertical="center" wrapText="1"/>
    </xf>
    <xf numFmtId="0" fontId="18" fillId="0" borderId="0" xfId="0" applyFont="1" applyProtection="1">
      <alignment wrapText="1"/>
      <protection locked="0"/>
    </xf>
    <xf numFmtId="0" fontId="18" fillId="0" borderId="0" xfId="0" applyFont="1" applyAlignment="1" applyProtection="1">
      <alignment horizontal="centerContinuous"/>
    </xf>
    <xf numFmtId="0" fontId="17" fillId="0" borderId="0" xfId="0" applyFont="1" applyAlignment="1" applyProtection="1">
      <alignment horizontal="centerContinuous"/>
    </xf>
    <xf numFmtId="0" fontId="36" fillId="0" borderId="0" xfId="0" applyFont="1" applyProtection="1">
      <alignment wrapText="1"/>
    </xf>
    <xf numFmtId="0" fontId="18" fillId="0" borderId="0" xfId="0" applyFont="1" applyBorder="1" applyProtection="1">
      <alignment wrapText="1"/>
    </xf>
    <xf numFmtId="0" fontId="18" fillId="0" borderId="93" xfId="0" applyFont="1" applyBorder="1" applyAlignment="1" applyProtection="1">
      <alignment horizontal="center"/>
    </xf>
    <xf numFmtId="0" fontId="18" fillId="0" borderId="53" xfId="0" applyFont="1" applyBorder="1" applyAlignment="1" applyProtection="1">
      <alignment horizontal="center"/>
    </xf>
    <xf numFmtId="0" fontId="18" fillId="0" borderId="54" xfId="0" applyFont="1" applyBorder="1" applyAlignment="1" applyProtection="1">
      <alignment horizontal="center"/>
    </xf>
    <xf numFmtId="0" fontId="18" fillId="0" borderId="53" xfId="0" applyFont="1" applyBorder="1" applyAlignment="1" applyProtection="1">
      <alignment horizontal="centerContinuous"/>
    </xf>
    <xf numFmtId="0" fontId="18" fillId="0" borderId="54" xfId="0" applyFont="1" applyBorder="1" applyAlignment="1" applyProtection="1">
      <alignment horizontal="centerContinuous"/>
    </xf>
    <xf numFmtId="0" fontId="18" fillId="0" borderId="51" xfId="0" applyFont="1" applyBorder="1" applyAlignment="1" applyProtection="1">
      <alignment horizontal="centerContinuous"/>
    </xf>
    <xf numFmtId="0" fontId="18" fillId="20" borderId="48" xfId="0" applyFont="1" applyFill="1" applyBorder="1" applyProtection="1">
      <alignment wrapText="1"/>
    </xf>
    <xf numFmtId="0" fontId="18" fillId="20" borderId="61" xfId="0" applyFont="1" applyFill="1" applyBorder="1" applyProtection="1">
      <alignment wrapText="1"/>
    </xf>
    <xf numFmtId="0" fontId="18" fillId="20" borderId="41" xfId="0" applyFont="1" applyFill="1" applyBorder="1" applyProtection="1">
      <alignment wrapText="1"/>
    </xf>
    <xf numFmtId="0" fontId="18" fillId="20" borderId="58" xfId="0" applyFont="1" applyFill="1" applyBorder="1" applyProtection="1">
      <alignment wrapText="1"/>
    </xf>
    <xf numFmtId="0" fontId="18" fillId="0" borderId="48" xfId="0" applyFont="1" applyBorder="1" applyProtection="1">
      <alignment wrapText="1"/>
    </xf>
    <xf numFmtId="0" fontId="18" fillId="0" borderId="61" xfId="0" applyFont="1" applyBorder="1" applyProtection="1">
      <alignment wrapText="1"/>
    </xf>
    <xf numFmtId="0" fontId="18" fillId="0" borderId="22" xfId="0" applyFont="1" applyBorder="1" applyProtection="1">
      <alignment wrapText="1"/>
    </xf>
    <xf numFmtId="0" fontId="18" fillId="0" borderId="24" xfId="0" applyFont="1" applyBorder="1" applyProtection="1">
      <alignment wrapText="1"/>
    </xf>
    <xf numFmtId="0" fontId="18" fillId="0" borderId="56" xfId="0" applyFont="1" applyBorder="1" applyProtection="1">
      <alignment wrapText="1"/>
    </xf>
    <xf numFmtId="0" fontId="18" fillId="0" borderId="57" xfId="0" applyFont="1" applyBorder="1" applyAlignment="1" applyProtection="1">
      <alignment horizontal="center"/>
    </xf>
    <xf numFmtId="0" fontId="18" fillId="0" borderId="10" xfId="0" applyFont="1" applyBorder="1" applyAlignment="1" applyProtection="1">
      <alignment horizontal="centerContinuous"/>
    </xf>
    <xf numFmtId="0" fontId="18" fillId="0" borderId="11" xfId="0" applyFont="1" applyBorder="1" applyAlignment="1" applyProtection="1">
      <alignment horizontal="centerContinuous"/>
    </xf>
    <xf numFmtId="0" fontId="18" fillId="0" borderId="10" xfId="0" applyFont="1" applyBorder="1" applyAlignment="1" applyProtection="1">
      <alignment horizontal="center"/>
    </xf>
    <xf numFmtId="0" fontId="18" fillId="0" borderId="57" xfId="0" applyFont="1" applyBorder="1" applyAlignment="1" applyProtection="1">
      <alignment horizontal="centerContinuous"/>
    </xf>
    <xf numFmtId="0" fontId="18" fillId="0" borderId="41" xfId="0" applyFont="1" applyBorder="1" applyProtection="1">
      <alignment wrapText="1"/>
    </xf>
    <xf numFmtId="0" fontId="18" fillId="0" borderId="58" xfId="0" applyFont="1" applyBorder="1" applyAlignment="1" applyProtection="1">
      <alignment horizontal="center"/>
    </xf>
    <xf numFmtId="0" fontId="18" fillId="0" borderId="12" xfId="0" applyFont="1" applyBorder="1" applyAlignment="1" applyProtection="1">
      <alignment horizontal="center"/>
    </xf>
    <xf numFmtId="0" fontId="18" fillId="0" borderId="12" xfId="0" applyFont="1" applyBorder="1" applyAlignment="1" applyProtection="1">
      <alignment horizontal="centerContinuous"/>
    </xf>
    <xf numFmtId="0" fontId="18" fillId="0" borderId="14" xfId="0" applyFont="1" applyBorder="1" applyAlignment="1" applyProtection="1">
      <alignment horizontal="centerContinuous"/>
    </xf>
    <xf numFmtId="0" fontId="18" fillId="20" borderId="22" xfId="0" applyFont="1" applyFill="1" applyBorder="1" applyProtection="1">
      <alignment wrapText="1"/>
    </xf>
    <xf numFmtId="0" fontId="18" fillId="20" borderId="24" xfId="0" applyFont="1" applyFill="1" applyBorder="1" applyProtection="1">
      <alignment wrapText="1"/>
    </xf>
    <xf numFmtId="0" fontId="18" fillId="20" borderId="56" xfId="0" applyFont="1" applyFill="1" applyBorder="1" applyProtection="1">
      <alignment wrapText="1"/>
    </xf>
    <xf numFmtId="0" fontId="18" fillId="20" borderId="57" xfId="0" applyFont="1" applyFill="1" applyBorder="1" applyProtection="1">
      <alignment wrapText="1"/>
    </xf>
    <xf numFmtId="0" fontId="18" fillId="0" borderId="10" xfId="0" applyFont="1" applyBorder="1" applyProtection="1">
      <alignment wrapText="1"/>
    </xf>
    <xf numFmtId="0" fontId="18" fillId="0" borderId="11" xfId="0" applyFont="1" applyBorder="1" applyProtection="1">
      <alignment wrapText="1"/>
    </xf>
    <xf numFmtId="0" fontId="18" fillId="20" borderId="10" xfId="0" applyFont="1" applyFill="1" applyBorder="1" applyProtection="1">
      <alignment wrapText="1"/>
    </xf>
    <xf numFmtId="0" fontId="18" fillId="20" borderId="11" xfId="0" applyFont="1" applyFill="1" applyBorder="1" applyProtection="1">
      <alignment wrapText="1"/>
    </xf>
    <xf numFmtId="0" fontId="18" fillId="20" borderId="65" xfId="0" applyFont="1" applyFill="1" applyBorder="1" applyProtection="1">
      <alignment wrapText="1"/>
    </xf>
    <xf numFmtId="0" fontId="18" fillId="20" borderId="62" xfId="0" applyFont="1" applyFill="1" applyBorder="1" applyProtection="1">
      <alignment wrapText="1"/>
    </xf>
    <xf numFmtId="0" fontId="18" fillId="0" borderId="63" xfId="0" applyFont="1" applyBorder="1" applyProtection="1">
      <alignment wrapText="1"/>
    </xf>
    <xf numFmtId="0" fontId="18" fillId="0" borderId="64" xfId="0" applyFont="1" applyBorder="1" applyProtection="1">
      <alignment wrapText="1"/>
    </xf>
    <xf numFmtId="0" fontId="18" fillId="20" borderId="63" xfId="0" applyFont="1" applyFill="1" applyBorder="1" applyProtection="1">
      <alignment wrapText="1"/>
    </xf>
    <xf numFmtId="0" fontId="18" fillId="20" borderId="64" xfId="0" applyFont="1" applyFill="1" applyBorder="1" applyProtection="1">
      <alignment wrapText="1"/>
    </xf>
    <xf numFmtId="0" fontId="18" fillId="0" borderId="62" xfId="0" applyFont="1" applyBorder="1" applyProtection="1">
      <alignment wrapText="1"/>
    </xf>
    <xf numFmtId="49" fontId="18" fillId="0" borderId="74" xfId="0" applyNumberFormat="1" applyFont="1" applyBorder="1" applyAlignment="1" applyProtection="1">
      <alignment horizontal="center" vertical="center" wrapText="1"/>
    </xf>
    <xf numFmtId="0" fontId="18" fillId="0" borderId="75" xfId="0" applyFont="1" applyBorder="1" applyAlignment="1" applyProtection="1">
      <alignment horizontal="center" wrapText="1"/>
    </xf>
    <xf numFmtId="49" fontId="18" fillId="0" borderId="46" xfId="0" applyNumberFormat="1" applyFont="1" applyBorder="1" applyAlignment="1" applyProtection="1">
      <alignment horizontal="center" vertical="center"/>
    </xf>
    <xf numFmtId="0" fontId="18" fillId="0" borderId="30" xfId="0" applyFont="1" applyBorder="1" applyAlignment="1" applyProtection="1">
      <alignment horizontal="center" wrapText="1"/>
    </xf>
    <xf numFmtId="0" fontId="18" fillId="0" borderId="61" xfId="0" applyFont="1" applyBorder="1" applyAlignment="1" applyProtection="1">
      <alignment horizontal="center" wrapText="1"/>
    </xf>
    <xf numFmtId="0" fontId="18" fillId="0" borderId="30" xfId="0" applyFont="1" applyBorder="1" applyProtection="1">
      <alignment wrapText="1"/>
    </xf>
    <xf numFmtId="0" fontId="18" fillId="0" borderId="87" xfId="0" applyFont="1" applyBorder="1" applyProtection="1">
      <alignment wrapText="1"/>
    </xf>
    <xf numFmtId="49" fontId="18" fillId="0" borderId="114" xfId="0" applyNumberFormat="1" applyFont="1" applyBorder="1" applyAlignment="1" applyProtection="1">
      <alignment horizontal="center" vertical="center"/>
    </xf>
    <xf numFmtId="0" fontId="18" fillId="0" borderId="58" xfId="0" applyFont="1" applyBorder="1" applyProtection="1">
      <alignment wrapText="1"/>
    </xf>
    <xf numFmtId="0" fontId="18" fillId="0" borderId="142" xfId="0" applyFont="1" applyBorder="1" applyAlignment="1" applyProtection="1">
      <alignment horizontal="center" wrapText="1"/>
    </xf>
    <xf numFmtId="0" fontId="18" fillId="0" borderId="10" xfId="0" applyFont="1" applyBorder="1" applyAlignment="1" applyProtection="1">
      <alignment horizontal="center" wrapText="1"/>
    </xf>
    <xf numFmtId="0" fontId="18" fillId="0" borderId="23" xfId="0" applyFont="1" applyBorder="1" applyAlignment="1" applyProtection="1">
      <alignment wrapText="1"/>
    </xf>
    <xf numFmtId="0" fontId="39" fillId="0" borderId="0" xfId="0" applyFont="1" applyBorder="1" applyAlignment="1" applyProtection="1">
      <alignment horizontal="centerContinuous"/>
    </xf>
    <xf numFmtId="0" fontId="18" fillId="0" borderId="22" xfId="0" applyFont="1" applyBorder="1" applyAlignment="1" applyProtection="1"/>
    <xf numFmtId="0" fontId="22" fillId="0" borderId="0" xfId="0" applyFont="1" applyBorder="1" applyAlignment="1"/>
    <xf numFmtId="0" fontId="17" fillId="0" borderId="0" xfId="0" applyFont="1" applyBorder="1" applyAlignment="1" applyProtection="1">
      <alignment horizontal="center"/>
    </xf>
    <xf numFmtId="0" fontId="14" fillId="0" borderId="0" xfId="0" applyFont="1" applyBorder="1" applyAlignment="1" applyProtection="1"/>
    <xf numFmtId="0" fontId="18" fillId="0" borderId="14" xfId="0" applyFont="1" applyBorder="1" applyAlignment="1"/>
    <xf numFmtId="0" fontId="18" fillId="0" borderId="56" xfId="0" applyFont="1" applyBorder="1" applyAlignment="1">
      <alignment horizontal="center"/>
    </xf>
    <xf numFmtId="0" fontId="18" fillId="20" borderId="48" xfId="0" applyFont="1" applyFill="1" applyBorder="1" applyAlignment="1"/>
    <xf numFmtId="0" fontId="18" fillId="20" borderId="47" xfId="0" applyFont="1" applyFill="1" applyBorder="1" applyAlignment="1"/>
    <xf numFmtId="0" fontId="18" fillId="20" borderId="59" xfId="0" applyFont="1" applyFill="1" applyBorder="1" applyAlignment="1"/>
    <xf numFmtId="0" fontId="18" fillId="0" borderId="48" xfId="0" applyFont="1" applyBorder="1" applyAlignment="1"/>
    <xf numFmtId="0" fontId="18" fillId="0" borderId="56" xfId="0" applyFont="1" applyBorder="1" applyAlignment="1"/>
    <xf numFmtId="0" fontId="18" fillId="20" borderId="143" xfId="0" applyFont="1" applyFill="1" applyBorder="1" applyAlignment="1"/>
    <xf numFmtId="0" fontId="18" fillId="20" borderId="87" xfId="0" applyFont="1" applyFill="1" applyBorder="1" applyAlignment="1"/>
    <xf numFmtId="0" fontId="18" fillId="20" borderId="88" xfId="0" applyFont="1" applyFill="1" applyBorder="1" applyAlignment="1"/>
    <xf numFmtId="0" fontId="18" fillId="20" borderId="90" xfId="0" applyFont="1" applyFill="1" applyBorder="1" applyAlignment="1"/>
    <xf numFmtId="0" fontId="18" fillId="0" borderId="88" xfId="0" applyFont="1" applyBorder="1" applyAlignment="1">
      <alignment horizontal="center" vertical="center"/>
    </xf>
    <xf numFmtId="0" fontId="18" fillId="0" borderId="87" xfId="0" applyFont="1" applyBorder="1" applyAlignment="1">
      <alignment horizontal="center" vertical="center"/>
    </xf>
    <xf numFmtId="0" fontId="18" fillId="0" borderId="90" xfId="0" applyFont="1" applyBorder="1" applyAlignment="1">
      <alignment horizontal="center" vertical="center"/>
    </xf>
    <xf numFmtId="0" fontId="18" fillId="20" borderId="87" xfId="0" applyFont="1" applyFill="1" applyBorder="1" applyAlignment="1">
      <alignment horizontal="center"/>
    </xf>
    <xf numFmtId="0" fontId="18" fillId="0" borderId="121" xfId="0" applyFont="1" applyBorder="1" applyAlignment="1">
      <alignment horizontal="center" vertical="center"/>
    </xf>
    <xf numFmtId="49" fontId="18" fillId="0" borderId="41" xfId="0" applyNumberFormat="1" applyFont="1" applyBorder="1" applyAlignment="1">
      <alignment horizontal="center"/>
    </xf>
    <xf numFmtId="164" fontId="18" fillId="0" borderId="58" xfId="0" applyNumberFormat="1" applyFont="1" applyBorder="1" applyAlignment="1">
      <alignment horizontal="center"/>
    </xf>
    <xf numFmtId="0" fontId="18" fillId="0" borderId="59" xfId="0" applyFont="1" applyBorder="1" applyAlignment="1" applyProtection="1">
      <protection locked="0"/>
    </xf>
    <xf numFmtId="0" fontId="18" fillId="0" borderId="62" xfId="0" applyFont="1" applyBorder="1" applyAlignment="1" applyProtection="1">
      <protection locked="0"/>
    </xf>
    <xf numFmtId="0" fontId="18" fillId="0" borderId="64" xfId="0" applyFont="1" applyBorder="1" applyAlignment="1"/>
    <xf numFmtId="0" fontId="18" fillId="0" borderId="139" xfId="0" applyFont="1" applyBorder="1" applyAlignment="1" applyProtection="1">
      <protection locked="0"/>
    </xf>
    <xf numFmtId="0" fontId="18" fillId="0" borderId="73" xfId="0" applyFont="1" applyBorder="1" applyAlignment="1"/>
    <xf numFmtId="0" fontId="18" fillId="0" borderId="122" xfId="0" applyFont="1" applyBorder="1" applyAlignment="1" applyProtection="1">
      <protection locked="0"/>
    </xf>
    <xf numFmtId="49" fontId="18" fillId="0" borderId="106" xfId="0" applyNumberFormat="1" applyFont="1" applyBorder="1" applyAlignment="1">
      <alignment horizontal="center"/>
    </xf>
    <xf numFmtId="0" fontId="18" fillId="0" borderId="66" xfId="0" applyFont="1" applyBorder="1" applyAlignment="1" applyProtection="1">
      <protection locked="0"/>
    </xf>
    <xf numFmtId="0" fontId="18" fillId="0" borderId="99" xfId="0" applyFont="1" applyBorder="1" applyAlignment="1" applyProtection="1">
      <protection locked="0"/>
    </xf>
    <xf numFmtId="0" fontId="18" fillId="0" borderId="141" xfId="0" applyFont="1" applyBorder="1" applyAlignment="1" applyProtection="1">
      <protection locked="0"/>
    </xf>
    <xf numFmtId="0" fontId="39" fillId="0" borderId="0" xfId="0" applyFont="1" applyAlignment="1">
      <alignment horizontal="center"/>
    </xf>
    <xf numFmtId="0" fontId="22" fillId="0" borderId="22" xfId="0" applyFont="1" applyBorder="1" applyAlignment="1" applyProtection="1">
      <protection locked="0"/>
    </xf>
    <xf numFmtId="0" fontId="22" fillId="0" borderId="23" xfId="0" applyFont="1" applyBorder="1" applyAlignment="1" applyProtection="1">
      <protection locked="0"/>
    </xf>
    <xf numFmtId="0" fontId="22" fillId="0" borderId="24" xfId="0" applyFont="1" applyBorder="1" applyAlignment="1" applyProtection="1">
      <protection locked="0"/>
    </xf>
    <xf numFmtId="0" fontId="14" fillId="0" borderId="11" xfId="0" applyFont="1" applyBorder="1" applyAlignment="1"/>
    <xf numFmtId="0" fontId="17" fillId="0" borderId="0" xfId="0" applyFont="1" applyAlignment="1" applyProtection="1">
      <alignment horizontal="center"/>
    </xf>
    <xf numFmtId="0" fontId="14" fillId="0" borderId="10" xfId="0" quotePrefix="1" applyFont="1" applyBorder="1" applyAlignment="1" applyProtection="1"/>
    <xf numFmtId="0" fontId="14" fillId="0" borderId="0" xfId="0" quotePrefix="1" applyFont="1" applyBorder="1" applyAlignment="1" applyProtection="1"/>
    <xf numFmtId="0" fontId="14" fillId="0" borderId="12" xfId="0" applyFont="1" applyBorder="1" applyAlignment="1"/>
    <xf numFmtId="0" fontId="18" fillId="0" borderId="119" xfId="0" applyFont="1" applyBorder="1" applyAlignment="1">
      <alignment horizontal="left"/>
    </xf>
    <xf numFmtId="0" fontId="18" fillId="0" borderId="0" xfId="0" applyFont="1" applyBorder="1" applyAlignment="1">
      <alignment horizontal="center" vertical="center"/>
    </xf>
    <xf numFmtId="0" fontId="18" fillId="0" borderId="19" xfId="0" applyFont="1" applyBorder="1" applyAlignment="1">
      <alignment horizontal="left"/>
    </xf>
    <xf numFmtId="0" fontId="18" fillId="0" borderId="20" xfId="0" applyFont="1" applyBorder="1" applyAlignment="1">
      <alignment horizontal="center"/>
    </xf>
    <xf numFmtId="0" fontId="18" fillId="0" borderId="63" xfId="0" applyFont="1" applyBorder="1" applyAlignment="1">
      <alignment horizontal="left"/>
    </xf>
    <xf numFmtId="0" fontId="18" fillId="0" borderId="12" xfId="0" applyFont="1" applyBorder="1" applyAlignment="1">
      <alignment horizontal="left"/>
    </xf>
    <xf numFmtId="0" fontId="32" fillId="0" borderId="13" xfId="0" applyFont="1" applyBorder="1" applyAlignment="1">
      <alignment horizontal="left" vertical="center"/>
    </xf>
    <xf numFmtId="0" fontId="18" fillId="0" borderId="14" xfId="0" applyFont="1" applyBorder="1" applyAlignment="1">
      <alignment horizontal="left" vertical="center"/>
    </xf>
    <xf numFmtId="0" fontId="18" fillId="20" borderId="81" xfId="0" applyFont="1" applyFill="1" applyBorder="1" applyAlignment="1"/>
    <xf numFmtId="0" fontId="18" fillId="0" borderId="0" xfId="0" applyFont="1" applyBorder="1" applyAlignment="1">
      <alignment vertical="center"/>
    </xf>
    <xf numFmtId="0" fontId="18" fillId="0" borderId="40" xfId="0" applyFont="1" applyBorder="1" applyProtection="1">
      <alignment wrapText="1"/>
    </xf>
    <xf numFmtId="0" fontId="18" fillId="0" borderId="43" xfId="0" applyFont="1" applyBorder="1" applyAlignment="1">
      <alignment horizontal="centerContinuous"/>
    </xf>
    <xf numFmtId="0" fontId="30" fillId="0" borderId="0" xfId="0" applyFont="1" applyBorder="1" applyAlignment="1">
      <alignment horizontal="centerContinuous"/>
    </xf>
    <xf numFmtId="0" fontId="18" fillId="0" borderId="106" xfId="0" applyFont="1" applyBorder="1">
      <alignment wrapText="1"/>
    </xf>
    <xf numFmtId="0" fontId="30" fillId="0" borderId="67" xfId="0" applyFont="1" applyBorder="1" applyAlignment="1">
      <alignment horizontal="center"/>
    </xf>
    <xf numFmtId="0" fontId="18" fillId="0" borderId="67" xfId="0" quotePrefix="1" applyFont="1" applyBorder="1" applyAlignment="1">
      <alignment horizontal="center"/>
    </xf>
    <xf numFmtId="0" fontId="18" fillId="0" borderId="141" xfId="0" applyFont="1" applyBorder="1" applyAlignment="1"/>
    <xf numFmtId="0" fontId="18" fillId="0" borderId="56" xfId="0" applyFont="1" applyBorder="1" applyAlignment="1">
      <alignment horizontal="centerContinuous"/>
    </xf>
    <xf numFmtId="0" fontId="18" fillId="0" borderId="144" xfId="0" applyFont="1" applyBorder="1" applyAlignment="1">
      <alignment horizontal="center"/>
    </xf>
    <xf numFmtId="0" fontId="18" fillId="0" borderId="66" xfId="0" applyFont="1" applyBorder="1" applyAlignment="1">
      <alignment horizontal="center"/>
    </xf>
    <xf numFmtId="0" fontId="18" fillId="20" borderId="40" xfId="0" applyFont="1" applyFill="1" applyBorder="1">
      <alignment wrapText="1"/>
    </xf>
    <xf numFmtId="0" fontId="18" fillId="20" borderId="94" xfId="0" applyFont="1" applyFill="1" applyBorder="1">
      <alignment wrapText="1"/>
    </xf>
    <xf numFmtId="0" fontId="18" fillId="20" borderId="32" xfId="0" applyFont="1" applyFill="1" applyBorder="1">
      <alignment wrapText="1"/>
    </xf>
    <xf numFmtId="0" fontId="18" fillId="0" borderId="145" xfId="0" applyFont="1" applyBorder="1" applyAlignment="1">
      <alignment horizontal="center"/>
    </xf>
    <xf numFmtId="0" fontId="18" fillId="0" borderId="146" xfId="0" applyFont="1" applyBorder="1" applyAlignment="1">
      <alignment horizontal="center"/>
    </xf>
    <xf numFmtId="0" fontId="18" fillId="20" borderId="39" xfId="0" applyFont="1" applyFill="1" applyBorder="1">
      <alignment wrapText="1"/>
    </xf>
    <xf numFmtId="0" fontId="18" fillId="20" borderId="106" xfId="0" applyFont="1" applyFill="1" applyBorder="1">
      <alignment wrapText="1"/>
    </xf>
    <xf numFmtId="0" fontId="18" fillId="20" borderId="67" xfId="0" applyFont="1" applyFill="1" applyBorder="1">
      <alignment wrapText="1"/>
    </xf>
    <xf numFmtId="0" fontId="18" fillId="20" borderId="27" xfId="0" applyFont="1" applyFill="1" applyBorder="1">
      <alignment wrapText="1"/>
    </xf>
    <xf numFmtId="0" fontId="18" fillId="0" borderId="147" xfId="0" applyFont="1" applyBorder="1" applyAlignment="1">
      <alignment horizontal="center"/>
    </xf>
    <xf numFmtId="0" fontId="18" fillId="0" borderId="148" xfId="0" applyFont="1" applyBorder="1" applyAlignment="1">
      <alignment horizontal="center"/>
    </xf>
    <xf numFmtId="0" fontId="18" fillId="20" borderId="141" xfId="0" applyFont="1" applyFill="1" applyBorder="1">
      <alignment wrapText="1"/>
    </xf>
    <xf numFmtId="0" fontId="18" fillId="0" borderId="144" xfId="0" applyFont="1" applyBorder="1">
      <alignment wrapText="1"/>
    </xf>
    <xf numFmtId="0" fontId="18" fillId="0" borderId="57" xfId="0" applyNumberFormat="1" applyFont="1" applyBorder="1" applyProtection="1">
      <alignment wrapText="1"/>
      <protection locked="0"/>
    </xf>
    <xf numFmtId="0" fontId="18" fillId="0" borderId="11" xfId="0" applyFont="1" applyBorder="1" applyProtection="1">
      <alignment wrapText="1"/>
      <protection locked="0"/>
    </xf>
    <xf numFmtId="0" fontId="18" fillId="0" borderId="93" xfId="0" applyFont="1" applyBorder="1" applyProtection="1">
      <alignment wrapText="1"/>
      <protection locked="0"/>
    </xf>
    <xf numFmtId="0" fontId="18" fillId="0" borderId="0" xfId="0" applyFont="1" applyBorder="1" applyProtection="1">
      <alignment wrapText="1"/>
      <protection locked="0"/>
    </xf>
    <xf numFmtId="0" fontId="18" fillId="0" borderId="48" xfId="0" applyFont="1" applyBorder="1">
      <alignment wrapText="1"/>
    </xf>
    <xf numFmtId="49" fontId="18" fillId="0" borderId="23" xfId="0" applyNumberFormat="1" applyFont="1" applyBorder="1">
      <alignment wrapText="1"/>
    </xf>
    <xf numFmtId="0" fontId="18" fillId="20" borderId="149" xfId="0" applyFont="1" applyFill="1" applyBorder="1">
      <alignment wrapText="1"/>
    </xf>
    <xf numFmtId="0" fontId="18" fillId="21" borderId="23" xfId="0" applyFont="1" applyFill="1" applyBorder="1">
      <alignment wrapText="1"/>
    </xf>
    <xf numFmtId="0" fontId="18" fillId="20" borderId="61" xfId="0" applyFont="1" applyFill="1" applyBorder="1" applyProtection="1">
      <alignment wrapText="1"/>
      <protection locked="0"/>
    </xf>
    <xf numFmtId="0" fontId="18" fillId="20" borderId="24" xfId="0" applyFont="1" applyFill="1" applyBorder="1" applyProtection="1">
      <alignment wrapText="1"/>
      <protection locked="0"/>
    </xf>
    <xf numFmtId="0" fontId="18" fillId="20" borderId="47" xfId="0" applyFont="1" applyFill="1" applyBorder="1">
      <alignment wrapText="1"/>
    </xf>
    <xf numFmtId="0" fontId="18" fillId="0" borderId="149" xfId="0" applyFont="1" applyBorder="1" applyAlignment="1">
      <alignment horizontal="center"/>
    </xf>
    <xf numFmtId="0" fontId="18" fillId="0" borderId="23" xfId="0" applyFont="1" applyBorder="1">
      <alignment wrapText="1"/>
    </xf>
    <xf numFmtId="0" fontId="18" fillId="0" borderId="47" xfId="0" applyFont="1" applyBorder="1">
      <alignment wrapText="1"/>
    </xf>
    <xf numFmtId="167" fontId="18" fillId="0" borderId="0" xfId="0" applyNumberFormat="1" applyFont="1">
      <alignment wrapText="1"/>
    </xf>
    <xf numFmtId="0" fontId="18" fillId="0" borderId="143" xfId="0" applyFont="1" applyBorder="1">
      <alignment wrapText="1"/>
    </xf>
    <xf numFmtId="49" fontId="18" fillId="0" borderId="150" xfId="0" applyNumberFormat="1" applyFont="1" applyBorder="1">
      <alignment wrapText="1"/>
    </xf>
    <xf numFmtId="0" fontId="18" fillId="0" borderId="131" xfId="0" applyFont="1" applyBorder="1">
      <alignment wrapText="1"/>
    </xf>
    <xf numFmtId="49" fontId="18" fillId="0" borderId="134" xfId="0" applyNumberFormat="1" applyFont="1" applyBorder="1">
      <alignment wrapText="1"/>
    </xf>
    <xf numFmtId="0" fontId="18" fillId="20" borderId="151" xfId="0" applyFont="1" applyFill="1" applyBorder="1" applyAlignment="1">
      <alignment horizontal="center"/>
    </xf>
    <xf numFmtId="0" fontId="18" fillId="0" borderId="152" xfId="0" applyFont="1" applyBorder="1">
      <alignment wrapText="1"/>
    </xf>
    <xf numFmtId="0" fontId="18" fillId="0" borderId="153" xfId="0" applyFont="1" applyBorder="1">
      <alignment wrapText="1"/>
    </xf>
    <xf numFmtId="0" fontId="18" fillId="0" borderId="154" xfId="0" applyFont="1" applyBorder="1">
      <alignment wrapText="1"/>
    </xf>
    <xf numFmtId="49" fontId="18" fillId="21" borderId="155" xfId="0" applyNumberFormat="1" applyFont="1" applyFill="1" applyBorder="1" applyAlignment="1">
      <alignment vertical="center" wrapText="1"/>
    </xf>
    <xf numFmtId="0" fontId="18" fillId="21" borderId="156" xfId="0" applyFont="1" applyFill="1" applyBorder="1" applyAlignment="1">
      <alignment horizontal="center"/>
    </xf>
    <xf numFmtId="0" fontId="18" fillId="21" borderId="157" xfId="0" applyFont="1" applyFill="1" applyBorder="1">
      <alignment wrapText="1"/>
    </xf>
    <xf numFmtId="0" fontId="18" fillId="20" borderId="155" xfId="0" applyFont="1" applyFill="1" applyBorder="1">
      <alignment wrapText="1"/>
    </xf>
    <xf numFmtId="0" fontId="18" fillId="0" borderId="61" xfId="0" applyFont="1" applyBorder="1">
      <alignment wrapText="1"/>
    </xf>
    <xf numFmtId="0" fontId="18" fillId="20" borderId="158" xfId="0" applyFont="1" applyFill="1" applyBorder="1" applyAlignment="1">
      <alignment horizontal="center"/>
    </xf>
    <xf numFmtId="0" fontId="18" fillId="0" borderId="159" xfId="0" applyFont="1" applyBorder="1">
      <alignment wrapText="1"/>
    </xf>
    <xf numFmtId="49" fontId="18" fillId="21" borderId="13" xfId="0" applyNumberFormat="1" applyFont="1" applyFill="1" applyBorder="1">
      <alignment wrapText="1"/>
    </xf>
    <xf numFmtId="0" fontId="18" fillId="21" borderId="160" xfId="0" applyFont="1" applyFill="1" applyBorder="1" applyAlignment="1">
      <alignment horizontal="center"/>
    </xf>
    <xf numFmtId="0" fontId="18" fillId="21" borderId="13" xfId="0" applyFont="1" applyFill="1" applyBorder="1">
      <alignment wrapText="1"/>
    </xf>
    <xf numFmtId="0" fontId="18" fillId="0" borderId="44" xfId="0" applyFont="1" applyBorder="1">
      <alignment wrapText="1"/>
    </xf>
    <xf numFmtId="49" fontId="18" fillId="0" borderId="13" xfId="0" applyNumberFormat="1" applyFont="1" applyBorder="1">
      <alignment wrapText="1"/>
    </xf>
    <xf numFmtId="0" fontId="18" fillId="0" borderId="160" xfId="0" applyFont="1" applyBorder="1" applyAlignment="1">
      <alignment horizontal="center"/>
    </xf>
    <xf numFmtId="49" fontId="18" fillId="0" borderId="17" xfId="0" applyNumberFormat="1" applyFont="1" applyBorder="1">
      <alignment wrapText="1"/>
    </xf>
    <xf numFmtId="0" fontId="18" fillId="0" borderId="161" xfId="0" applyFont="1" applyBorder="1" applyAlignment="1">
      <alignment horizontal="center"/>
    </xf>
    <xf numFmtId="0" fontId="18" fillId="0" borderId="16" xfId="0" applyFont="1" applyFill="1" applyBorder="1">
      <alignment wrapText="1"/>
    </xf>
    <xf numFmtId="49" fontId="18" fillId="0" borderId="16" xfId="0" applyNumberFormat="1" applyFont="1" applyBorder="1">
      <alignment wrapText="1"/>
    </xf>
    <xf numFmtId="0" fontId="18" fillId="0" borderId="45" xfId="0" applyFont="1" applyBorder="1">
      <alignment wrapText="1"/>
    </xf>
    <xf numFmtId="0" fontId="18" fillId="0" borderId="43" xfId="0" applyFont="1" applyBorder="1">
      <alignment wrapText="1"/>
    </xf>
    <xf numFmtId="0" fontId="18" fillId="0" borderId="158" xfId="0" applyFont="1" applyBorder="1" applyAlignment="1">
      <alignment horizontal="center"/>
    </xf>
    <xf numFmtId="0" fontId="18" fillId="0" borderId="162" xfId="0" applyFont="1" applyBorder="1">
      <alignment wrapText="1"/>
    </xf>
    <xf numFmtId="0" fontId="18" fillId="20" borderId="160" xfId="0" applyFont="1" applyFill="1" applyBorder="1" applyAlignment="1">
      <alignment horizontal="center"/>
    </xf>
    <xf numFmtId="0" fontId="18" fillId="0" borderId="59" xfId="0" applyFont="1" applyBorder="1">
      <alignment wrapText="1"/>
    </xf>
    <xf numFmtId="0" fontId="18" fillId="0" borderId="163" xfId="0" applyFont="1" applyBorder="1">
      <alignment wrapText="1"/>
    </xf>
    <xf numFmtId="49" fontId="18" fillId="0" borderId="164" xfId="0" applyNumberFormat="1" applyFont="1" applyBorder="1">
      <alignment wrapText="1"/>
    </xf>
    <xf numFmtId="0" fontId="18" fillId="20" borderId="165" xfId="0" applyFont="1" applyFill="1" applyBorder="1">
      <alignment wrapText="1"/>
    </xf>
    <xf numFmtId="0" fontId="18" fillId="0" borderId="164" xfId="0" applyFont="1" applyFill="1" applyBorder="1">
      <alignment wrapText="1"/>
    </xf>
    <xf numFmtId="0" fontId="18" fillId="18" borderId="160" xfId="0" applyFont="1" applyFill="1" applyBorder="1" applyAlignment="1">
      <alignment horizontal="center" wrapText="1"/>
    </xf>
    <xf numFmtId="0" fontId="18" fillId="0" borderId="13" xfId="0" applyFont="1" applyFill="1" applyBorder="1">
      <alignment wrapText="1"/>
    </xf>
    <xf numFmtId="0" fontId="41" fillId="0" borderId="59" xfId="0" applyFont="1" applyBorder="1">
      <alignment wrapText="1"/>
    </xf>
    <xf numFmtId="0" fontId="18" fillId="18" borderId="161" xfId="0" applyFont="1" applyFill="1" applyBorder="1" applyAlignment="1">
      <alignment horizontal="center" wrapText="1"/>
    </xf>
    <xf numFmtId="0" fontId="18" fillId="18" borderId="45" xfId="0" applyFont="1" applyFill="1" applyBorder="1">
      <alignment wrapText="1"/>
    </xf>
    <xf numFmtId="0" fontId="18" fillId="0" borderId="23" xfId="0" applyFont="1" applyFill="1" applyBorder="1">
      <alignment wrapText="1"/>
    </xf>
    <xf numFmtId="0" fontId="18" fillId="0" borderId="72" xfId="0" applyFont="1" applyBorder="1">
      <alignment wrapText="1"/>
    </xf>
    <xf numFmtId="49" fontId="18" fillId="0" borderId="25" xfId="0" applyNumberFormat="1" applyFont="1" applyBorder="1">
      <alignment wrapText="1"/>
    </xf>
    <xf numFmtId="0" fontId="18" fillId="0" borderId="25" xfId="0" applyFont="1" applyFill="1" applyBorder="1">
      <alignment wrapText="1"/>
    </xf>
    <xf numFmtId="0" fontId="18" fillId="20" borderId="166" xfId="0" applyFont="1" applyFill="1" applyBorder="1" applyAlignment="1">
      <alignment horizontal="center" wrapText="1"/>
    </xf>
    <xf numFmtId="0" fontId="18" fillId="20" borderId="160" xfId="0" applyFont="1" applyFill="1" applyBorder="1" applyAlignment="1">
      <alignment horizontal="center" wrapText="1"/>
    </xf>
    <xf numFmtId="167" fontId="18" fillId="20" borderId="58" xfId="28" applyNumberFormat="1" applyFont="1" applyFill="1" applyBorder="1" applyAlignment="1" applyProtection="1">
      <alignment wrapText="1"/>
      <protection locked="0"/>
    </xf>
    <xf numFmtId="0" fontId="41" fillId="0" borderId="59" xfId="0" applyFont="1" applyBorder="1" applyAlignment="1">
      <alignment horizontal="left" wrapText="1"/>
    </xf>
    <xf numFmtId="0" fontId="18" fillId="20" borderId="167" xfId="0" applyFont="1" applyFill="1" applyBorder="1" applyAlignment="1">
      <alignment horizontal="center" wrapText="1"/>
    </xf>
    <xf numFmtId="0" fontId="18" fillId="0" borderId="168" xfId="0" applyFont="1" applyFill="1" applyBorder="1">
      <alignment wrapText="1"/>
    </xf>
    <xf numFmtId="0" fontId="18" fillId="0" borderId="121" xfId="0" applyFont="1" applyBorder="1">
      <alignment wrapText="1"/>
    </xf>
    <xf numFmtId="0" fontId="18" fillId="20" borderId="169" xfId="0" applyFont="1" applyFill="1" applyBorder="1" applyAlignment="1">
      <alignment horizontal="center" wrapText="1"/>
    </xf>
    <xf numFmtId="167" fontId="18" fillId="20" borderId="73" xfId="28" applyNumberFormat="1" applyFont="1" applyFill="1" applyBorder="1" applyAlignment="1" applyProtection="1">
      <alignment wrapText="1"/>
      <protection locked="0"/>
    </xf>
    <xf numFmtId="167" fontId="18" fillId="20" borderId="82" xfId="28" applyNumberFormat="1" applyFont="1" applyFill="1" applyBorder="1" applyAlignment="1" applyProtection="1">
      <alignment wrapText="1"/>
      <protection locked="0"/>
    </xf>
    <xf numFmtId="0" fontId="18" fillId="0" borderId="122" xfId="0" applyFont="1" applyBorder="1">
      <alignment wrapText="1"/>
    </xf>
    <xf numFmtId="167" fontId="21" fillId="18" borderId="18" xfId="28" applyNumberFormat="1" applyFont="1" applyFill="1" applyBorder="1" applyAlignment="1">
      <alignment wrapText="1"/>
    </xf>
    <xf numFmtId="0" fontId="18" fillId="20" borderId="161" xfId="0" applyFont="1" applyFill="1" applyBorder="1" applyAlignment="1">
      <alignment horizontal="center" wrapText="1"/>
    </xf>
    <xf numFmtId="167" fontId="18" fillId="20" borderId="30" xfId="28" applyNumberFormat="1" applyFont="1" applyFill="1" applyBorder="1" applyAlignment="1" applyProtection="1">
      <alignment wrapText="1"/>
      <protection locked="0"/>
    </xf>
    <xf numFmtId="167" fontId="21" fillId="20" borderId="18" xfId="28" applyNumberFormat="1" applyFont="1" applyFill="1" applyBorder="1" applyAlignment="1" applyProtection="1">
      <alignment wrapText="1"/>
      <protection locked="0"/>
    </xf>
    <xf numFmtId="0" fontId="18" fillId="20" borderId="144" xfId="0" applyFont="1" applyFill="1" applyBorder="1" applyAlignment="1">
      <alignment horizontal="center" wrapText="1"/>
    </xf>
    <xf numFmtId="167" fontId="18" fillId="20" borderId="57" xfId="28" applyNumberFormat="1" applyFont="1" applyFill="1" applyBorder="1" applyAlignment="1" applyProtection="1">
      <alignment wrapText="1"/>
      <protection locked="0"/>
    </xf>
    <xf numFmtId="167" fontId="18" fillId="20" borderId="11" xfId="28" applyNumberFormat="1" applyFont="1" applyFill="1" applyBorder="1" applyAlignment="1" applyProtection="1">
      <alignment wrapText="1"/>
      <protection locked="0"/>
    </xf>
    <xf numFmtId="49" fontId="18" fillId="0" borderId="69" xfId="0" applyNumberFormat="1" applyFont="1" applyBorder="1">
      <alignment wrapText="1"/>
    </xf>
    <xf numFmtId="0" fontId="18" fillId="20" borderId="170" xfId="0" applyFont="1" applyFill="1" applyBorder="1" applyAlignment="1">
      <alignment horizontal="center" wrapText="1"/>
    </xf>
    <xf numFmtId="167" fontId="18" fillId="18" borderId="70" xfId="28" applyNumberFormat="1" applyFont="1" applyFill="1" applyBorder="1" applyAlignment="1">
      <alignment wrapText="1"/>
    </xf>
    <xf numFmtId="167" fontId="18" fillId="20" borderId="84" xfId="28" applyNumberFormat="1" applyFont="1" applyFill="1" applyBorder="1" applyAlignment="1" applyProtection="1">
      <alignment wrapText="1"/>
      <protection locked="0"/>
    </xf>
    <xf numFmtId="0" fontId="18" fillId="0" borderId="84" xfId="0" applyFont="1" applyBorder="1">
      <alignment wrapText="1"/>
    </xf>
    <xf numFmtId="0" fontId="36" fillId="0" borderId="0" xfId="0" applyFont="1" applyBorder="1" applyAlignment="1"/>
    <xf numFmtId="0" fontId="36" fillId="0" borderId="0" xfId="0" applyFont="1" applyBorder="1">
      <alignment wrapText="1"/>
    </xf>
    <xf numFmtId="0" fontId="36" fillId="0" borderId="0" xfId="0" applyFont="1" applyBorder="1" applyAlignment="1">
      <alignment horizontal="centerContinuous"/>
    </xf>
    <xf numFmtId="0" fontId="36" fillId="0" borderId="67" xfId="0" applyFont="1" applyBorder="1" applyAlignment="1"/>
    <xf numFmtId="0" fontId="36" fillId="0" borderId="67" xfId="0" applyFont="1" applyBorder="1">
      <alignment wrapText="1"/>
    </xf>
    <xf numFmtId="0" fontId="36" fillId="0" borderId="0" xfId="0" applyFont="1">
      <alignment wrapText="1"/>
    </xf>
    <xf numFmtId="0" fontId="26" fillId="0" borderId="10" xfId="0" applyFont="1" applyBorder="1" applyAlignment="1">
      <alignment horizontal="centerContinuous"/>
    </xf>
    <xf numFmtId="0" fontId="26" fillId="0" borderId="0" xfId="0" applyFont="1" applyBorder="1" applyAlignment="1">
      <alignment horizontal="centerContinuous"/>
    </xf>
    <xf numFmtId="0" fontId="26" fillId="0" borderId="11" xfId="0" applyFont="1" applyBorder="1" applyAlignment="1">
      <alignment horizontal="centerContinuous"/>
    </xf>
    <xf numFmtId="0" fontId="26" fillId="0" borderId="12" xfId="0" applyFont="1" applyBorder="1" applyAlignment="1">
      <alignment horizontal="centerContinuous"/>
    </xf>
    <xf numFmtId="0" fontId="26" fillId="0" borderId="13" xfId="0" applyFont="1" applyBorder="1" applyAlignment="1">
      <alignment horizontal="centerContinuous"/>
    </xf>
    <xf numFmtId="0" fontId="26" fillId="0" borderId="14" xfId="0" applyFont="1" applyBorder="1" applyAlignment="1">
      <alignment horizontal="centerContinuous"/>
    </xf>
    <xf numFmtId="0" fontId="26" fillId="0" borderId="0" xfId="0" applyFont="1" applyAlignment="1">
      <alignment horizontal="centerContinuous"/>
    </xf>
    <xf numFmtId="0" fontId="26" fillId="0" borderId="0" xfId="0" applyFont="1" applyAlignment="1">
      <alignment horizontal="left"/>
    </xf>
    <xf numFmtId="0" fontId="42" fillId="0" borderId="13" xfId="0" applyFont="1" applyBorder="1" applyAlignment="1">
      <alignment horizontal="centerContinuous"/>
    </xf>
    <xf numFmtId="0" fontId="42" fillId="0" borderId="0" xfId="0" applyFont="1" applyAlignment="1"/>
    <xf numFmtId="0" fontId="26" fillId="0" borderId="0" xfId="0" applyFont="1" applyAlignment="1">
      <alignment horizontal="right"/>
    </xf>
    <xf numFmtId="0" fontId="26" fillId="0" borderId="30" xfId="0" applyFont="1" applyBorder="1" applyAlignment="1">
      <alignment horizontal="center"/>
    </xf>
    <xf numFmtId="16" fontId="26" fillId="0" borderId="0" xfId="0" applyNumberFormat="1" applyFont="1" applyAlignment="1">
      <alignment horizontal="right"/>
    </xf>
    <xf numFmtId="16" fontId="26" fillId="0" borderId="0" xfId="0" applyNumberFormat="1" applyFont="1" applyAlignment="1"/>
    <xf numFmtId="0" fontId="27" fillId="0" borderId="0" xfId="0" applyFont="1" applyBorder="1" applyAlignment="1">
      <alignment horizontal="left"/>
    </xf>
    <xf numFmtId="0" fontId="27" fillId="0" borderId="0" xfId="0" applyFont="1" applyAlignment="1">
      <alignment horizontal="left"/>
    </xf>
    <xf numFmtId="0" fontId="26" fillId="0" borderId="0" xfId="0" applyFont="1" applyAlignment="1">
      <alignment horizontal="center"/>
    </xf>
    <xf numFmtId="0" fontId="26" fillId="0" borderId="0" xfId="0" quotePrefix="1" applyFont="1" applyAlignment="1">
      <alignment horizontal="center"/>
    </xf>
    <xf numFmtId="14" fontId="26" fillId="0" borderId="13" xfId="0" applyNumberFormat="1" applyFont="1" applyBorder="1" applyAlignment="1" applyProtection="1">
      <protection locked="0"/>
    </xf>
    <xf numFmtId="0" fontId="26" fillId="0" borderId="13" xfId="0" applyFont="1" applyBorder="1" applyAlignment="1" applyProtection="1">
      <protection locked="0"/>
    </xf>
    <xf numFmtId="0" fontId="26" fillId="0" borderId="0" xfId="0" quotePrefix="1" applyFont="1" applyAlignment="1">
      <alignment horizontal="left"/>
    </xf>
    <xf numFmtId="0" fontId="26" fillId="0" borderId="30" xfId="0" applyFont="1" applyBorder="1" applyAlignment="1" applyProtection="1">
      <alignment horizontal="center"/>
      <protection locked="0"/>
    </xf>
    <xf numFmtId="0" fontId="26" fillId="0" borderId="0" xfId="0" applyNumberFormat="1" applyFont="1" applyAlignment="1"/>
    <xf numFmtId="0" fontId="43" fillId="0" borderId="22" xfId="0" applyFont="1" applyBorder="1" applyAlignment="1">
      <alignment horizontal="centerContinuous"/>
    </xf>
    <xf numFmtId="0" fontId="18" fillId="0" borderId="23" xfId="0" applyFont="1" applyBorder="1" applyAlignment="1">
      <alignment horizontal="centerContinuous"/>
    </xf>
    <xf numFmtId="0" fontId="44" fillId="0" borderId="12" xfId="0" applyFont="1" applyBorder="1" applyAlignment="1">
      <alignment horizontal="centerContinuous"/>
    </xf>
    <xf numFmtId="0" fontId="44" fillId="0" borderId="0" xfId="0" applyFont="1" applyBorder="1" applyAlignment="1">
      <alignment horizontal="centerContinuous" wrapText="1"/>
    </xf>
    <xf numFmtId="0" fontId="45" fillId="0" borderId="0" xfId="0" applyFont="1" applyAlignment="1">
      <alignment horizontal="centerContinuous"/>
    </xf>
    <xf numFmtId="0" fontId="46" fillId="0" borderId="0" xfId="0" applyFont="1" applyAlignment="1">
      <alignment horizontal="centerContinuous"/>
    </xf>
    <xf numFmtId="0" fontId="47" fillId="0" borderId="0" xfId="0" applyFont="1" applyAlignment="1">
      <alignment horizontal="centerContinuous"/>
    </xf>
    <xf numFmtId="0" fontId="43" fillId="0" borderId="0" xfId="0" applyFont="1" applyAlignment="1">
      <alignment horizontal="centerContinuous"/>
    </xf>
    <xf numFmtId="0" fontId="44" fillId="0" borderId="0" xfId="0" applyFont="1" applyAlignment="1">
      <alignment horizontal="centerContinuous"/>
    </xf>
    <xf numFmtId="0" fontId="14" fillId="0" borderId="10" xfId="0" applyFont="1" applyBorder="1" applyAlignment="1" applyProtection="1">
      <protection locked="0"/>
    </xf>
    <xf numFmtId="0" fontId="26" fillId="0" borderId="0" xfId="0" applyFont="1" applyAlignment="1" applyProtection="1">
      <protection locked="0"/>
    </xf>
    <xf numFmtId="0" fontId="26" fillId="0" borderId="0" xfId="0" applyFont="1" applyProtection="1">
      <alignment wrapText="1"/>
      <protection locked="0"/>
    </xf>
    <xf numFmtId="0" fontId="40" fillId="0" borderId="0" xfId="0" applyFont="1" applyAlignment="1" applyProtection="1">
      <protection locked="0"/>
    </xf>
    <xf numFmtId="49" fontId="16" fillId="0" borderId="0" xfId="0" applyNumberFormat="1" applyFont="1" applyBorder="1" applyAlignment="1" applyProtection="1">
      <alignment horizontal="center"/>
      <protection locked="0"/>
    </xf>
    <xf numFmtId="0" fontId="0" fillId="0" borderId="0" xfId="0" applyBorder="1">
      <alignment wrapText="1"/>
    </xf>
    <xf numFmtId="172" fontId="18" fillId="0" borderId="15" xfId="0" applyNumberFormat="1" applyFont="1" applyBorder="1" applyAlignment="1" applyProtection="1"/>
    <xf numFmtId="172" fontId="18" fillId="0" borderId="0" xfId="0" applyNumberFormat="1" applyFont="1" applyBorder="1" applyAlignment="1" applyProtection="1"/>
    <xf numFmtId="49" fontId="16" fillId="0" borderId="0" xfId="0" applyNumberFormat="1" applyFont="1" applyBorder="1" applyAlignment="1" applyProtection="1">
      <protection locked="0"/>
    </xf>
    <xf numFmtId="0" fontId="16" fillId="0" borderId="0" xfId="0" applyFont="1" applyBorder="1" applyAlignment="1" applyProtection="1">
      <protection locked="0"/>
    </xf>
    <xf numFmtId="0" fontId="11" fillId="0" borderId="0" xfId="0" applyFont="1" applyBorder="1" applyAlignment="1" applyProtection="1">
      <protection locked="0"/>
    </xf>
    <xf numFmtId="0" fontId="11" fillId="0" borderId="0" xfId="0" applyFont="1" applyBorder="1" applyAlignment="1" applyProtection="1"/>
    <xf numFmtId="0" fontId="14" fillId="0" borderId="0" xfId="0" quotePrefix="1" applyFont="1" applyBorder="1" applyAlignment="1" applyProtection="1">
      <alignment horizontal="right"/>
    </xf>
    <xf numFmtId="0" fontId="26" fillId="0" borderId="30" xfId="0" applyFont="1" applyBorder="1" applyAlignment="1"/>
    <xf numFmtId="0" fontId="26" fillId="0" borderId="84" xfId="0" applyFont="1" applyBorder="1" applyAlignment="1"/>
    <xf numFmtId="0" fontId="69" fillId="0" borderId="0" xfId="0" applyFont="1">
      <alignment wrapText="1"/>
    </xf>
    <xf numFmtId="0" fontId="29" fillId="20" borderId="30" xfId="0" applyFont="1" applyFill="1" applyBorder="1" applyAlignment="1"/>
    <xf numFmtId="167" fontId="18" fillId="0" borderId="0" xfId="28" applyNumberFormat="1" applyFont="1" applyAlignment="1"/>
    <xf numFmtId="167" fontId="18" fillId="0" borderId="61" xfId="28" applyNumberFormat="1" applyFont="1" applyBorder="1" applyAlignment="1" applyProtection="1">
      <alignment horizontal="right" wrapText="1"/>
      <protection locked="0"/>
    </xf>
    <xf numFmtId="167" fontId="18" fillId="0" borderId="24" xfId="28" applyNumberFormat="1" applyFont="1" applyBorder="1" applyAlignment="1" applyProtection="1">
      <alignment horizontal="right" wrapText="1"/>
      <protection locked="0"/>
    </xf>
    <xf numFmtId="167" fontId="18" fillId="20" borderId="111" xfId="28" applyNumberFormat="1" applyFont="1" applyFill="1" applyBorder="1" applyAlignment="1" applyProtection="1">
      <alignment horizontal="right" wrapText="1"/>
      <protection locked="0"/>
    </xf>
    <xf numFmtId="167" fontId="18" fillId="20" borderId="172" xfId="28" applyNumberFormat="1" applyFont="1" applyFill="1" applyBorder="1" applyAlignment="1" applyProtection="1">
      <alignment horizontal="right" wrapText="1"/>
      <protection locked="0"/>
    </xf>
    <xf numFmtId="167" fontId="18" fillId="0" borderId="30" xfId="28" applyNumberFormat="1" applyFont="1" applyBorder="1" applyAlignment="1" applyProtection="1">
      <alignment horizontal="right" wrapText="1"/>
      <protection locked="0"/>
    </xf>
    <xf numFmtId="167" fontId="18" fillId="0" borderId="14" xfId="28" applyNumberFormat="1" applyFont="1" applyBorder="1" applyAlignment="1" applyProtection="1">
      <alignment horizontal="right" wrapText="1"/>
      <protection locked="0"/>
    </xf>
    <xf numFmtId="167" fontId="18" fillId="0" borderId="140" xfId="28" applyNumberFormat="1" applyFont="1" applyBorder="1" applyAlignment="1" applyProtection="1">
      <alignment horizontal="right" wrapText="1"/>
      <protection locked="0"/>
    </xf>
    <xf numFmtId="167" fontId="18" fillId="21" borderId="58" xfId="28" applyNumberFormat="1" applyFont="1" applyFill="1" applyBorder="1" applyAlignment="1" applyProtection="1">
      <alignment horizontal="right" wrapText="1"/>
      <protection locked="0"/>
    </xf>
    <xf numFmtId="167" fontId="18" fillId="21" borderId="14" xfId="28" applyNumberFormat="1" applyFont="1" applyFill="1" applyBorder="1" applyAlignment="1" applyProtection="1">
      <alignment horizontal="right" wrapText="1"/>
      <protection locked="0"/>
    </xf>
    <xf numFmtId="167" fontId="18" fillId="0" borderId="58" xfId="28" applyNumberFormat="1" applyFont="1" applyBorder="1" applyAlignment="1" applyProtection="1">
      <alignment horizontal="right" wrapText="1"/>
      <protection locked="0"/>
    </xf>
    <xf numFmtId="167" fontId="18" fillId="0" borderId="57" xfId="28" applyNumberFormat="1" applyFont="1" applyBorder="1" applyAlignment="1" applyProtection="1">
      <alignment horizontal="right" wrapText="1"/>
      <protection locked="0"/>
    </xf>
    <xf numFmtId="167" fontId="18" fillId="0" borderId="11" xfId="28" applyNumberFormat="1" applyFont="1" applyBorder="1" applyAlignment="1" applyProtection="1">
      <alignment horizontal="right" wrapText="1"/>
      <protection locked="0"/>
    </xf>
    <xf numFmtId="167" fontId="18" fillId="0" borderId="18" xfId="28" applyNumberFormat="1" applyFont="1" applyBorder="1" applyAlignment="1" applyProtection="1">
      <alignment horizontal="right" wrapText="1"/>
      <protection locked="0"/>
    </xf>
    <xf numFmtId="167" fontId="18" fillId="0" borderId="133" xfId="28" applyNumberFormat="1" applyFont="1" applyBorder="1" applyAlignment="1" applyProtection="1">
      <alignment horizontal="right" wrapText="1"/>
      <protection locked="0"/>
    </xf>
    <xf numFmtId="167" fontId="18" fillId="20" borderId="14" xfId="28" applyNumberFormat="1" applyFont="1" applyFill="1" applyBorder="1" applyAlignment="1" applyProtection="1">
      <alignment horizontal="right" wrapText="1"/>
      <protection locked="0"/>
    </xf>
    <xf numFmtId="167" fontId="18" fillId="20" borderId="58" xfId="28" applyNumberFormat="1" applyFont="1" applyFill="1" applyBorder="1" applyAlignment="1" applyProtection="1">
      <alignment horizontal="right" wrapText="1"/>
      <protection locked="0"/>
    </xf>
    <xf numFmtId="167" fontId="18" fillId="20" borderId="87" xfId="28" applyNumberFormat="1" applyFont="1" applyFill="1" applyBorder="1" applyAlignment="1" applyProtection="1">
      <alignment horizontal="right" wrapText="1"/>
      <protection locked="0"/>
    </xf>
    <xf numFmtId="167" fontId="18" fillId="20" borderId="90" xfId="28" applyNumberFormat="1" applyFont="1" applyFill="1" applyBorder="1" applyAlignment="1" applyProtection="1">
      <alignment horizontal="right" wrapText="1"/>
      <protection locked="0"/>
    </xf>
    <xf numFmtId="167" fontId="21" fillId="0" borderId="68" xfId="28" applyNumberFormat="1" applyFont="1" applyBorder="1" applyAlignment="1">
      <alignment wrapText="1"/>
    </xf>
    <xf numFmtId="172" fontId="26" fillId="0" borderId="20" xfId="0" applyNumberFormat="1" applyFont="1" applyBorder="1" applyAlignment="1" applyProtection="1">
      <alignment horizontal="center"/>
      <protection locked="0"/>
    </xf>
    <xf numFmtId="172" fontId="26" fillId="0" borderId="20" xfId="0" applyNumberFormat="1" applyFont="1" applyBorder="1" applyAlignment="1">
      <alignment horizontal="center"/>
    </xf>
    <xf numFmtId="167" fontId="18" fillId="0" borderId="57" xfId="28" applyNumberFormat="1" applyFont="1" applyBorder="1" applyAlignment="1" applyProtection="1">
      <alignment vertical="center" wrapText="1"/>
      <protection locked="0"/>
    </xf>
    <xf numFmtId="0" fontId="18" fillId="0" borderId="16" xfId="0" applyFont="1" applyFill="1" applyBorder="1" applyAlignment="1">
      <alignment vertical="center" wrapText="1"/>
    </xf>
    <xf numFmtId="0" fontId="18" fillId="0" borderId="0" xfId="0" applyFont="1" applyFill="1" applyBorder="1" applyAlignment="1">
      <alignment vertical="center" wrapText="1"/>
    </xf>
    <xf numFmtId="10" fontId="18" fillId="0" borderId="30" xfId="44" applyNumberFormat="1" applyFont="1" applyBorder="1" applyAlignment="1" applyProtection="1">
      <alignment vertical="center"/>
      <protection locked="0"/>
    </xf>
    <xf numFmtId="10" fontId="18" fillId="0" borderId="168" xfId="44" applyNumberFormat="1" applyFont="1" applyBorder="1" applyAlignment="1" applyProtection="1">
      <alignment vertical="center"/>
      <protection locked="0"/>
    </xf>
    <xf numFmtId="10" fontId="18" fillId="0" borderId="61" xfId="44" applyNumberFormat="1" applyFont="1" applyBorder="1" applyAlignment="1" applyProtection="1">
      <alignment horizontal="right" vertical="center"/>
      <protection locked="0"/>
    </xf>
    <xf numFmtId="14" fontId="32" fillId="18" borderId="31" xfId="0" applyNumberFormat="1" applyFont="1" applyFill="1" applyBorder="1" applyAlignment="1" applyProtection="1">
      <alignment horizontal="center" vertical="center" wrapText="1"/>
      <protection locked="0"/>
    </xf>
    <xf numFmtId="43" fontId="32" fillId="18" borderId="31" xfId="0" applyNumberFormat="1" applyFont="1" applyFill="1" applyBorder="1" applyAlignment="1" applyProtection="1">
      <alignment horizontal="center" vertical="center" wrapText="1"/>
      <protection locked="0"/>
    </xf>
    <xf numFmtId="167" fontId="32" fillId="18" borderId="31" xfId="28" applyNumberFormat="1" applyFont="1" applyFill="1" applyBorder="1" applyAlignment="1" applyProtection="1">
      <alignment horizontal="right" vertical="center" wrapText="1"/>
      <protection locked="0"/>
    </xf>
    <xf numFmtId="167" fontId="32" fillId="18" borderId="32" xfId="28" applyNumberFormat="1" applyFont="1" applyFill="1" applyBorder="1" applyAlignment="1" applyProtection="1">
      <alignment horizontal="right" vertical="center" wrapText="1"/>
      <protection locked="0"/>
    </xf>
    <xf numFmtId="167" fontId="32" fillId="18" borderId="173" xfId="28" applyNumberFormat="1" applyFont="1" applyFill="1" applyBorder="1" applyAlignment="1" applyProtection="1">
      <alignment horizontal="right" vertical="center" wrapText="1"/>
      <protection locked="0"/>
    </xf>
    <xf numFmtId="167" fontId="18" fillId="18" borderId="0" xfId="0" applyNumberFormat="1" applyFont="1" applyFill="1">
      <alignment wrapText="1"/>
    </xf>
    <xf numFmtId="167" fontId="18" fillId="0" borderId="58" xfId="28" applyNumberFormat="1" applyFont="1" applyBorder="1" applyAlignment="1" applyProtection="1">
      <alignment horizontal="right" vertical="center"/>
      <protection locked="0"/>
    </xf>
    <xf numFmtId="167" fontId="18" fillId="0" borderId="87" xfId="28" applyNumberFormat="1" applyFont="1" applyBorder="1" applyAlignment="1" applyProtection="1">
      <alignment horizontal="right" vertical="center"/>
      <protection locked="0"/>
    </xf>
    <xf numFmtId="167" fontId="18" fillId="0" borderId="30" xfId="0" applyNumberFormat="1" applyFont="1" applyBorder="1" applyAlignment="1" applyProtection="1">
      <alignment horizontal="left" vertical="center"/>
      <protection locked="0"/>
    </xf>
    <xf numFmtId="173" fontId="18" fillId="18" borderId="30" xfId="28" applyNumberFormat="1" applyFont="1" applyFill="1" applyBorder="1" applyAlignment="1" applyProtection="1">
      <alignment horizontal="right" vertical="center"/>
      <protection locked="0"/>
    </xf>
    <xf numFmtId="167" fontId="18" fillId="0" borderId="78" xfId="28" applyNumberFormat="1" applyFont="1" applyBorder="1" applyAlignment="1" applyProtection="1">
      <protection locked="0"/>
    </xf>
    <xf numFmtId="10" fontId="18" fillId="0" borderId="78" xfId="44" applyNumberFormat="1" applyFont="1" applyBorder="1" applyAlignment="1" applyProtection="1">
      <protection locked="0"/>
    </xf>
    <xf numFmtId="10" fontId="18" fillId="0" borderId="77" xfId="44" applyNumberFormat="1" applyFont="1" applyBorder="1" applyAlignment="1" applyProtection="1">
      <alignment horizontal="right"/>
      <protection locked="0"/>
    </xf>
    <xf numFmtId="44" fontId="18" fillId="0" borderId="78" xfId="31" applyFont="1" applyBorder="1" applyAlignment="1" applyProtection="1">
      <protection locked="0"/>
    </xf>
    <xf numFmtId="44" fontId="18" fillId="0" borderId="78" xfId="0" applyNumberFormat="1" applyFont="1" applyBorder="1" applyAlignment="1" applyProtection="1">
      <protection locked="0"/>
    </xf>
    <xf numFmtId="0" fontId="70" fillId="0" borderId="0" xfId="0" applyFont="1" applyAlignment="1"/>
    <xf numFmtId="167" fontId="70" fillId="0" borderId="0" xfId="28" applyNumberFormat="1" applyFont="1"/>
    <xf numFmtId="0" fontId="18" fillId="0" borderId="58" xfId="0" applyFont="1" applyBorder="1" applyAlignment="1" applyProtection="1">
      <alignment horizontal="center"/>
      <protection locked="0"/>
    </xf>
    <xf numFmtId="0" fontId="18" fillId="0" borderId="75" xfId="0" applyFont="1" applyBorder="1" applyAlignment="1" applyProtection="1">
      <alignment horizontal="center"/>
    </xf>
    <xf numFmtId="0" fontId="18" fillId="0" borderId="174" xfId="0" applyFont="1" applyBorder="1" applyAlignment="1" applyProtection="1"/>
    <xf numFmtId="0" fontId="18" fillId="0" borderId="175" xfId="0" applyFont="1" applyBorder="1" applyAlignment="1" applyProtection="1"/>
    <xf numFmtId="167" fontId="18" fillId="18" borderId="61" xfId="28" applyNumberFormat="1" applyFont="1" applyFill="1" applyBorder="1" applyAlignment="1" applyProtection="1">
      <protection locked="0"/>
    </xf>
    <xf numFmtId="167" fontId="18" fillId="18" borderId="84" xfId="28" applyNumberFormat="1" applyFont="1" applyFill="1" applyBorder="1" applyAlignment="1" applyProtection="1">
      <protection locked="0"/>
    </xf>
    <xf numFmtId="43" fontId="26" fillId="0" borderId="78" xfId="28" applyFont="1" applyBorder="1" applyAlignment="1" applyProtection="1">
      <protection locked="0"/>
    </xf>
    <xf numFmtId="43" fontId="26" fillId="0" borderId="85" xfId="28" applyFont="1" applyBorder="1" applyAlignment="1" applyProtection="1">
      <protection locked="0"/>
    </xf>
    <xf numFmtId="10" fontId="18" fillId="0" borderId="30" xfId="44" applyNumberFormat="1" applyFont="1" applyFill="1" applyBorder="1" applyAlignment="1" applyProtection="1">
      <alignment vertical="center"/>
      <protection locked="0"/>
    </xf>
    <xf numFmtId="16" fontId="18" fillId="0" borderId="0" xfId="0" quotePrefix="1" applyNumberFormat="1" applyFont="1" applyAlignment="1"/>
    <xf numFmtId="0" fontId="18" fillId="0" borderId="0" xfId="0" quotePrefix="1" applyFont="1" applyAlignment="1"/>
    <xf numFmtId="0" fontId="26" fillId="0" borderId="58" xfId="0" applyFont="1" applyFill="1" applyBorder="1" applyAlignment="1"/>
    <xf numFmtId="0" fontId="26" fillId="0" borderId="30" xfId="0" applyFont="1" applyFill="1" applyBorder="1" applyAlignment="1" applyProtection="1">
      <protection locked="0"/>
    </xf>
    <xf numFmtId="167" fontId="18" fillId="0" borderId="16" xfId="28" applyNumberFormat="1" applyFont="1" applyFill="1" applyBorder="1" applyAlignment="1" applyProtection="1">
      <protection locked="0"/>
    </xf>
    <xf numFmtId="43" fontId="16" fillId="0" borderId="20" xfId="0" applyNumberFormat="1" applyFont="1" applyBorder="1" applyAlignment="1" applyProtection="1">
      <alignment horizontal="center"/>
      <protection locked="0"/>
    </xf>
    <xf numFmtId="0" fontId="32" fillId="18" borderId="49" xfId="0" applyFont="1" applyFill="1" applyBorder="1" applyAlignment="1">
      <alignment vertical="center" wrapText="1"/>
    </xf>
    <xf numFmtId="167" fontId="70" fillId="0" borderId="17" xfId="28" applyNumberFormat="1" applyFont="1" applyBorder="1"/>
    <xf numFmtId="167" fontId="18" fillId="0" borderId="18" xfId="0" applyNumberFormat="1" applyFont="1" applyBorder="1" applyAlignment="1"/>
    <xf numFmtId="167" fontId="18" fillId="0" borderId="18" xfId="28" applyNumberFormat="1" applyFont="1" applyBorder="1" applyAlignment="1"/>
    <xf numFmtId="167" fontId="16" fillId="0" borderId="20" xfId="28" applyNumberFormat="1" applyFont="1" applyBorder="1" applyAlignment="1"/>
    <xf numFmtId="167" fontId="17" fillId="0" borderId="20" xfId="28" applyNumberFormat="1" applyFont="1" applyBorder="1" applyAlignment="1"/>
    <xf numFmtId="167" fontId="16" fillId="0" borderId="20" xfId="0" applyNumberFormat="1" applyFont="1" applyBorder="1" applyAlignment="1"/>
    <xf numFmtId="167" fontId="26" fillId="18" borderId="78" xfId="28" applyNumberFormat="1" applyFont="1" applyFill="1" applyBorder="1" applyAlignment="1" applyProtection="1">
      <protection locked="0"/>
    </xf>
    <xf numFmtId="172" fontId="18" fillId="0" borderId="20" xfId="0" applyNumberFormat="1" applyFont="1" applyBorder="1" applyAlignment="1" applyProtection="1">
      <alignment horizontal="center"/>
      <protection locked="0"/>
    </xf>
    <xf numFmtId="172" fontId="17" fillId="0" borderId="25" xfId="0" applyNumberFormat="1" applyFont="1" applyBorder="1" applyAlignment="1" applyProtection="1">
      <alignment horizontal="center"/>
      <protection locked="0"/>
    </xf>
    <xf numFmtId="0" fontId="26" fillId="18" borderId="30" xfId="0" applyFont="1" applyFill="1" applyBorder="1" applyAlignment="1" applyProtection="1">
      <alignment horizontal="left"/>
      <protection locked="0"/>
    </xf>
    <xf numFmtId="167" fontId="16" fillId="0" borderId="20" xfId="0" applyNumberFormat="1" applyFont="1" applyBorder="1" applyAlignment="1" applyProtection="1">
      <protection locked="0"/>
    </xf>
    <xf numFmtId="167" fontId="17" fillId="0" borderId="20" xfId="28" applyNumberFormat="1" applyFont="1" applyBorder="1" applyAlignment="1" applyProtection="1">
      <protection locked="0"/>
    </xf>
    <xf numFmtId="167" fontId="16" fillId="0" borderId="0" xfId="28" applyNumberFormat="1" applyFont="1" applyAlignment="1"/>
    <xf numFmtId="167" fontId="17" fillId="0" borderId="0" xfId="28" applyNumberFormat="1" applyFont="1" applyAlignment="1"/>
    <xf numFmtId="167" fontId="16" fillId="0" borderId="13" xfId="28" applyNumberFormat="1" applyFont="1" applyBorder="1" applyAlignment="1"/>
    <xf numFmtId="167" fontId="17" fillId="0" borderId="16" xfId="28" applyNumberFormat="1" applyFont="1" applyBorder="1" applyAlignment="1"/>
    <xf numFmtId="167" fontId="16" fillId="0" borderId="16" xfId="28" applyNumberFormat="1" applyFont="1" applyBorder="1" applyAlignment="1"/>
    <xf numFmtId="167" fontId="16" fillId="0" borderId="69" xfId="28" applyNumberFormat="1" applyFont="1" applyBorder="1" applyAlignment="1"/>
    <xf numFmtId="167" fontId="25" fillId="18" borderId="85" xfId="0" applyNumberFormat="1" applyFont="1" applyFill="1" applyBorder="1" applyAlignment="1" applyProtection="1">
      <protection locked="0"/>
    </xf>
    <xf numFmtId="167" fontId="18" fillId="0" borderId="176" xfId="28" applyNumberFormat="1" applyFont="1" applyBorder="1" applyAlignment="1">
      <alignment wrapText="1"/>
    </xf>
    <xf numFmtId="167" fontId="18" fillId="0" borderId="141" xfId="0" applyNumberFormat="1" applyFont="1" applyBorder="1">
      <alignment wrapText="1"/>
    </xf>
    <xf numFmtId="0" fontId="18" fillId="0" borderId="13" xfId="0" applyFont="1" applyFill="1" applyBorder="1" applyAlignment="1">
      <alignment horizontal="left" vertical="top" wrapText="1"/>
    </xf>
    <xf numFmtId="0" fontId="18" fillId="0" borderId="12" xfId="0" applyFont="1" applyFill="1" applyBorder="1">
      <alignment wrapText="1"/>
    </xf>
    <xf numFmtId="0" fontId="18" fillId="0" borderId="130" xfId="0" applyFont="1" applyFill="1" applyBorder="1">
      <alignment wrapText="1"/>
    </xf>
    <xf numFmtId="167" fontId="16" fillId="0" borderId="20" xfId="28" applyNumberFormat="1" applyFont="1" applyBorder="1" applyAlignment="1" applyProtection="1">
      <protection locked="0"/>
    </xf>
    <xf numFmtId="167" fontId="17" fillId="0" borderId="0" xfId="28" applyNumberFormat="1" applyFont="1" applyBorder="1" applyAlignment="1"/>
    <xf numFmtId="43" fontId="15" fillId="0" borderId="20" xfId="0" applyNumberFormat="1" applyFont="1" applyFill="1" applyBorder="1" applyAlignment="1" applyProtection="1">
      <protection locked="0"/>
    </xf>
    <xf numFmtId="0" fontId="15" fillId="0" borderId="0" xfId="0" applyFont="1" applyFill="1" applyBorder="1" applyAlignment="1"/>
    <xf numFmtId="0" fontId="15" fillId="0" borderId="0" xfId="0" applyFont="1" applyFill="1" applyAlignment="1"/>
    <xf numFmtId="0" fontId="0" fillId="0" borderId="0" xfId="0" applyAlignment="1">
      <alignment horizontal="center"/>
    </xf>
    <xf numFmtId="0" fontId="16" fillId="0" borderId="0" xfId="0" applyFont="1" applyFill="1" applyAlignment="1"/>
    <xf numFmtId="172" fontId="25" fillId="0" borderId="20" xfId="0" applyNumberFormat="1" applyFont="1" applyFill="1" applyBorder="1" applyAlignment="1" applyProtection="1">
      <alignment horizontal="center"/>
      <protection locked="0"/>
    </xf>
    <xf numFmtId="0" fontId="25" fillId="0" borderId="0" xfId="0" applyFont="1" applyFill="1" applyBorder="1" applyAlignment="1">
      <alignment horizontal="right"/>
    </xf>
    <xf numFmtId="43" fontId="25" fillId="0" borderId="20" xfId="0" applyNumberFormat="1" applyFont="1" applyFill="1" applyBorder="1" applyAlignment="1" applyProtection="1">
      <alignment horizontal="center"/>
      <protection locked="0"/>
    </xf>
    <xf numFmtId="0" fontId="25" fillId="0" borderId="0" xfId="0" applyFont="1" applyFill="1" applyBorder="1" applyAlignment="1"/>
    <xf numFmtId="49" fontId="25" fillId="0" borderId="20" xfId="0" applyNumberFormat="1" applyFont="1" applyFill="1" applyBorder="1" applyAlignment="1" applyProtection="1">
      <protection locked="0"/>
    </xf>
    <xf numFmtId="0" fontId="32" fillId="18" borderId="37" xfId="0" applyFont="1" applyFill="1" applyBorder="1" applyAlignment="1">
      <alignment vertical="center" wrapText="1"/>
    </xf>
    <xf numFmtId="167" fontId="18" fillId="18" borderId="0" xfId="28" applyNumberFormat="1" applyFont="1" applyFill="1" applyAlignment="1">
      <alignment wrapText="1"/>
    </xf>
    <xf numFmtId="167" fontId="17" fillId="0" borderId="20" xfId="28" applyNumberFormat="1" applyFont="1" applyBorder="1" applyAlignment="1" applyProtection="1">
      <alignment horizontal="right"/>
      <protection locked="0"/>
    </xf>
    <xf numFmtId="167" fontId="18" fillId="18" borderId="30" xfId="28" applyNumberFormat="1" applyFont="1" applyFill="1" applyBorder="1" applyAlignment="1" applyProtection="1">
      <alignment horizontal="center"/>
      <protection locked="0"/>
    </xf>
    <xf numFmtId="167" fontId="18" fillId="0" borderId="30" xfId="28" applyNumberFormat="1" applyFont="1" applyBorder="1" applyAlignment="1" applyProtection="1">
      <alignment horizontal="left"/>
      <protection locked="0"/>
    </xf>
    <xf numFmtId="167" fontId="18" fillId="0" borderId="58" xfId="28" applyNumberFormat="1" applyFont="1" applyFill="1" applyBorder="1" applyAlignment="1" applyProtection="1">
      <alignment horizontal="right" vertical="center"/>
      <protection locked="0"/>
    </xf>
    <xf numFmtId="0" fontId="18" fillId="0" borderId="121" xfId="0" applyFont="1" applyBorder="1" applyAlignment="1">
      <alignment horizontal="left" vertical="top" wrapText="1"/>
    </xf>
    <xf numFmtId="43" fontId="16" fillId="0" borderId="20" xfId="0" applyNumberFormat="1" applyFont="1" applyFill="1" applyBorder="1" applyAlignment="1" applyProtection="1">
      <protection locked="0"/>
    </xf>
    <xf numFmtId="167" fontId="16" fillId="0" borderId="20" xfId="0" applyNumberFormat="1" applyFont="1" applyFill="1" applyBorder="1" applyAlignment="1" applyProtection="1">
      <protection locked="0"/>
    </xf>
    <xf numFmtId="167" fontId="18" fillId="0" borderId="0" xfId="28" applyNumberFormat="1" applyFont="1" applyBorder="1" applyAlignment="1"/>
    <xf numFmtId="193" fontId="18" fillId="0" borderId="0" xfId="0" applyNumberFormat="1" applyFont="1" applyAlignment="1"/>
    <xf numFmtId="0" fontId="15" fillId="0" borderId="0" xfId="0" applyFont="1" applyAlignment="1">
      <alignment horizontal="left" vertical="top" wrapText="1"/>
    </xf>
    <xf numFmtId="167" fontId="32" fillId="18" borderId="31" xfId="0" applyNumberFormat="1" applyFont="1" applyFill="1" applyBorder="1" applyAlignment="1" applyProtection="1">
      <alignment horizontal="left" vertical="center" wrapText="1"/>
      <protection locked="0"/>
    </xf>
    <xf numFmtId="0" fontId="26" fillId="0" borderId="0" xfId="0" applyFont="1" applyFill="1" applyBorder="1" applyAlignment="1" applyProtection="1"/>
    <xf numFmtId="0" fontId="18" fillId="0" borderId="0" xfId="0" applyFont="1" applyFill="1" applyBorder="1" applyAlignment="1" applyProtection="1"/>
    <xf numFmtId="0" fontId="26" fillId="0" borderId="0" xfId="0" applyFont="1" applyFill="1" applyAlignment="1" applyProtection="1"/>
    <xf numFmtId="0" fontId="18" fillId="0" borderId="0" xfId="0" applyFont="1" applyFill="1" applyAlignment="1" applyProtection="1"/>
    <xf numFmtId="0" fontId="18" fillId="0" borderId="79" xfId="41" applyFont="1" applyFill="1" applyBorder="1" applyAlignment="1" applyProtection="1">
      <alignment horizontal="center"/>
      <protection locked="0"/>
    </xf>
    <xf numFmtId="0" fontId="18" fillId="0" borderId="79" xfId="41" applyFont="1" applyFill="1" applyBorder="1" applyAlignment="1" applyProtection="1">
      <alignment horizontal="center" vertical="center"/>
      <protection locked="0"/>
    </xf>
    <xf numFmtId="0" fontId="18" fillId="0" borderId="89" xfId="41" applyFont="1" applyFill="1" applyBorder="1" applyAlignment="1" applyProtection="1">
      <alignment horizontal="center"/>
      <protection locked="0"/>
    </xf>
    <xf numFmtId="0" fontId="26" fillId="0" borderId="87" xfId="0" applyFont="1" applyFill="1" applyBorder="1" applyAlignment="1" applyProtection="1">
      <protection locked="0"/>
    </xf>
    <xf numFmtId="0" fontId="26" fillId="0" borderId="73" xfId="0" applyFont="1" applyFill="1" applyBorder="1" applyAlignment="1" applyProtection="1">
      <protection locked="0"/>
    </xf>
    <xf numFmtId="0" fontId="18" fillId="0" borderId="12" xfId="0" applyFont="1" applyFill="1" applyBorder="1" applyAlignment="1" applyProtection="1">
      <protection locked="0"/>
    </xf>
    <xf numFmtId="0" fontId="18" fillId="0" borderId="30" xfId="0" applyFont="1" applyFill="1" applyBorder="1" applyAlignment="1" applyProtection="1">
      <alignment horizontal="center"/>
      <protection locked="0"/>
    </xf>
    <xf numFmtId="167" fontId="18" fillId="0" borderId="30" xfId="28" applyNumberFormat="1" applyFont="1" applyFill="1" applyBorder="1" applyAlignment="1" applyProtection="1">
      <protection locked="0"/>
    </xf>
    <xf numFmtId="167" fontId="18" fillId="0" borderId="98" xfId="0" applyNumberFormat="1" applyFont="1" applyFill="1" applyBorder="1" applyAlignment="1" applyProtection="1">
      <protection locked="0"/>
    </xf>
    <xf numFmtId="0" fontId="26" fillId="0" borderId="0" xfId="41" applyFont="1" applyFill="1" applyBorder="1" applyAlignment="1"/>
    <xf numFmtId="0" fontId="26" fillId="0" borderId="0" xfId="41" quotePrefix="1" applyFont="1" applyFill="1" applyBorder="1" applyAlignment="1">
      <alignment horizontal="left" wrapText="1"/>
    </xf>
    <xf numFmtId="0" fontId="26" fillId="0" borderId="0" xfId="41" applyFont="1" applyFill="1" applyBorder="1" applyAlignment="1">
      <alignment horizontal="center"/>
    </xf>
    <xf numFmtId="0" fontId="26" fillId="0" borderId="0" xfId="41" applyFont="1" applyFill="1" applyBorder="1" applyAlignment="1">
      <alignment wrapText="1"/>
    </xf>
    <xf numFmtId="0" fontId="26" fillId="0" borderId="85" xfId="41" applyFont="1" applyFill="1" applyBorder="1" applyAlignment="1" applyProtection="1">
      <alignment horizontal="center" vertical="center"/>
      <protection locked="0"/>
    </xf>
    <xf numFmtId="0" fontId="26" fillId="0" borderId="84" xfId="41" quotePrefix="1" applyFont="1" applyFill="1" applyBorder="1" applyAlignment="1" applyProtection="1">
      <alignment horizontal="left" wrapText="1"/>
      <protection locked="0"/>
    </xf>
    <xf numFmtId="0" fontId="26" fillId="0" borderId="78" xfId="41" applyFont="1" applyFill="1" applyBorder="1" applyAlignment="1" applyProtection="1">
      <protection locked="0"/>
    </xf>
    <xf numFmtId="0" fontId="26" fillId="0" borderId="78" xfId="41" applyFont="1" applyFill="1" applyBorder="1" applyAlignment="1" applyProtection="1">
      <alignment horizontal="center"/>
      <protection locked="0"/>
    </xf>
    <xf numFmtId="0" fontId="26" fillId="0" borderId="30" xfId="41" applyFont="1" applyFill="1" applyBorder="1" applyAlignment="1" applyProtection="1">
      <alignment wrapText="1"/>
      <protection locked="0"/>
    </xf>
    <xf numFmtId="0" fontId="26" fillId="0" borderId="79" xfId="41" applyFont="1" applyFill="1" applyBorder="1" applyAlignment="1" applyProtection="1">
      <alignment horizontal="center" vertical="center"/>
      <protection locked="0"/>
    </xf>
    <xf numFmtId="0" fontId="26" fillId="0" borderId="30" xfId="41" quotePrefix="1" applyFont="1" applyFill="1" applyBorder="1" applyAlignment="1" applyProtection="1">
      <alignment horizontal="left" wrapText="1"/>
      <protection locked="0"/>
    </xf>
    <xf numFmtId="0" fontId="26" fillId="0" borderId="79" xfId="41" applyFont="1" applyFill="1" applyBorder="1" applyAlignment="1">
      <alignment horizontal="center"/>
    </xf>
    <xf numFmtId="0" fontId="26" fillId="0" borderId="30" xfId="41" quotePrefix="1" applyFont="1" applyFill="1" applyBorder="1" applyAlignment="1">
      <alignment horizontal="left" wrapText="1"/>
    </xf>
    <xf numFmtId="0" fontId="26" fillId="0" borderId="30" xfId="41" applyFont="1" applyFill="1" applyBorder="1" applyAlignment="1">
      <alignment wrapText="1"/>
    </xf>
    <xf numFmtId="44" fontId="18" fillId="0" borderId="0" xfId="41" applyNumberFormat="1" applyFont="1" applyFill="1" applyAlignment="1"/>
    <xf numFmtId="0" fontId="18" fillId="0" borderId="0" xfId="41" applyFont="1" applyFill="1" applyAlignment="1"/>
    <xf numFmtId="49" fontId="18" fillId="0" borderId="0" xfId="41" applyNumberFormat="1" applyFont="1" applyFill="1" applyAlignment="1"/>
    <xf numFmtId="0" fontId="18" fillId="0" borderId="62" xfId="41" quotePrefix="1" applyFont="1" applyFill="1" applyBorder="1" applyAlignment="1">
      <alignment horizontal="left" wrapText="1"/>
    </xf>
    <xf numFmtId="49" fontId="18" fillId="0" borderId="65" xfId="41" applyNumberFormat="1" applyFont="1" applyFill="1" applyBorder="1" applyAlignment="1"/>
    <xf numFmtId="0" fontId="18" fillId="0" borderId="0" xfId="41" applyFont="1" applyFill="1" applyBorder="1" applyAlignment="1"/>
    <xf numFmtId="44" fontId="18" fillId="0" borderId="58" xfId="41" applyNumberFormat="1" applyFont="1" applyFill="1" applyBorder="1" applyAlignment="1"/>
    <xf numFmtId="0" fontId="18" fillId="0" borderId="58" xfId="41" applyFont="1" applyFill="1" applyBorder="1" applyAlignment="1"/>
    <xf numFmtId="0" fontId="18" fillId="0" borderId="115" xfId="41" applyFont="1" applyFill="1" applyBorder="1" applyAlignment="1">
      <alignment horizontal="left" vertical="center" wrapText="1"/>
    </xf>
    <xf numFmtId="49" fontId="18" fillId="0" borderId="114" xfId="41" applyNumberFormat="1" applyFont="1" applyFill="1" applyBorder="1" applyAlignment="1"/>
    <xf numFmtId="0" fontId="18" fillId="0" borderId="112" xfId="41" applyFont="1" applyFill="1" applyBorder="1" applyAlignment="1">
      <alignment wrapText="1"/>
    </xf>
    <xf numFmtId="0" fontId="18" fillId="0" borderId="111" xfId="41" quotePrefix="1" applyFont="1" applyFill="1" applyBorder="1" applyAlignment="1">
      <alignment horizontal="left" wrapText="1"/>
    </xf>
    <xf numFmtId="49" fontId="18" fillId="0" borderId="110" xfId="41" applyNumberFormat="1" applyFont="1" applyFill="1" applyBorder="1" applyAlignment="1"/>
    <xf numFmtId="44" fontId="18" fillId="0" borderId="0" xfId="41" applyNumberFormat="1" applyFont="1" applyFill="1" applyBorder="1" applyAlignment="1" applyProtection="1">
      <protection locked="0"/>
    </xf>
    <xf numFmtId="49" fontId="18" fillId="0" borderId="57" xfId="41" applyNumberFormat="1" applyFont="1" applyFill="1" applyBorder="1" applyAlignment="1" applyProtection="1">
      <protection locked="0"/>
    </xf>
    <xf numFmtId="49" fontId="18" fillId="0" borderId="56" xfId="41" applyNumberFormat="1" applyFont="1" applyFill="1" applyBorder="1" applyAlignment="1"/>
    <xf numFmtId="44" fontId="18" fillId="0" borderId="14" xfId="41" applyNumberFormat="1" applyFont="1" applyFill="1" applyBorder="1" applyAlignment="1" applyProtection="1">
      <protection locked="0"/>
    </xf>
    <xf numFmtId="49" fontId="18" fillId="0" borderId="58" xfId="41" applyNumberFormat="1" applyFont="1" applyFill="1" applyBorder="1" applyAlignment="1" applyProtection="1">
      <protection locked="0"/>
    </xf>
    <xf numFmtId="44" fontId="18" fillId="0" borderId="14" xfId="41" applyNumberFormat="1" applyFont="1" applyFill="1" applyBorder="1" applyAlignment="1"/>
    <xf numFmtId="0" fontId="18" fillId="0" borderId="108" xfId="41" applyFont="1" applyFill="1" applyBorder="1" applyAlignment="1"/>
    <xf numFmtId="0" fontId="18" fillId="0" borderId="30" xfId="41" applyFont="1" applyFill="1" applyBorder="1" applyAlignment="1"/>
    <xf numFmtId="0" fontId="18" fillId="0" borderId="58" xfId="41" quotePrefix="1" applyFont="1" applyFill="1" applyBorder="1" applyAlignment="1">
      <alignment horizontal="left" wrapText="1"/>
    </xf>
    <xf numFmtId="49" fontId="18" fillId="0" borderId="41" xfId="41" applyNumberFormat="1" applyFont="1" applyFill="1" applyBorder="1" applyAlignment="1"/>
    <xf numFmtId="44" fontId="18" fillId="0" borderId="109" xfId="41" applyNumberFormat="1" applyFont="1" applyFill="1" applyBorder="1" applyAlignment="1" applyProtection="1">
      <alignment horizontal="left"/>
      <protection locked="0"/>
    </xf>
    <xf numFmtId="0" fontId="18" fillId="0" borderId="56" xfId="41" quotePrefix="1" applyFont="1" applyFill="1" applyBorder="1" applyAlignment="1">
      <alignment horizontal="left" wrapText="1"/>
    </xf>
    <xf numFmtId="0" fontId="18" fillId="0" borderId="78" xfId="41" quotePrefix="1" applyFont="1" applyFill="1" applyBorder="1" applyAlignment="1">
      <alignment horizontal="left" wrapText="1"/>
    </xf>
    <xf numFmtId="49" fontId="18" fillId="0" borderId="71" xfId="41" applyNumberFormat="1" applyFont="1" applyFill="1" applyBorder="1" applyAlignment="1"/>
    <xf numFmtId="10" fontId="18" fillId="0" borderId="108" xfId="44" applyNumberFormat="1" applyFont="1" applyBorder="1" applyAlignment="1" applyProtection="1">
      <alignment vertical="center"/>
      <protection locked="0"/>
    </xf>
    <xf numFmtId="10" fontId="14" fillId="0" borderId="104" xfId="0" applyNumberFormat="1" applyFont="1" applyFill="1" applyBorder="1" applyAlignment="1" applyProtection="1">
      <protection locked="0"/>
    </xf>
    <xf numFmtId="167" fontId="14" fillId="0" borderId="73" xfId="0" applyNumberFormat="1" applyFont="1" applyFill="1" applyBorder="1" applyAlignment="1" applyProtection="1">
      <protection locked="0"/>
    </xf>
    <xf numFmtId="0" fontId="14" fillId="0" borderId="87" xfId="0" applyFont="1" applyFill="1" applyBorder="1" applyAlignment="1" applyProtection="1">
      <protection locked="0"/>
    </xf>
    <xf numFmtId="167" fontId="14" fillId="0" borderId="30" xfId="28" applyNumberFormat="1" applyFont="1" applyFill="1" applyBorder="1" applyAlignment="1" applyProtection="1">
      <protection locked="0"/>
    </xf>
    <xf numFmtId="171" fontId="18" fillId="0" borderId="13" xfId="0" applyNumberFormat="1" applyFont="1" applyFill="1" applyBorder="1" applyAlignment="1" applyProtection="1">
      <protection locked="0"/>
    </xf>
    <xf numFmtId="10" fontId="18" fillId="0" borderId="13" xfId="44" applyNumberFormat="1" applyFont="1" applyFill="1" applyBorder="1" applyAlignment="1" applyProtection="1">
      <protection locked="0"/>
    </xf>
    <xf numFmtId="0" fontId="18" fillId="0" borderId="0" xfId="0" applyFont="1" applyFill="1" applyAlignment="1">
      <alignment horizontal="left"/>
    </xf>
    <xf numFmtId="167" fontId="18" fillId="0" borderId="13" xfId="28" applyNumberFormat="1" applyFont="1" applyFill="1" applyBorder="1" applyAlignment="1" applyProtection="1">
      <protection locked="0"/>
    </xf>
    <xf numFmtId="0" fontId="14" fillId="0" borderId="0" xfId="0" applyFont="1" applyFill="1" applyAlignment="1" applyProtection="1">
      <protection locked="0"/>
    </xf>
    <xf numFmtId="0" fontId="14" fillId="0" borderId="13" xfId="0" applyFont="1" applyFill="1" applyBorder="1" applyAlignment="1" applyProtection="1">
      <protection locked="0"/>
    </xf>
    <xf numFmtId="0" fontId="14" fillId="0" borderId="138" xfId="0" applyFont="1" applyFill="1" applyBorder="1" applyAlignment="1"/>
    <xf numFmtId="0" fontId="136" fillId="0" borderId="16" xfId="31603" applyFill="1" applyBorder="1" applyAlignment="1" applyProtection="1">
      <protection locked="0"/>
    </xf>
    <xf numFmtId="0" fontId="48" fillId="0" borderId="0" xfId="0" applyFont="1" applyFill="1" applyAlignment="1"/>
    <xf numFmtId="0" fontId="17" fillId="0" borderId="0" xfId="0" applyFont="1" applyFill="1" applyBorder="1" applyAlignment="1">
      <alignment horizontal="left"/>
    </xf>
    <xf numFmtId="170" fontId="14" fillId="0" borderId="13" xfId="0" applyNumberFormat="1" applyFont="1" applyFill="1" applyBorder="1" applyAlignment="1" applyProtection="1">
      <protection locked="0"/>
    </xf>
    <xf numFmtId="0" fontId="14" fillId="0" borderId="0" xfId="0" applyFont="1" applyFill="1" applyAlignment="1"/>
    <xf numFmtId="0" fontId="18" fillId="0" borderId="13" xfId="0" applyFont="1" applyFill="1" applyBorder="1" applyAlignment="1" applyProtection="1">
      <protection locked="0"/>
    </xf>
    <xf numFmtId="0" fontId="31" fillId="0" borderId="16" xfId="0" applyFont="1" applyFill="1" applyBorder="1" applyAlignment="1" applyProtection="1">
      <protection locked="0"/>
    </xf>
    <xf numFmtId="0" fontId="18" fillId="0" borderId="16" xfId="0" applyFont="1" applyFill="1" applyBorder="1" applyAlignment="1" applyProtection="1">
      <protection locked="0"/>
    </xf>
    <xf numFmtId="0" fontId="31" fillId="0" borderId="13" xfId="0" applyFont="1" applyFill="1" applyBorder="1" applyAlignment="1" applyProtection="1">
      <protection locked="0"/>
    </xf>
    <xf numFmtId="0" fontId="18" fillId="0" borderId="13" xfId="0" quotePrefix="1" applyFont="1" applyFill="1" applyBorder="1" applyAlignment="1" applyProtection="1">
      <alignment horizontal="left"/>
      <protection locked="0"/>
    </xf>
    <xf numFmtId="0" fontId="17" fillId="0" borderId="0" xfId="0" applyFont="1" applyFill="1" applyAlignment="1"/>
    <xf numFmtId="0" fontId="18" fillId="0" borderId="0" xfId="0" applyFont="1" applyFill="1" applyAlignment="1"/>
    <xf numFmtId="0" fontId="18" fillId="0" borderId="0" xfId="0" applyFont="1" applyFill="1" applyAlignment="1">
      <alignment horizontal="centerContinuous"/>
    </xf>
    <xf numFmtId="0" fontId="26" fillId="0" borderId="78" xfId="41" applyFont="1" applyFill="1" applyBorder="1" applyAlignment="1" applyProtection="1">
      <alignment horizontal="center" vertical="center"/>
      <protection locked="0"/>
    </xf>
    <xf numFmtId="0" fontId="18" fillId="0" borderId="117" xfId="41" applyFont="1" applyFill="1" applyBorder="1" applyAlignment="1">
      <alignment horizontal="center" wrapText="1"/>
    </xf>
    <xf numFmtId="44" fontId="18" fillId="0" borderId="0" xfId="31" applyFont="1" applyAlignment="1"/>
    <xf numFmtId="10" fontId="18" fillId="20" borderId="77" xfId="44" applyNumberFormat="1" applyFont="1" applyFill="1" applyBorder="1" applyAlignment="1">
      <alignment horizontal="right" vertical="center"/>
    </xf>
    <xf numFmtId="10" fontId="14" fillId="0" borderId="30" xfId="44" applyNumberFormat="1" applyFont="1" applyFill="1" applyBorder="1" applyAlignment="1" applyProtection="1">
      <protection locked="0"/>
    </xf>
    <xf numFmtId="0" fontId="14" fillId="0" borderId="30" xfId="0" applyFont="1" applyFill="1" applyBorder="1" applyAlignment="1" applyProtection="1">
      <protection locked="0"/>
    </xf>
    <xf numFmtId="171" fontId="31" fillId="0" borderId="13" xfId="0" applyNumberFormat="1" applyFont="1" applyFill="1" applyBorder="1" applyAlignment="1" applyProtection="1">
      <protection locked="0"/>
    </xf>
    <xf numFmtId="0" fontId="48" fillId="0" borderId="16" xfId="0" applyFont="1" applyFill="1" applyBorder="1" applyAlignment="1" applyProtection="1">
      <protection locked="0"/>
    </xf>
    <xf numFmtId="0" fontId="49" fillId="0" borderId="0" xfId="0" applyFont="1" applyFill="1" applyAlignment="1">
      <alignment horizontal="left"/>
    </xf>
    <xf numFmtId="0" fontId="26" fillId="0" borderId="0" xfId="0" applyFont="1" applyFill="1" applyAlignment="1">
      <alignment horizontal="centerContinuous"/>
    </xf>
    <xf numFmtId="0" fontId="18" fillId="0" borderId="0" xfId="0" applyFont="1" applyFill="1">
      <alignment wrapText="1"/>
    </xf>
    <xf numFmtId="0" fontId="31" fillId="0" borderId="0" xfId="0" applyFont="1" applyFill="1" applyBorder="1" applyAlignment="1"/>
    <xf numFmtId="0" fontId="26" fillId="0" borderId="0" xfId="0" applyFont="1" applyAlignment="1"/>
    <xf numFmtId="0" fontId="18" fillId="0" borderId="0" xfId="0" applyFont="1" applyFill="1" applyBorder="1" applyAlignment="1"/>
    <xf numFmtId="0" fontId="18" fillId="0" borderId="0" xfId="41" applyFont="1" applyAlignment="1"/>
    <xf numFmtId="0" fontId="17" fillId="0" borderId="0" xfId="41" applyFont="1" applyAlignment="1"/>
    <xf numFmtId="0" fontId="26" fillId="0" borderId="40" xfId="41" applyFont="1" applyBorder="1" applyAlignment="1"/>
    <xf numFmtId="0" fontId="26" fillId="0" borderId="39" xfId="41" applyFont="1" applyBorder="1" applyAlignment="1">
      <alignment horizontal="center"/>
    </xf>
    <xf numFmtId="0" fontId="26" fillId="0" borderId="41" xfId="41" applyFont="1" applyBorder="1" applyAlignment="1"/>
    <xf numFmtId="0" fontId="26" fillId="0" borderId="59" xfId="41" applyFont="1" applyBorder="1" applyAlignment="1">
      <alignment horizontal="center"/>
    </xf>
    <xf numFmtId="49" fontId="26" fillId="0" borderId="44" xfId="41" applyNumberFormat="1" applyFont="1" applyBorder="1" applyAlignment="1">
      <alignment horizontal="center"/>
    </xf>
    <xf numFmtId="0" fontId="18" fillId="18" borderId="0" xfId="41" applyFont="1" applyFill="1" applyAlignment="1"/>
    <xf numFmtId="49" fontId="26" fillId="22" borderId="44" xfId="41" applyNumberFormat="1" applyFont="1" applyFill="1" applyBorder="1" applyAlignment="1">
      <alignment horizontal="center"/>
    </xf>
    <xf numFmtId="49" fontId="26" fillId="0" borderId="44" xfId="41" applyNumberFormat="1" applyFont="1" applyBorder="1" applyAlignment="1" applyProtection="1">
      <alignment horizontal="center"/>
      <protection locked="0"/>
    </xf>
    <xf numFmtId="49" fontId="26" fillId="0" borderId="101" xfId="41" applyNumberFormat="1" applyFont="1" applyBorder="1" applyAlignment="1" applyProtection="1">
      <alignment horizontal="center"/>
      <protection locked="0"/>
    </xf>
    <xf numFmtId="0" fontId="18" fillId="0" borderId="0" xfId="41" applyFont="1" applyBorder="1" applyAlignment="1"/>
    <xf numFmtId="49" fontId="26" fillId="0" borderId="0" xfId="41" applyNumberFormat="1" applyFont="1" applyBorder="1" applyAlignment="1">
      <alignment horizontal="center"/>
    </xf>
    <xf numFmtId="49" fontId="17" fillId="0" borderId="0" xfId="41" applyNumberFormat="1" applyFont="1" applyAlignment="1"/>
    <xf numFmtId="49" fontId="18" fillId="0" borderId="0" xfId="41" applyNumberFormat="1" applyFont="1" applyAlignment="1"/>
    <xf numFmtId="49" fontId="18" fillId="0" borderId="50" xfId="41" applyNumberFormat="1" applyFont="1" applyBorder="1" applyAlignment="1">
      <alignment horizontal="center"/>
    </xf>
    <xf numFmtId="0" fontId="18" fillId="0" borderId="51" xfId="41" applyFont="1" applyBorder="1" applyAlignment="1">
      <alignment horizontal="center"/>
    </xf>
    <xf numFmtId="0" fontId="18" fillId="0" borderId="0" xfId="41" applyFont="1" applyBorder="1" applyAlignment="1">
      <alignment wrapText="1"/>
    </xf>
    <xf numFmtId="0" fontId="18" fillId="0" borderId="0" xfId="41" applyFont="1" applyAlignment="1" applyProtection="1"/>
    <xf numFmtId="49" fontId="18" fillId="0" borderId="0" xfId="41" applyNumberFormat="1" applyFont="1" applyAlignment="1" applyProtection="1"/>
    <xf numFmtId="0" fontId="18" fillId="0" borderId="52" xfId="41" applyFont="1" applyBorder="1" applyAlignment="1">
      <alignment horizontal="center"/>
    </xf>
    <xf numFmtId="0" fontId="18" fillId="0" borderId="107" xfId="41" applyFont="1" applyBorder="1" applyAlignment="1">
      <alignment horizontal="center"/>
    </xf>
    <xf numFmtId="49" fontId="18" fillId="0" borderId="44" xfId="41" applyNumberFormat="1" applyFont="1" applyBorder="1" applyAlignment="1">
      <alignment wrapText="1"/>
    </xf>
    <xf numFmtId="0" fontId="18" fillId="0" borderId="30" xfId="41" applyFont="1" applyBorder="1" applyAlignment="1">
      <alignment horizontal="center"/>
    </xf>
    <xf numFmtId="0" fontId="18" fillId="0" borderId="18" xfId="41" applyFont="1" applyBorder="1" applyAlignment="1">
      <alignment horizontal="center"/>
    </xf>
    <xf numFmtId="0" fontId="18" fillId="0" borderId="108" xfId="41" applyFont="1" applyBorder="1" applyAlignment="1">
      <alignment horizontal="center"/>
    </xf>
    <xf numFmtId="0" fontId="18" fillId="0" borderId="56" xfId="41" applyFont="1" applyBorder="1" applyAlignment="1">
      <alignment wrapText="1"/>
    </xf>
    <xf numFmtId="0" fontId="26" fillId="0" borderId="30" xfId="0" applyFont="1" applyFill="1" applyBorder="1" applyAlignment="1" applyProtection="1">
      <protection locked="0"/>
    </xf>
    <xf numFmtId="0" fontId="26" fillId="0" borderId="87" xfId="0" applyFont="1" applyFill="1" applyBorder="1" applyAlignment="1" applyProtection="1">
      <protection locked="0"/>
    </xf>
    <xf numFmtId="0" fontId="26" fillId="0" borderId="73" xfId="0" applyFont="1" applyFill="1" applyBorder="1" applyAlignment="1" applyProtection="1">
      <protection locked="0"/>
    </xf>
    <xf numFmtId="0" fontId="39" fillId="0" borderId="10" xfId="0" applyFont="1" applyBorder="1" applyAlignment="1" applyProtection="1">
      <alignment horizontal="center"/>
    </xf>
    <xf numFmtId="0" fontId="39" fillId="0" borderId="0" xfId="0" applyFont="1" applyBorder="1" applyAlignment="1" applyProtection="1">
      <alignment horizontal="center"/>
    </xf>
    <xf numFmtId="10" fontId="18" fillId="0" borderId="30" xfId="44" applyNumberFormat="1" applyFont="1" applyFill="1" applyBorder="1" applyAlignment="1" applyProtection="1">
      <alignment horizontal="right" vertical="center"/>
      <protection locked="0"/>
    </xf>
    <xf numFmtId="0" fontId="18" fillId="0" borderId="0" xfId="0" applyFont="1" applyAlignment="1" applyProtection="1"/>
    <xf numFmtId="0" fontId="16" fillId="0" borderId="0" xfId="0" applyFont="1" applyAlignment="1">
      <alignment horizontal="left"/>
    </xf>
    <xf numFmtId="0" fontId="0" fillId="0" borderId="0" xfId="0" applyAlignment="1"/>
    <xf numFmtId="0" fontId="8" fillId="0" borderId="0" xfId="41">
      <alignment wrapText="1"/>
    </xf>
    <xf numFmtId="0" fontId="137" fillId="0" borderId="0" xfId="41" applyFont="1">
      <alignment wrapText="1"/>
    </xf>
    <xf numFmtId="43" fontId="0" fillId="0" borderId="0" xfId="28" applyFont="1" applyAlignment="1">
      <alignment wrapText="1"/>
    </xf>
    <xf numFmtId="43" fontId="137" fillId="0" borderId="0" xfId="28" applyFont="1" applyAlignment="1">
      <alignment wrapText="1"/>
    </xf>
    <xf numFmtId="0" fontId="72" fillId="0" borderId="0" xfId="22473" applyFont="1"/>
    <xf numFmtId="0" fontId="6" fillId="0" borderId="0" xfId="22473" applyAlignment="1">
      <alignment horizontal="center"/>
    </xf>
    <xf numFmtId="0" fontId="72" fillId="0" borderId="0" xfId="22473" applyFont="1" applyAlignment="1">
      <alignment horizontal="center"/>
    </xf>
    <xf numFmtId="0" fontId="6" fillId="0" borderId="0" xfId="22473"/>
    <xf numFmtId="43" fontId="137" fillId="0" borderId="0" xfId="41" applyNumberFormat="1" applyFont="1">
      <alignment wrapText="1"/>
    </xf>
    <xf numFmtId="0" fontId="8" fillId="0" borderId="0" xfId="41" applyAlignment="1"/>
    <xf numFmtId="0" fontId="137" fillId="0" borderId="0" xfId="41" applyFont="1" applyAlignment="1"/>
    <xf numFmtId="43" fontId="0" fillId="67" borderId="0" xfId="28" applyFont="1" applyFill="1" applyAlignment="1">
      <alignment wrapText="1"/>
    </xf>
    <xf numFmtId="0" fontId="8" fillId="0" borderId="0" xfId="41" applyBorder="1" applyAlignment="1"/>
    <xf numFmtId="0" fontId="137" fillId="0" borderId="0" xfId="41" applyFont="1" applyBorder="1" applyAlignment="1"/>
    <xf numFmtId="0" fontId="6" fillId="0" borderId="0" xfId="22473" applyBorder="1"/>
    <xf numFmtId="0" fontId="8" fillId="0" borderId="0" xfId="41" applyBorder="1">
      <alignment wrapText="1"/>
    </xf>
    <xf numFmtId="0" fontId="137" fillId="0" borderId="0" xfId="41" applyFont="1" applyBorder="1">
      <alignment wrapText="1"/>
    </xf>
    <xf numFmtId="43" fontId="8" fillId="67" borderId="0" xfId="28" applyFont="1" applyFill="1" applyAlignment="1">
      <alignment wrapText="1"/>
    </xf>
    <xf numFmtId="0" fontId="8" fillId="0" borderId="0" xfId="41" applyAlignment="1">
      <alignment wrapText="1"/>
    </xf>
    <xf numFmtId="0" fontId="137" fillId="0" borderId="0" xfId="41" applyFont="1" applyAlignment="1">
      <alignment wrapText="1"/>
    </xf>
    <xf numFmtId="0" fontId="72" fillId="0" borderId="13" xfId="22473" applyFont="1" applyBorder="1" applyAlignment="1">
      <alignment horizontal="center"/>
    </xf>
    <xf numFmtId="43" fontId="8" fillId="0" borderId="0" xfId="41" applyNumberFormat="1">
      <alignment wrapText="1"/>
    </xf>
    <xf numFmtId="167" fontId="18" fillId="0" borderId="0" xfId="28" applyNumberFormat="1" applyFont="1" applyBorder="1" applyAlignment="1" applyProtection="1">
      <alignment vertical="center"/>
      <protection locked="0"/>
    </xf>
    <xf numFmtId="43" fontId="18" fillId="0" borderId="0" xfId="0" applyNumberFormat="1" applyFont="1" applyAlignment="1"/>
    <xf numFmtId="0" fontId="136" fillId="0" borderId="0" xfId="31603" applyAlignment="1"/>
    <xf numFmtId="167" fontId="32" fillId="0" borderId="31" xfId="0" applyNumberFormat="1" applyFont="1" applyFill="1" applyBorder="1" applyAlignment="1" applyProtection="1">
      <alignment horizontal="left" vertical="center" wrapText="1"/>
      <protection locked="0"/>
    </xf>
    <xf numFmtId="0" fontId="26" fillId="0" borderId="0" xfId="0" applyFont="1" applyBorder="1" applyAlignment="1" applyProtection="1">
      <alignment horizontal="centerContinuous"/>
      <protection locked="0"/>
    </xf>
    <xf numFmtId="0" fontId="26" fillId="0" borderId="0" xfId="0" applyFont="1" applyBorder="1" applyAlignment="1" applyProtection="1">
      <protection locked="0"/>
    </xf>
    <xf numFmtId="167" fontId="26" fillId="0" borderId="0" xfId="28" applyNumberFormat="1" applyFont="1" applyBorder="1" applyAlignment="1" applyProtection="1">
      <protection locked="0"/>
    </xf>
    <xf numFmtId="43" fontId="26" fillId="0" borderId="0" xfId="28" applyFont="1" applyBorder="1" applyAlignment="1" applyProtection="1">
      <protection locked="0"/>
    </xf>
    <xf numFmtId="14" fontId="136" fillId="0" borderId="0" xfId="31603" applyNumberFormat="1" applyAlignment="1">
      <alignment horizontal="left"/>
    </xf>
    <xf numFmtId="0" fontId="14" fillId="0" borderId="10" xfId="0" applyFont="1" applyBorder="1" applyAlignment="1" applyProtection="1"/>
    <xf numFmtId="0" fontId="14" fillId="0" borderId="0" xfId="0" applyFont="1" applyBorder="1" applyAlignment="1" applyProtection="1">
      <alignment horizontal="center"/>
      <protection locked="0"/>
    </xf>
    <xf numFmtId="49" fontId="18" fillId="0" borderId="10" xfId="0" applyNumberFormat="1" applyFont="1" applyFill="1" applyBorder="1" applyAlignment="1">
      <alignment vertical="top"/>
    </xf>
    <xf numFmtId="49" fontId="18" fillId="0" borderId="11" xfId="0" applyNumberFormat="1" applyFont="1" applyFill="1" applyBorder="1" applyAlignment="1">
      <alignment vertical="top"/>
    </xf>
    <xf numFmtId="49" fontId="18" fillId="0" borderId="12" xfId="0" applyNumberFormat="1" applyFont="1" applyFill="1" applyBorder="1" applyAlignment="1">
      <alignment vertical="top"/>
    </xf>
    <xf numFmtId="49" fontId="18" fillId="0" borderId="14" xfId="0" applyNumberFormat="1" applyFont="1" applyFill="1" applyBorder="1" applyAlignment="1">
      <alignment vertical="top"/>
    </xf>
    <xf numFmtId="0" fontId="18" fillId="0" borderId="0" xfId="0" applyFont="1" applyFill="1" applyBorder="1" applyAlignment="1" applyProtection="1">
      <protection locked="0"/>
    </xf>
    <xf numFmtId="0" fontId="18" fillId="0" borderId="13" xfId="0" applyFont="1" applyFill="1" applyBorder="1" applyAlignment="1"/>
    <xf numFmtId="0" fontId="18" fillId="0" borderId="12" xfId="0" applyFont="1" applyBorder="1" applyAlignment="1" applyProtection="1">
      <alignment horizontal="center"/>
      <protection locked="0"/>
    </xf>
    <xf numFmtId="0" fontId="18" fillId="0" borderId="14" xfId="0" applyFont="1" applyBorder="1" applyAlignment="1" applyProtection="1">
      <alignment horizontal="center"/>
      <protection locked="0"/>
    </xf>
    <xf numFmtId="167" fontId="18" fillId="0" borderId="30" xfId="28" applyNumberFormat="1" applyFont="1" applyBorder="1" applyAlignment="1" applyProtection="1">
      <alignment horizontal="center"/>
      <protection locked="0"/>
    </xf>
    <xf numFmtId="167" fontId="18" fillId="0" borderId="87" xfId="28" applyNumberFormat="1" applyFont="1" applyBorder="1" applyAlignment="1" applyProtection="1">
      <protection locked="0"/>
    </xf>
    <xf numFmtId="167" fontId="18" fillId="0" borderId="58" xfId="28" applyNumberFormat="1" applyFont="1" applyBorder="1" applyAlignment="1" applyProtection="1">
      <protection locked="0"/>
    </xf>
    <xf numFmtId="167" fontId="18" fillId="0" borderId="16" xfId="28" applyNumberFormat="1" applyFont="1" applyBorder="1" applyAlignment="1" applyProtection="1">
      <protection locked="0"/>
    </xf>
    <xf numFmtId="10" fontId="18" fillId="0" borderId="30" xfId="44" applyNumberFormat="1" applyFont="1" applyBorder="1" applyAlignment="1" applyProtection="1">
      <protection locked="0"/>
    </xf>
    <xf numFmtId="167" fontId="18" fillId="0" borderId="12" xfId="28" applyNumberFormat="1" applyFont="1" applyBorder="1" applyAlignment="1" applyProtection="1">
      <protection locked="0"/>
    </xf>
    <xf numFmtId="167" fontId="18" fillId="0" borderId="62" xfId="28" applyNumberFormat="1" applyFont="1" applyBorder="1" applyAlignment="1" applyProtection="1">
      <protection locked="0"/>
    </xf>
    <xf numFmtId="0" fontId="0" fillId="0" borderId="0" xfId="0" applyAlignment="1"/>
    <xf numFmtId="49" fontId="5" fillId="0" borderId="0" xfId="31610" applyNumberFormat="1"/>
    <xf numFmtId="0" fontId="5" fillId="0" borderId="0" xfId="31610"/>
    <xf numFmtId="14" fontId="5" fillId="0" borderId="0" xfId="31610" applyNumberFormat="1"/>
    <xf numFmtId="4" fontId="5" fillId="0" borderId="0" xfId="31610" applyNumberFormat="1"/>
    <xf numFmtId="4" fontId="8" fillId="0" borderId="0" xfId="41" applyNumberFormat="1">
      <alignment wrapText="1"/>
    </xf>
    <xf numFmtId="0" fontId="138" fillId="0" borderId="0" xfId="41" applyFont="1" applyBorder="1" applyAlignment="1"/>
    <xf numFmtId="43" fontId="138" fillId="0" borderId="0" xfId="28" applyFont="1" applyAlignment="1">
      <alignment wrapText="1"/>
    </xf>
    <xf numFmtId="43" fontId="138" fillId="67" borderId="0" xfId="28" applyFont="1" applyFill="1" applyAlignment="1">
      <alignment wrapText="1"/>
    </xf>
    <xf numFmtId="43" fontId="139" fillId="0" borderId="0" xfId="41" applyNumberFormat="1" applyFont="1">
      <alignment wrapText="1"/>
    </xf>
    <xf numFmtId="0" fontId="138" fillId="0" borderId="0" xfId="41" applyFont="1">
      <alignment wrapText="1"/>
    </xf>
    <xf numFmtId="0" fontId="0" fillId="0" borderId="119" xfId="0" applyBorder="1">
      <alignment wrapText="1"/>
    </xf>
    <xf numFmtId="0" fontId="0" fillId="0" borderId="120" xfId="0" applyBorder="1">
      <alignment wrapText="1"/>
    </xf>
    <xf numFmtId="43" fontId="0" fillId="0" borderId="119" xfId="28" applyFont="1" applyBorder="1" applyAlignment="1">
      <alignment wrapText="1"/>
    </xf>
    <xf numFmtId="43" fontId="0" fillId="0" borderId="0" xfId="28" applyFont="1" applyBorder="1" applyAlignment="1">
      <alignment wrapText="1"/>
    </xf>
    <xf numFmtId="43" fontId="0" fillId="0" borderId="120" xfId="28" applyFont="1" applyBorder="1" applyAlignment="1">
      <alignment wrapText="1"/>
    </xf>
    <xf numFmtId="43" fontId="0" fillId="0" borderId="19" xfId="28" applyFont="1" applyBorder="1" applyAlignment="1">
      <alignment wrapText="1"/>
    </xf>
    <xf numFmtId="43" fontId="0" fillId="0" borderId="20" xfId="28" applyFont="1" applyBorder="1" applyAlignment="1">
      <alignment wrapText="1"/>
    </xf>
    <xf numFmtId="43" fontId="0" fillId="0" borderId="21" xfId="28" applyFont="1" applyBorder="1" applyAlignment="1">
      <alignment wrapText="1"/>
    </xf>
    <xf numFmtId="0" fontId="5" fillId="0" borderId="0" xfId="31611"/>
    <xf numFmtId="14" fontId="0" fillId="0" borderId="0" xfId="0" applyNumberFormat="1" applyAlignment="1">
      <alignment horizontal="left" wrapText="1"/>
    </xf>
    <xf numFmtId="39" fontId="0" fillId="0" borderId="0" xfId="0" applyNumberFormat="1">
      <alignment wrapText="1"/>
    </xf>
    <xf numFmtId="0" fontId="140" fillId="68" borderId="215" xfId="31611" applyFont="1" applyFill="1" applyBorder="1"/>
    <xf numFmtId="14" fontId="5" fillId="0" borderId="0" xfId="31611" applyNumberFormat="1" applyAlignment="1">
      <alignment horizontal="left"/>
    </xf>
    <xf numFmtId="39" fontId="5" fillId="0" borderId="0" xfId="31611" applyNumberFormat="1"/>
    <xf numFmtId="14" fontId="140" fillId="68" borderId="216" xfId="31611" applyNumberFormat="1" applyFont="1" applyFill="1" applyBorder="1" applyAlignment="1">
      <alignment horizontal="left"/>
    </xf>
    <xf numFmtId="39" fontId="140" fillId="68" borderId="216" xfId="31611" applyNumberFormat="1" applyFont="1" applyFill="1" applyBorder="1"/>
    <xf numFmtId="43" fontId="0" fillId="0" borderId="0" xfId="31612" applyFont="1"/>
    <xf numFmtId="174" fontId="136" fillId="0" borderId="0" xfId="31603" applyNumberFormat="1" applyAlignment="1"/>
    <xf numFmtId="0" fontId="0" fillId="0" borderId="0" xfId="0" pivotButton="1">
      <alignment wrapText="1"/>
    </xf>
    <xf numFmtId="0" fontId="0" fillId="0" borderId="0" xfId="0" applyAlignment="1">
      <alignment horizontal="left" wrapText="1"/>
    </xf>
    <xf numFmtId="0" fontId="21" fillId="18" borderId="0" xfId="0" applyFont="1" applyFill="1">
      <alignment wrapText="1"/>
    </xf>
    <xf numFmtId="0" fontId="14" fillId="18" borderId="27" xfId="0" applyFont="1" applyFill="1" applyBorder="1" applyAlignment="1" applyProtection="1">
      <alignment horizontal="center" vertical="center" wrapText="1"/>
    </xf>
    <xf numFmtId="0" fontId="32" fillId="18" borderId="49" xfId="0" applyFont="1" applyFill="1" applyBorder="1" applyAlignment="1">
      <alignment vertical="center" wrapText="1"/>
    </xf>
    <xf numFmtId="0" fontId="18" fillId="18" borderId="11" xfId="0" applyFont="1" applyFill="1" applyBorder="1" applyAlignment="1" applyProtection="1">
      <alignment horizontal="center" vertical="center" wrapText="1"/>
    </xf>
    <xf numFmtId="0" fontId="140" fillId="0" borderId="0" xfId="31614" applyFont="1"/>
    <xf numFmtId="0" fontId="4" fillId="0" borderId="0" xfId="31614"/>
    <xf numFmtId="43" fontId="0" fillId="0" borderId="0" xfId="31615" applyFont="1"/>
    <xf numFmtId="43" fontId="4" fillId="0" borderId="0" xfId="31614" applyNumberFormat="1"/>
    <xf numFmtId="0" fontId="140" fillId="68" borderId="215" xfId="31614" applyFont="1" applyFill="1" applyBorder="1"/>
    <xf numFmtId="0" fontId="140" fillId="0" borderId="0" xfId="31614" applyFont="1" applyBorder="1" applyAlignment="1">
      <alignment horizontal="left"/>
    </xf>
    <xf numFmtId="0" fontId="140" fillId="0" borderId="0" xfId="31614" applyFont="1" applyAlignment="1">
      <alignment horizontal="left"/>
    </xf>
    <xf numFmtId="0" fontId="4" fillId="0" borderId="0" xfId="31614" applyAlignment="1">
      <alignment horizontal="left"/>
    </xf>
    <xf numFmtId="39" fontId="4" fillId="0" borderId="0" xfId="31614" applyNumberFormat="1"/>
    <xf numFmtId="0" fontId="140" fillId="0" borderId="215" xfId="31614" applyFont="1" applyBorder="1" applyAlignment="1">
      <alignment horizontal="left"/>
    </xf>
    <xf numFmtId="0" fontId="140" fillId="68" borderId="216" xfId="31614" applyFont="1" applyFill="1" applyBorder="1" applyAlignment="1">
      <alignment horizontal="left"/>
    </xf>
    <xf numFmtId="0" fontId="140" fillId="68" borderId="216" xfId="31614" applyFont="1" applyFill="1" applyBorder="1"/>
    <xf numFmtId="39" fontId="140" fillId="68" borderId="216" xfId="31614" applyNumberFormat="1" applyFont="1" applyFill="1" applyBorder="1"/>
    <xf numFmtId="0" fontId="140" fillId="68" borderId="0" xfId="31614" applyFont="1" applyFill="1" applyBorder="1"/>
    <xf numFmtId="0" fontId="140" fillId="0" borderId="0" xfId="31614" applyFont="1" applyBorder="1"/>
    <xf numFmtId="0" fontId="4" fillId="0" borderId="0" xfId="31614" applyBorder="1"/>
    <xf numFmtId="0" fontId="140" fillId="0" borderId="215" xfId="31614" applyFont="1" applyBorder="1"/>
    <xf numFmtId="14" fontId="0" fillId="0" borderId="0" xfId="0" applyNumberFormat="1" applyAlignment="1"/>
    <xf numFmtId="14" fontId="8" fillId="0" borderId="0" xfId="31603" applyNumberFormat="1" applyFont="1" applyAlignment="1">
      <alignment horizontal="left"/>
    </xf>
    <xf numFmtId="0" fontId="0" fillId="0" borderId="0" xfId="0" applyAlignment="1"/>
    <xf numFmtId="174" fontId="3" fillId="0" borderId="0" xfId="31616"/>
    <xf numFmtId="0" fontId="140" fillId="68" borderId="215" xfId="0" applyFont="1" applyFill="1" applyBorder="1" applyAlignment="1"/>
    <xf numFmtId="174" fontId="3" fillId="0" borderId="0" xfId="31616" applyAlignment="1">
      <alignment wrapText="1"/>
    </xf>
    <xf numFmtId="0" fontId="140" fillId="0" borderId="215" xfId="0" applyFont="1" applyBorder="1" applyAlignment="1">
      <alignment horizontal="left"/>
    </xf>
    <xf numFmtId="39" fontId="140" fillId="0" borderId="215" xfId="0" applyNumberFormat="1" applyFont="1" applyBorder="1" applyAlignment="1"/>
    <xf numFmtId="49" fontId="0" fillId="0" borderId="0" xfId="0" applyNumberFormat="1" applyAlignment="1">
      <alignment horizontal="left" indent="1"/>
    </xf>
    <xf numFmtId="39" fontId="0" fillId="0" borderId="0" xfId="0" applyNumberFormat="1" applyAlignment="1"/>
    <xf numFmtId="43" fontId="3" fillId="0" borderId="0" xfId="28" applyFont="1"/>
    <xf numFmtId="0" fontId="140" fillId="68" borderId="216" xfId="0" applyFont="1" applyFill="1" applyBorder="1" applyAlignment="1">
      <alignment horizontal="left"/>
    </xf>
    <xf numFmtId="39" fontId="140" fillId="68" borderId="216" xfId="0" applyNumberFormat="1" applyFont="1" applyFill="1" applyBorder="1" applyAlignment="1"/>
    <xf numFmtId="49" fontId="0" fillId="0" borderId="0" xfId="0" applyNumberFormat="1" applyAlignment="1"/>
    <xf numFmtId="49" fontId="0" fillId="67" borderId="0" xfId="0" applyNumberFormat="1" applyFill="1" applyAlignment="1"/>
    <xf numFmtId="14" fontId="0" fillId="67" borderId="0" xfId="0" applyNumberFormat="1" applyFill="1" applyAlignment="1"/>
    <xf numFmtId="0" fontId="0" fillId="67" borderId="0" xfId="0" applyFill="1" applyAlignment="1"/>
    <xf numFmtId="43" fontId="0" fillId="0" borderId="0" xfId="28" applyFont="1" applyAlignment="1"/>
    <xf numFmtId="43" fontId="0" fillId="67" borderId="0" xfId="28" applyFont="1" applyFill="1" applyAlignment="1"/>
    <xf numFmtId="0" fontId="137" fillId="0" borderId="0" xfId="0" applyFont="1">
      <alignment wrapText="1"/>
    </xf>
    <xf numFmtId="0" fontId="137" fillId="0" borderId="119" xfId="0" applyFont="1" applyBorder="1">
      <alignment wrapText="1"/>
    </xf>
    <xf numFmtId="0" fontId="137" fillId="0" borderId="0" xfId="0" applyFont="1" applyBorder="1">
      <alignment wrapText="1"/>
    </xf>
    <xf numFmtId="0" fontId="137" fillId="0" borderId="120" xfId="0" applyFont="1" applyBorder="1">
      <alignment wrapText="1"/>
    </xf>
    <xf numFmtId="43" fontId="137" fillId="0" borderId="120" xfId="28" applyFont="1" applyBorder="1" applyAlignment="1">
      <alignment wrapText="1"/>
    </xf>
    <xf numFmtId="43" fontId="137" fillId="0" borderId="21" xfId="28" applyFont="1" applyBorder="1" applyAlignment="1">
      <alignment wrapText="1"/>
    </xf>
    <xf numFmtId="0" fontId="137" fillId="0" borderId="0" xfId="0" applyFont="1" applyAlignment="1"/>
    <xf numFmtId="171" fontId="18" fillId="0" borderId="13" xfId="0" applyNumberFormat="1" applyFont="1" applyFill="1" applyBorder="1" applyAlignment="1" applyProtection="1">
      <alignment horizontal="right"/>
      <protection locked="0"/>
    </xf>
    <xf numFmtId="0" fontId="0" fillId="0" borderId="0" xfId="0" applyAlignment="1"/>
    <xf numFmtId="43" fontId="0" fillId="0" borderId="0" xfId="28" applyFont="1"/>
    <xf numFmtId="44" fontId="18" fillId="0" borderId="0" xfId="31" applyFont="1" applyFill="1" applyAlignment="1"/>
    <xf numFmtId="169" fontId="18" fillId="0" borderId="113" xfId="41" applyNumberFormat="1" applyFont="1" applyFill="1" applyBorder="1" applyAlignment="1" applyProtection="1">
      <alignment horizontal="left"/>
      <protection locked="0"/>
    </xf>
    <xf numFmtId="169" fontId="18" fillId="0" borderId="116" xfId="41" applyNumberFormat="1" applyFont="1" applyFill="1" applyBorder="1" applyAlignment="1" applyProtection="1">
      <alignment horizontal="left"/>
      <protection locked="0"/>
    </xf>
    <xf numFmtId="169" fontId="18" fillId="0" borderId="109" xfId="41" applyNumberFormat="1" applyFont="1" applyFill="1" applyBorder="1" applyAlignment="1" applyProtection="1">
      <alignment horizontal="left"/>
      <protection locked="0"/>
    </xf>
    <xf numFmtId="169" fontId="18" fillId="0" borderId="0" xfId="41" applyNumberFormat="1" applyFont="1" applyAlignment="1"/>
    <xf numFmtId="169" fontId="18" fillId="0" borderId="58" xfId="41" applyNumberFormat="1" applyFont="1" applyFill="1" applyBorder="1" applyAlignment="1"/>
    <xf numFmtId="169" fontId="18" fillId="0" borderId="14" xfId="41" applyNumberFormat="1" applyFont="1" applyFill="1" applyBorder="1" applyAlignment="1"/>
    <xf numFmtId="169" fontId="18" fillId="0" borderId="0" xfId="31" applyNumberFormat="1" applyFont="1" applyFill="1" applyAlignment="1"/>
    <xf numFmtId="0" fontId="18" fillId="0" borderId="0" xfId="41" applyFont="1" applyFill="1" applyAlignment="1">
      <alignment wrapText="1"/>
    </xf>
    <xf numFmtId="169" fontId="18" fillId="0" borderId="0" xfId="41" applyNumberFormat="1" applyFont="1" applyFill="1" applyAlignment="1"/>
    <xf numFmtId="174" fontId="5" fillId="0" borderId="0" xfId="31613"/>
    <xf numFmtId="10" fontId="2" fillId="0" borderId="0" xfId="44" applyNumberFormat="1" applyFont="1"/>
    <xf numFmtId="43" fontId="2" fillId="0" borderId="0" xfId="28" applyFont="1"/>
    <xf numFmtId="43" fontId="8" fillId="0" borderId="69" xfId="41" applyNumberFormat="1" applyBorder="1" applyAlignment="1"/>
    <xf numFmtId="167" fontId="18" fillId="0" borderId="0" xfId="28" applyNumberFormat="1" applyFont="1" applyAlignment="1">
      <alignment wrapText="1"/>
    </xf>
    <xf numFmtId="0" fontId="18" fillId="0" borderId="12" xfId="0" applyFont="1" applyBorder="1" applyAlignment="1" applyProtection="1">
      <alignment horizontal="center"/>
      <protection locked="0"/>
    </xf>
    <xf numFmtId="164" fontId="18" fillId="0" borderId="58" xfId="0" applyNumberFormat="1" applyFont="1" applyBorder="1" applyAlignment="1" applyProtection="1">
      <alignment horizontal="center"/>
      <protection locked="0"/>
    </xf>
    <xf numFmtId="194" fontId="18" fillId="0" borderId="59" xfId="28" applyNumberFormat="1" applyFont="1" applyBorder="1" applyAlignment="1" applyProtection="1">
      <protection locked="0"/>
    </xf>
    <xf numFmtId="43" fontId="18" fillId="0" borderId="75" xfId="0" applyNumberFormat="1" applyFont="1" applyFill="1" applyBorder="1" applyAlignment="1" applyProtection="1">
      <alignment horizontal="center" wrapText="1"/>
    </xf>
    <xf numFmtId="43" fontId="18" fillId="0" borderId="75" xfId="28" applyNumberFormat="1" applyFont="1" applyBorder="1" applyAlignment="1" applyProtection="1">
      <alignment horizontal="center" wrapText="1"/>
    </xf>
    <xf numFmtId="43" fontId="18" fillId="18" borderId="78" xfId="28" applyNumberFormat="1" applyFont="1" applyFill="1" applyBorder="1" applyAlignment="1" applyProtection="1">
      <protection locked="0"/>
    </xf>
    <xf numFmtId="49" fontId="18" fillId="0" borderId="72" xfId="0" applyNumberFormat="1" applyFont="1" applyBorder="1" applyAlignment="1">
      <alignment horizontal="center"/>
    </xf>
    <xf numFmtId="0" fontId="18" fillId="0" borderId="58" xfId="0" applyFont="1" applyBorder="1" applyAlignment="1">
      <alignment vertical="center"/>
    </xf>
    <xf numFmtId="0" fontId="26" fillId="0" borderId="78" xfId="0" applyFont="1" applyBorder="1" applyAlignment="1" applyProtection="1">
      <alignment horizontal="center"/>
      <protection locked="0"/>
    </xf>
    <xf numFmtId="49" fontId="32" fillId="18" borderId="94" xfId="0" applyNumberFormat="1" applyFont="1" applyFill="1" applyBorder="1" applyAlignment="1" applyProtection="1">
      <alignment horizontal="left" vertical="center" wrapText="1"/>
      <protection locked="0"/>
    </xf>
    <xf numFmtId="49" fontId="32" fillId="18" borderId="39" xfId="0" applyNumberFormat="1" applyFont="1" applyFill="1" applyBorder="1" applyAlignment="1" applyProtection="1">
      <alignment horizontal="left" vertical="center" wrapText="1"/>
      <protection locked="0"/>
    </xf>
    <xf numFmtId="14" fontId="32" fillId="18" borderId="32" xfId="0" applyNumberFormat="1" applyFont="1" applyFill="1" applyBorder="1" applyAlignment="1" applyProtection="1">
      <alignment horizontal="center" vertical="center" wrapText="1"/>
      <protection locked="0"/>
    </xf>
    <xf numFmtId="167" fontId="32" fillId="18" borderId="32" xfId="0" applyNumberFormat="1" applyFont="1" applyFill="1" applyBorder="1" applyAlignment="1" applyProtection="1">
      <alignment horizontal="left" vertical="center" wrapText="1"/>
      <protection locked="0"/>
    </xf>
    <xf numFmtId="43" fontId="32" fillId="18" borderId="32" xfId="0" applyNumberFormat="1" applyFont="1" applyFill="1" applyBorder="1" applyAlignment="1" applyProtection="1">
      <alignment horizontal="center" vertical="center" wrapText="1"/>
      <protection locked="0"/>
    </xf>
    <xf numFmtId="43" fontId="18" fillId="18" borderId="0" xfId="0" applyNumberFormat="1" applyFont="1" applyFill="1">
      <alignment wrapText="1"/>
    </xf>
    <xf numFmtId="195" fontId="18" fillId="0" borderId="0" xfId="28" applyNumberFormat="1" applyFont="1" applyAlignment="1"/>
    <xf numFmtId="169" fontId="142" fillId="0" borderId="0" xfId="31" applyNumberFormat="1" applyFont="1" applyAlignment="1">
      <alignment horizontal="center"/>
    </xf>
    <xf numFmtId="0" fontId="142" fillId="0" borderId="0" xfId="0" applyFont="1" applyAlignment="1">
      <alignment horizontal="center"/>
    </xf>
    <xf numFmtId="195" fontId="18" fillId="0" borderId="0" xfId="0" applyNumberFormat="1" applyFont="1" applyAlignment="1"/>
    <xf numFmtId="43" fontId="18" fillId="0" borderId="0" xfId="28" applyFont="1" applyAlignment="1"/>
    <xf numFmtId="167" fontId="16" fillId="0" borderId="0" xfId="0" applyNumberFormat="1" applyFont="1" applyAlignment="1"/>
    <xf numFmtId="195" fontId="18" fillId="0" borderId="13" xfId="28" applyNumberFormat="1" applyFont="1" applyBorder="1" applyAlignment="1"/>
    <xf numFmtId="167" fontId="18" fillId="0" borderId="14" xfId="28" applyNumberFormat="1" applyFont="1" applyFill="1" applyBorder="1" applyAlignment="1" applyProtection="1">
      <alignment horizontal="right" wrapText="1"/>
      <protection locked="0"/>
    </xf>
    <xf numFmtId="10" fontId="18" fillId="0" borderId="0" xfId="0" applyNumberFormat="1" applyFont="1" applyAlignment="1"/>
    <xf numFmtId="0" fontId="143" fillId="0" borderId="0" xfId="0" applyFont="1" applyAlignment="1">
      <alignment horizontal="left"/>
    </xf>
    <xf numFmtId="169" fontId="18" fillId="0" borderId="69" xfId="31" applyNumberFormat="1" applyFont="1" applyBorder="1" applyAlignment="1"/>
    <xf numFmtId="169" fontId="18" fillId="0" borderId="0" xfId="31" applyNumberFormat="1" applyFont="1" applyBorder="1" applyAlignment="1" applyProtection="1">
      <alignment vertical="center"/>
      <protection locked="0"/>
    </xf>
    <xf numFmtId="10" fontId="18" fillId="0" borderId="30" xfId="44" applyNumberFormat="1" applyFont="1" applyBorder="1" applyAlignment="1" applyProtection="1">
      <alignment vertical="center" wrapText="1"/>
      <protection locked="0"/>
    </xf>
    <xf numFmtId="43" fontId="32" fillId="18" borderId="32" xfId="0" applyNumberFormat="1" applyFont="1" applyFill="1" applyBorder="1" applyAlignment="1" applyProtection="1">
      <alignment horizontal="left" vertical="center" wrapText="1"/>
      <protection locked="0"/>
    </xf>
    <xf numFmtId="0" fontId="18" fillId="0" borderId="59" xfId="0" quotePrefix="1" applyFont="1" applyBorder="1" applyAlignment="1">
      <alignment horizontal="center" wrapText="1"/>
    </xf>
    <xf numFmtId="0" fontId="0" fillId="0" borderId="0" xfId="0" applyAlignment="1"/>
    <xf numFmtId="0" fontId="18" fillId="0" borderId="0" xfId="0" applyFont="1" applyAlignment="1">
      <alignment horizontal="center"/>
    </xf>
    <xf numFmtId="0" fontId="32" fillId="18" borderId="49" xfId="0" applyFont="1" applyFill="1" applyBorder="1" applyAlignment="1">
      <alignment vertical="center" wrapText="1"/>
    </xf>
    <xf numFmtId="39" fontId="8" fillId="0" borderId="0" xfId="41" applyNumberFormat="1">
      <alignment wrapText="1"/>
    </xf>
    <xf numFmtId="0" fontId="8" fillId="23" borderId="0" xfId="41" applyFill="1">
      <alignment wrapText="1"/>
    </xf>
    <xf numFmtId="0" fontId="6" fillId="23" borderId="0" xfId="22473" applyFill="1"/>
    <xf numFmtId="43" fontId="0" fillId="23" borderId="0" xfId="28" applyFont="1" applyFill="1" applyAlignment="1">
      <alignment wrapText="1"/>
    </xf>
    <xf numFmtId="43" fontId="8" fillId="23" borderId="0" xfId="41" applyNumberFormat="1" applyFill="1">
      <alignment wrapText="1"/>
    </xf>
    <xf numFmtId="0" fontId="8" fillId="69" borderId="0" xfId="41" applyFill="1">
      <alignment wrapText="1"/>
    </xf>
    <xf numFmtId="0" fontId="6" fillId="69" borderId="0" xfId="22473" applyFill="1"/>
    <xf numFmtId="43" fontId="0" fillId="69" borderId="0" xfId="28" applyFont="1" applyFill="1" applyAlignment="1">
      <alignment wrapText="1"/>
    </xf>
    <xf numFmtId="43" fontId="8" fillId="69" borderId="0" xfId="41" applyNumberFormat="1" applyFill="1">
      <alignment wrapText="1"/>
    </xf>
    <xf numFmtId="0" fontId="140" fillId="70" borderId="0" xfId="31614" applyFont="1" applyFill="1" applyBorder="1"/>
    <xf numFmtId="0" fontId="140" fillId="70" borderId="0" xfId="31614" applyFont="1" applyFill="1"/>
    <xf numFmtId="0" fontId="4" fillId="70" borderId="0" xfId="31614" applyFill="1"/>
    <xf numFmtId="39" fontId="4" fillId="70" borderId="0" xfId="31614" applyNumberFormat="1" applyFill="1"/>
    <xf numFmtId="0" fontId="140" fillId="70" borderId="0" xfId="31614" applyFont="1" applyFill="1" applyBorder="1" applyAlignment="1">
      <alignment horizontal="left"/>
    </xf>
    <xf numFmtId="0" fontId="140" fillId="70" borderId="0" xfId="31614" applyFont="1" applyFill="1" applyAlignment="1">
      <alignment horizontal="left"/>
    </xf>
    <xf numFmtId="0" fontId="140" fillId="71" borderId="0" xfId="31614" applyFont="1" applyFill="1" applyBorder="1" applyAlignment="1">
      <alignment horizontal="left"/>
    </xf>
    <xf numFmtId="0" fontId="140" fillId="71" borderId="0" xfId="31614" applyFont="1" applyFill="1" applyAlignment="1">
      <alignment horizontal="left"/>
    </xf>
    <xf numFmtId="0" fontId="4" fillId="71" borderId="0" xfId="31614" applyFill="1" applyAlignment="1">
      <alignment horizontal="left"/>
    </xf>
    <xf numFmtId="39" fontId="4" fillId="71" borderId="0" xfId="31614" applyNumberFormat="1" applyFill="1"/>
    <xf numFmtId="0" fontId="2" fillId="70" borderId="0" xfId="31614" applyFont="1" applyFill="1" applyBorder="1" applyAlignment="1"/>
    <xf numFmtId="0" fontId="2" fillId="70" borderId="0" xfId="31614" applyFont="1" applyFill="1" applyAlignment="1"/>
    <xf numFmtId="0" fontId="4" fillId="71" borderId="0" xfId="31614" applyFill="1"/>
    <xf numFmtId="43" fontId="0" fillId="71" borderId="0" xfId="31615" applyFont="1" applyFill="1"/>
    <xf numFmtId="0" fontId="2" fillId="0" borderId="0" xfId="31617"/>
    <xf numFmtId="0" fontId="140" fillId="0" borderId="0" xfId="31617" applyFont="1" applyAlignment="1">
      <alignment wrapText="1"/>
    </xf>
    <xf numFmtId="43" fontId="2" fillId="0" borderId="0" xfId="31617" applyNumberFormat="1"/>
    <xf numFmtId="43" fontId="140" fillId="0" borderId="69" xfId="31617" applyNumberFormat="1" applyFont="1" applyBorder="1"/>
    <xf numFmtId="43" fontId="8" fillId="0" borderId="119" xfId="0" applyNumberFormat="1" applyFont="1" applyBorder="1">
      <alignment wrapText="1"/>
    </xf>
    <xf numFmtId="43" fontId="8" fillId="0" borderId="0" xfId="0" applyNumberFormat="1" applyFont="1" applyBorder="1">
      <alignment wrapText="1"/>
    </xf>
    <xf numFmtId="43" fontId="8" fillId="0" borderId="120" xfId="0" applyNumberFormat="1" applyFont="1" applyBorder="1">
      <alignment wrapText="1"/>
    </xf>
    <xf numFmtId="43" fontId="137" fillId="0" borderId="120" xfId="0" applyNumberFormat="1" applyFont="1" applyBorder="1">
      <alignment wrapText="1"/>
    </xf>
    <xf numFmtId="0" fontId="8" fillId="0" borderId="119" xfId="0" applyFont="1" applyBorder="1">
      <alignment wrapText="1"/>
    </xf>
    <xf numFmtId="0" fontId="8" fillId="0" borderId="0" xfId="0" applyFont="1" applyBorder="1">
      <alignment wrapText="1"/>
    </xf>
    <xf numFmtId="0" fontId="8" fillId="0" borderId="120" xfId="0" applyFont="1" applyBorder="1">
      <alignment wrapText="1"/>
    </xf>
    <xf numFmtId="43" fontId="8" fillId="0" borderId="19" xfId="28" applyFont="1" applyBorder="1" applyAlignment="1">
      <alignment wrapText="1"/>
    </xf>
    <xf numFmtId="43" fontId="8" fillId="0" borderId="20" xfId="28" applyFont="1" applyBorder="1" applyAlignment="1">
      <alignment wrapText="1"/>
    </xf>
    <xf numFmtId="0" fontId="140" fillId="68" borderId="215" xfId="41" applyFont="1" applyFill="1" applyBorder="1" applyAlignment="1"/>
    <xf numFmtId="0" fontId="140" fillId="0" borderId="215" xfId="41" applyFont="1" applyBorder="1" applyAlignment="1">
      <alignment horizontal="left"/>
    </xf>
    <xf numFmtId="39" fontId="140" fillId="0" borderId="215" xfId="41" applyNumberFormat="1" applyFont="1" applyBorder="1" applyAlignment="1"/>
    <xf numFmtId="0" fontId="8" fillId="0" borderId="0" xfId="41" applyAlignment="1">
      <alignment horizontal="left" indent="1"/>
    </xf>
    <xf numFmtId="39" fontId="8" fillId="0" borderId="0" xfId="41" applyNumberFormat="1" applyAlignment="1"/>
    <xf numFmtId="0" fontId="140" fillId="68" borderId="216" xfId="41" applyFont="1" applyFill="1" applyBorder="1" applyAlignment="1">
      <alignment horizontal="left"/>
    </xf>
    <xf numFmtId="39" fontId="140" fillId="68" borderId="216" xfId="41" applyNumberFormat="1" applyFont="1" applyFill="1" applyBorder="1" applyAlignment="1"/>
    <xf numFmtId="44" fontId="18" fillId="0" borderId="0" xfId="31" applyNumberFormat="1" applyFont="1" applyAlignment="1"/>
    <xf numFmtId="43" fontId="0" fillId="23" borderId="0" xfId="28" applyFont="1" applyFill="1" applyBorder="1" applyAlignment="1">
      <alignment wrapText="1"/>
    </xf>
    <xf numFmtId="0" fontId="0" fillId="23" borderId="0" xfId="0" applyFill="1">
      <alignment wrapText="1"/>
    </xf>
    <xf numFmtId="14" fontId="8" fillId="0" borderId="0" xfId="31603" quotePrefix="1" applyNumberFormat="1" applyFont="1" applyAlignment="1">
      <alignment horizontal="left"/>
    </xf>
    <xf numFmtId="0" fontId="18" fillId="0" borderId="30" xfId="0" applyFont="1" applyBorder="1" applyAlignment="1" applyProtection="1">
      <alignment horizontal="center" wrapText="1"/>
      <protection locked="0"/>
    </xf>
    <xf numFmtId="0" fontId="8" fillId="0" borderId="0" xfId="41" applyNumberFormat="1" applyFont="1" applyAlignment="1" applyProtection="1">
      <protection locked="0"/>
    </xf>
    <xf numFmtId="0" fontId="8" fillId="0" borderId="0" xfId="41" applyFont="1" applyAlignment="1"/>
    <xf numFmtId="169" fontId="8" fillId="0" borderId="0" xfId="31" applyNumberFormat="1" applyFont="1"/>
    <xf numFmtId="167" fontId="8" fillId="0" borderId="0" xfId="28" applyNumberFormat="1" applyFont="1"/>
    <xf numFmtId="0" fontId="144" fillId="0" borderId="0" xfId="41" applyFont="1" applyAlignment="1">
      <alignment horizontal="center" wrapText="1"/>
    </xf>
    <xf numFmtId="169" fontId="0" fillId="0" borderId="0" xfId="31" applyNumberFormat="1" applyFont="1" applyAlignment="1">
      <alignment wrapText="1"/>
    </xf>
    <xf numFmtId="167" fontId="0" fillId="0" borderId="0" xfId="28" applyNumberFormat="1" applyFont="1" applyAlignment="1">
      <alignment wrapText="1"/>
    </xf>
    <xf numFmtId="10" fontId="8" fillId="0" borderId="0" xfId="44" applyNumberFormat="1" applyFont="1"/>
    <xf numFmtId="167" fontId="0" fillId="0" borderId="13" xfId="28" applyNumberFormat="1" applyFont="1" applyBorder="1" applyAlignment="1">
      <alignment wrapText="1"/>
    </xf>
    <xf numFmtId="167" fontId="8" fillId="0" borderId="0" xfId="41" applyNumberFormat="1">
      <alignment wrapText="1"/>
    </xf>
    <xf numFmtId="169" fontId="0" fillId="0" borderId="23" xfId="31" applyNumberFormat="1" applyFont="1" applyBorder="1" applyAlignment="1">
      <alignment wrapText="1"/>
    </xf>
    <xf numFmtId="166" fontId="8" fillId="0" borderId="0" xfId="28" applyNumberFormat="1" applyFont="1"/>
    <xf numFmtId="9" fontId="8" fillId="0" borderId="0" xfId="41" applyNumberFormat="1">
      <alignment wrapText="1"/>
    </xf>
    <xf numFmtId="43" fontId="8" fillId="0" borderId="0" xfId="41" applyNumberFormat="1" applyFont="1" applyAlignment="1"/>
    <xf numFmtId="169" fontId="8" fillId="0" borderId="0" xfId="284" applyNumberFormat="1" applyFont="1"/>
    <xf numFmtId="43" fontId="8" fillId="0" borderId="0" xfId="41" applyNumberFormat="1" applyFont="1" applyFill="1" applyAlignment="1"/>
    <xf numFmtId="0" fontId="8" fillId="0" borderId="0" xfId="41" applyFont="1" applyFill="1" applyAlignment="1"/>
    <xf numFmtId="169" fontId="8" fillId="0" borderId="13" xfId="31618" applyNumberFormat="1" applyFont="1" applyFill="1" applyBorder="1"/>
    <xf numFmtId="0" fontId="8" fillId="0" borderId="0" xfId="41" applyNumberFormat="1" applyFont="1" applyFill="1" applyAlignment="1" applyProtection="1">
      <protection locked="0"/>
    </xf>
    <xf numFmtId="169" fontId="8" fillId="0" borderId="0" xfId="31618" applyNumberFormat="1" applyFont="1" applyFill="1"/>
    <xf numFmtId="169" fontId="8" fillId="0" borderId="0" xfId="41" applyNumberFormat="1">
      <alignment wrapText="1"/>
    </xf>
    <xf numFmtId="167" fontId="18" fillId="23" borderId="87" xfId="28" applyNumberFormat="1" applyFont="1" applyFill="1" applyBorder="1" applyAlignment="1" applyProtection="1">
      <protection locked="0"/>
    </xf>
    <xf numFmtId="167" fontId="18" fillId="23" borderId="12" xfId="28" applyNumberFormat="1" applyFont="1" applyFill="1" applyBorder="1" applyAlignment="1" applyProtection="1">
      <protection locked="0"/>
    </xf>
    <xf numFmtId="44" fontId="18" fillId="0" borderId="30" xfId="0" applyNumberFormat="1" applyFont="1" applyBorder="1" applyAlignment="1" applyProtection="1">
      <protection locked="0"/>
    </xf>
    <xf numFmtId="196" fontId="18" fillId="0" borderId="78" xfId="31" applyNumberFormat="1" applyFont="1" applyBorder="1" applyAlignment="1" applyProtection="1">
      <protection locked="0"/>
    </xf>
    <xf numFmtId="49" fontId="18" fillId="0" borderId="71" xfId="0" quotePrefix="1" applyNumberFormat="1" applyFont="1" applyBorder="1" applyAlignment="1" applyProtection="1">
      <protection locked="0"/>
    </xf>
    <xf numFmtId="0" fontId="18" fillId="0" borderId="71" xfId="0" quotePrefix="1" applyFont="1" applyBorder="1" applyAlignment="1" applyProtection="1">
      <protection locked="0"/>
    </xf>
    <xf numFmtId="10" fontId="18" fillId="18" borderId="78" xfId="44" applyNumberFormat="1" applyFont="1" applyFill="1" applyBorder="1" applyAlignment="1" applyProtection="1">
      <protection locked="0"/>
    </xf>
    <xf numFmtId="0" fontId="31" fillId="0" borderId="0" xfId="0" applyFont="1" applyAlignment="1">
      <alignment horizontal="center"/>
    </xf>
    <xf numFmtId="0" fontId="145" fillId="0" borderId="0" xfId="0" applyFont="1" applyAlignment="1"/>
    <xf numFmtId="0" fontId="8" fillId="0" borderId="0" xfId="41" applyAlignment="1">
      <alignment horizontal="center" wrapText="1"/>
    </xf>
    <xf numFmtId="167" fontId="8" fillId="0" borderId="0" xfId="28" applyNumberFormat="1" applyAlignment="1">
      <alignment wrapText="1"/>
    </xf>
    <xf numFmtId="166" fontId="8" fillId="0" borderId="0" xfId="41" applyNumberFormat="1">
      <alignment wrapText="1"/>
    </xf>
    <xf numFmtId="167" fontId="18" fillId="69" borderId="17" xfId="28" applyNumberFormat="1" applyFont="1" applyFill="1" applyBorder="1" applyAlignment="1" applyProtection="1"/>
    <xf numFmtId="167" fontId="18" fillId="69" borderId="18" xfId="28" applyNumberFormat="1" applyFont="1" applyFill="1" applyBorder="1" applyAlignment="1" applyProtection="1"/>
    <xf numFmtId="167" fontId="18" fillId="69" borderId="22" xfId="28" applyNumberFormat="1" applyFont="1" applyFill="1" applyBorder="1" applyAlignment="1" applyProtection="1"/>
    <xf numFmtId="167" fontId="18" fillId="69" borderId="24" xfId="28" applyNumberFormat="1" applyFont="1" applyFill="1" applyBorder="1" applyAlignment="1" applyProtection="1"/>
    <xf numFmtId="167" fontId="18" fillId="69" borderId="0" xfId="28" applyNumberFormat="1" applyFont="1" applyFill="1" applyBorder="1" applyAlignment="1" applyProtection="1"/>
    <xf numFmtId="168" fontId="18" fillId="0" borderId="23" xfId="44" applyNumberFormat="1" applyFont="1" applyFill="1" applyBorder="1" applyAlignment="1" applyProtection="1">
      <protection locked="0"/>
    </xf>
    <xf numFmtId="167" fontId="18" fillId="69" borderId="67" xfId="28" applyNumberFormat="1" applyFont="1" applyFill="1" applyBorder="1" applyAlignment="1" applyProtection="1"/>
    <xf numFmtId="167" fontId="18" fillId="69" borderId="35" xfId="28" applyNumberFormat="1" applyFont="1" applyFill="1" applyBorder="1" applyAlignment="1" applyProtection="1"/>
    <xf numFmtId="167" fontId="18" fillId="69" borderId="36" xfId="28" applyNumberFormat="1" applyFont="1" applyFill="1" applyBorder="1" applyAlignment="1" applyProtection="1"/>
    <xf numFmtId="168" fontId="18" fillId="69" borderId="24" xfId="44" applyNumberFormat="1" applyFont="1" applyFill="1" applyBorder="1" applyAlignment="1" applyProtection="1"/>
    <xf numFmtId="167" fontId="32" fillId="18" borderId="31" xfId="28" applyNumberFormat="1" applyFont="1" applyFill="1" applyBorder="1" applyAlignment="1" applyProtection="1">
      <alignment horizontal="center" vertical="center" wrapText="1"/>
      <protection locked="0"/>
    </xf>
    <xf numFmtId="0" fontId="32" fillId="18" borderId="0" xfId="0" applyFont="1" applyFill="1" applyAlignment="1">
      <alignment horizontal="center" wrapText="1"/>
    </xf>
    <xf numFmtId="1" fontId="32" fillId="18" borderId="32" xfId="0" applyNumberFormat="1" applyFont="1" applyFill="1" applyBorder="1" applyAlignment="1" applyProtection="1">
      <alignment horizontal="left" vertical="center" wrapText="1"/>
      <protection locked="0"/>
    </xf>
    <xf numFmtId="197" fontId="18" fillId="0" borderId="78" xfId="31" applyNumberFormat="1" applyFont="1" applyBorder="1" applyAlignment="1" applyProtection="1">
      <protection locked="0"/>
    </xf>
    <xf numFmtId="169" fontId="18" fillId="0" borderId="78" xfId="31" applyNumberFormat="1" applyFont="1" applyBorder="1" applyAlignment="1" applyProtection="1">
      <protection locked="0"/>
    </xf>
    <xf numFmtId="167" fontId="18" fillId="0" borderId="11" xfId="28" applyNumberFormat="1" applyFont="1" applyBorder="1" applyAlignment="1" applyProtection="1">
      <alignment horizontal="center" vertical="center"/>
      <protection locked="0"/>
    </xf>
    <xf numFmtId="167" fontId="18" fillId="0" borderId="30" xfId="28" applyNumberFormat="1" applyFont="1" applyBorder="1" applyAlignment="1" applyProtection="1">
      <alignment horizontal="center" vertical="center"/>
      <protection locked="0"/>
    </xf>
    <xf numFmtId="169" fontId="18" fillId="0" borderId="61" xfId="31" applyNumberFormat="1" applyFont="1" applyBorder="1" applyAlignment="1" applyProtection="1">
      <alignment horizontal="left" vertical="center"/>
      <protection locked="0"/>
    </xf>
    <xf numFmtId="169" fontId="18" fillId="0" borderId="30" xfId="31" applyNumberFormat="1" applyFont="1" applyBorder="1" applyAlignment="1" applyProtection="1">
      <alignment horizontal="left" vertical="center"/>
      <protection locked="0"/>
    </xf>
    <xf numFmtId="0" fontId="32" fillId="23" borderId="30" xfId="0" applyFont="1" applyFill="1" applyBorder="1" applyAlignment="1">
      <alignment horizontal="left" vertical="center" wrapText="1"/>
    </xf>
    <xf numFmtId="0" fontId="32" fillId="23" borderId="87" xfId="0" applyFont="1" applyFill="1" applyBorder="1" applyAlignment="1">
      <alignment horizontal="left" vertical="center" wrapText="1"/>
    </xf>
    <xf numFmtId="0" fontId="32" fillId="23" borderId="78" xfId="0" applyFont="1" applyFill="1" applyBorder="1" applyAlignment="1">
      <alignment horizontal="left" vertical="center" wrapText="1"/>
    </xf>
    <xf numFmtId="49" fontId="17" fillId="0" borderId="0" xfId="0" applyNumberFormat="1" applyFont="1" applyBorder="1" applyAlignment="1" applyProtection="1">
      <alignment horizontal="left"/>
      <protection locked="0"/>
    </xf>
    <xf numFmtId="167" fontId="32" fillId="18" borderId="0" xfId="0" applyNumberFormat="1" applyFont="1" applyFill="1" applyBorder="1" applyAlignment="1" applyProtection="1">
      <alignment horizontal="center" vertical="center" wrapText="1"/>
    </xf>
    <xf numFmtId="0" fontId="18" fillId="18" borderId="170" xfId="0" applyFont="1" applyFill="1" applyBorder="1" applyAlignment="1" applyProtection="1">
      <alignment vertical="center" wrapText="1"/>
    </xf>
    <xf numFmtId="0" fontId="146" fillId="18" borderId="0" xfId="0" applyFont="1" applyFill="1" applyAlignment="1"/>
    <xf numFmtId="0" fontId="32" fillId="18" borderId="0" xfId="0" applyFont="1" applyFill="1">
      <alignment wrapText="1"/>
    </xf>
    <xf numFmtId="167" fontId="18" fillId="18" borderId="0" xfId="0" applyNumberFormat="1" applyFont="1" applyFill="1" applyAlignment="1"/>
    <xf numFmtId="43" fontId="18" fillId="18" borderId="0" xfId="0" applyNumberFormat="1" applyFont="1" applyFill="1" applyAlignment="1"/>
    <xf numFmtId="0" fontId="18" fillId="18" borderId="15" xfId="0" applyFont="1" applyFill="1" applyBorder="1" applyAlignment="1">
      <alignment wrapText="1"/>
    </xf>
    <xf numFmtId="0" fontId="18" fillId="18" borderId="0" xfId="0" applyFont="1" applyFill="1" applyBorder="1">
      <alignment wrapText="1"/>
    </xf>
    <xf numFmtId="49" fontId="8" fillId="0" borderId="0" xfId="41" applyNumberFormat="1">
      <alignment wrapText="1"/>
    </xf>
    <xf numFmtId="174" fontId="2" fillId="0" borderId="0" xfId="31616" applyFont="1"/>
    <xf numFmtId="49" fontId="3" fillId="0" borderId="0" xfId="31616" applyNumberFormat="1"/>
    <xf numFmtId="49" fontId="3" fillId="0" borderId="0" xfId="28" applyNumberFormat="1" applyFont="1"/>
    <xf numFmtId="49" fontId="2" fillId="0" borderId="0" xfId="31616" applyNumberFormat="1" applyFont="1"/>
    <xf numFmtId="49" fontId="2" fillId="0" borderId="0" xfId="28" applyNumberFormat="1" applyFont="1"/>
    <xf numFmtId="0" fontId="18" fillId="18" borderId="0" xfId="41" applyFont="1" applyFill="1">
      <alignment wrapText="1"/>
    </xf>
    <xf numFmtId="0" fontId="31" fillId="18" borderId="10" xfId="41" applyFont="1" applyFill="1" applyBorder="1" applyAlignment="1" applyProtection="1">
      <alignment horizontal="center"/>
    </xf>
    <xf numFmtId="0" fontId="31" fillId="18" borderId="0" xfId="41" applyFont="1" applyFill="1" applyBorder="1" applyAlignment="1" applyProtection="1">
      <alignment horizontal="center"/>
    </xf>
    <xf numFmtId="0" fontId="18" fillId="18" borderId="11" xfId="41" applyFont="1" applyFill="1" applyBorder="1" applyAlignment="1" applyProtection="1">
      <alignment horizontal="center" vertical="center" wrapText="1"/>
    </xf>
    <xf numFmtId="0" fontId="32" fillId="18" borderId="10" xfId="41" applyFont="1" applyFill="1" applyBorder="1" applyAlignment="1" applyProtection="1"/>
    <xf numFmtId="0" fontId="18" fillId="18" borderId="0" xfId="41" applyFont="1" applyFill="1" applyBorder="1" applyProtection="1">
      <alignment wrapText="1"/>
    </xf>
    <xf numFmtId="0" fontId="18" fillId="18" borderId="11" xfId="41" applyFont="1" applyFill="1" applyBorder="1" applyProtection="1">
      <alignment wrapText="1"/>
    </xf>
    <xf numFmtId="0" fontId="18" fillId="18" borderId="10" xfId="41" applyFont="1" applyFill="1" applyBorder="1" applyProtection="1">
      <alignment wrapText="1"/>
    </xf>
    <xf numFmtId="0" fontId="18" fillId="18" borderId="26" xfId="41" applyFont="1" applyFill="1" applyBorder="1" applyProtection="1">
      <alignment wrapText="1"/>
    </xf>
    <xf numFmtId="0" fontId="14" fillId="18" borderId="27" xfId="41" applyFont="1" applyFill="1" applyBorder="1" applyAlignment="1" applyProtection="1">
      <alignment horizontal="center" vertical="center" wrapText="1"/>
    </xf>
    <xf numFmtId="0" fontId="32" fillId="18" borderId="26" xfId="41" applyFont="1" applyFill="1" applyBorder="1" applyProtection="1">
      <alignment wrapText="1"/>
    </xf>
    <xf numFmtId="0" fontId="21" fillId="18" borderId="0" xfId="41" applyFont="1" applyFill="1">
      <alignment wrapText="1"/>
    </xf>
    <xf numFmtId="0" fontId="32" fillId="18" borderId="29" xfId="41" applyFont="1" applyFill="1" applyBorder="1" applyAlignment="1" applyProtection="1">
      <alignment horizontal="center" wrapText="1"/>
    </xf>
    <xf numFmtId="0" fontId="18" fillId="18" borderId="0" xfId="41" applyFont="1" applyFill="1" applyAlignment="1">
      <alignment horizontal="center" wrapText="1"/>
    </xf>
    <xf numFmtId="0" fontId="18" fillId="18" borderId="30" xfId="41" applyFont="1" applyFill="1" applyBorder="1" applyAlignment="1">
      <alignment horizontal="center" wrapText="1"/>
    </xf>
    <xf numFmtId="167" fontId="32" fillId="18" borderId="31" xfId="41" applyNumberFormat="1" applyFont="1" applyFill="1" applyBorder="1" applyAlignment="1" applyProtection="1">
      <alignment horizontal="center" vertical="center" wrapText="1"/>
      <protection locked="0"/>
    </xf>
    <xf numFmtId="43" fontId="32" fillId="18" borderId="31" xfId="41" applyNumberFormat="1" applyFont="1" applyFill="1" applyBorder="1" applyAlignment="1" applyProtection="1">
      <alignment horizontal="center" vertical="center" wrapText="1"/>
      <protection locked="0"/>
    </xf>
    <xf numFmtId="49" fontId="18" fillId="18" borderId="0" xfId="41" applyNumberFormat="1" applyFont="1" applyFill="1">
      <alignment wrapText="1"/>
    </xf>
    <xf numFmtId="167" fontId="18" fillId="18" borderId="0" xfId="41" applyNumberFormat="1" applyFont="1" applyFill="1" applyAlignment="1">
      <alignment horizontal="center" wrapText="1"/>
    </xf>
    <xf numFmtId="0" fontId="31" fillId="18" borderId="0" xfId="41" applyFont="1" applyFill="1" applyAlignment="1">
      <alignment horizontal="center" wrapText="1"/>
    </xf>
    <xf numFmtId="194" fontId="32" fillId="18" borderId="31" xfId="41" applyNumberFormat="1" applyFont="1" applyFill="1" applyBorder="1" applyAlignment="1" applyProtection="1">
      <alignment horizontal="center" vertical="center" wrapText="1"/>
      <protection locked="0"/>
    </xf>
    <xf numFmtId="0" fontId="32" fillId="18" borderId="37" xfId="41" applyFont="1" applyFill="1" applyBorder="1" applyAlignment="1">
      <alignment vertical="center" wrapText="1"/>
    </xf>
    <xf numFmtId="0" fontId="32" fillId="18" borderId="49" xfId="41" applyFont="1" applyFill="1" applyBorder="1" applyAlignment="1">
      <alignment vertical="center" wrapText="1"/>
    </xf>
    <xf numFmtId="43" fontId="18" fillId="18" borderId="0" xfId="41" applyNumberFormat="1" applyFont="1" applyFill="1">
      <alignment wrapText="1"/>
    </xf>
    <xf numFmtId="0" fontId="32" fillId="18" borderId="0" xfId="41" applyFont="1" applyFill="1" applyAlignment="1">
      <alignment horizontal="center" wrapText="1"/>
    </xf>
    <xf numFmtId="0" fontId="146" fillId="18" borderId="0" xfId="41" applyFont="1" applyFill="1" applyAlignment="1"/>
    <xf numFmtId="0" fontId="146" fillId="18" borderId="0" xfId="41" applyFont="1" applyFill="1" applyAlignment="1">
      <alignment horizontal="left"/>
    </xf>
    <xf numFmtId="0" fontId="32" fillId="18" borderId="0" xfId="41" applyFont="1" applyFill="1" applyAlignment="1">
      <alignment horizontal="left"/>
    </xf>
    <xf numFmtId="0" fontId="18" fillId="18" borderId="0" xfId="41" applyFont="1" applyFill="1" applyAlignment="1">
      <alignment wrapText="1"/>
    </xf>
    <xf numFmtId="0" fontId="32" fillId="18" borderId="0" xfId="41" applyFont="1" applyFill="1" applyAlignment="1"/>
    <xf numFmtId="43" fontId="18" fillId="18" borderId="0" xfId="41" applyNumberFormat="1" applyFont="1" applyFill="1" applyAlignment="1">
      <alignment wrapText="1"/>
    </xf>
    <xf numFmtId="167" fontId="18" fillId="18" borderId="0" xfId="41" applyNumberFormat="1" applyFont="1" applyFill="1">
      <alignment wrapText="1"/>
    </xf>
    <xf numFmtId="0" fontId="14" fillId="19" borderId="33" xfId="41" applyFont="1" applyFill="1" applyBorder="1" applyAlignment="1">
      <alignment horizontal="center" vertical="center" wrapText="1"/>
    </xf>
    <xf numFmtId="0" fontId="32" fillId="18" borderId="0" xfId="41" applyFont="1" applyFill="1" applyAlignment="1">
      <alignment wrapText="1"/>
    </xf>
    <xf numFmtId="10" fontId="18" fillId="18" borderId="0" xfId="44" applyNumberFormat="1" applyFont="1" applyFill="1" applyAlignment="1">
      <alignment wrapText="1"/>
    </xf>
    <xf numFmtId="169" fontId="26" fillId="0" borderId="108" xfId="31" applyNumberFormat="1" applyFont="1" applyFill="1" applyBorder="1" applyAlignment="1" applyProtection="1">
      <alignment horizontal="center"/>
      <protection locked="0"/>
    </xf>
    <xf numFmtId="169" fontId="26" fillId="0" borderId="79" xfId="31" applyNumberFormat="1" applyFont="1" applyFill="1" applyBorder="1" applyAlignment="1" applyProtection="1">
      <alignment horizontal="center"/>
      <protection locked="0"/>
    </xf>
    <xf numFmtId="43" fontId="32" fillId="18" borderId="31" xfId="0" applyNumberFormat="1" applyFont="1" applyFill="1" applyBorder="1" applyAlignment="1" applyProtection="1">
      <alignment horizontal="left" vertical="center" wrapText="1"/>
      <protection locked="0"/>
    </xf>
    <xf numFmtId="169" fontId="18" fillId="18" borderId="30" xfId="31" applyNumberFormat="1" applyFont="1" applyFill="1" applyBorder="1" applyAlignment="1" applyProtection="1">
      <alignment horizontal="center" vertical="center"/>
      <protection locked="0"/>
    </xf>
    <xf numFmtId="169" fontId="18" fillId="18" borderId="30" xfId="31" applyNumberFormat="1" applyFont="1" applyFill="1" applyBorder="1" applyAlignment="1" applyProtection="1">
      <alignment horizontal="right" vertical="center"/>
      <protection locked="0"/>
    </xf>
    <xf numFmtId="169" fontId="18" fillId="0" borderId="30" xfId="31" applyNumberFormat="1" applyFont="1" applyFill="1" applyBorder="1" applyAlignment="1" applyProtection="1">
      <alignment horizontal="left" wrapText="1"/>
      <protection locked="0"/>
    </xf>
    <xf numFmtId="169" fontId="18" fillId="0" borderId="30" xfId="31" applyNumberFormat="1" applyFont="1" applyFill="1" applyBorder="1" applyAlignment="1" applyProtection="1">
      <alignment horizontal="center"/>
      <protection locked="0"/>
    </xf>
    <xf numFmtId="169" fontId="18" fillId="0" borderId="12" xfId="31" applyNumberFormat="1" applyFont="1" applyBorder="1" applyAlignment="1" applyProtection="1">
      <alignment horizontal="center"/>
      <protection locked="0"/>
    </xf>
    <xf numFmtId="169" fontId="18" fillId="18" borderId="79" xfId="31" applyNumberFormat="1" applyFont="1" applyFill="1" applyBorder="1" applyAlignment="1" applyProtection="1">
      <protection locked="0"/>
    </xf>
    <xf numFmtId="169" fontId="18" fillId="18" borderId="89" xfId="31" applyNumberFormat="1" applyFont="1" applyFill="1" applyBorder="1" applyAlignment="1" applyProtection="1">
      <protection locked="0"/>
    </xf>
    <xf numFmtId="169" fontId="18" fillId="0" borderId="77" xfId="31" applyNumberFormat="1" applyFont="1" applyFill="1" applyBorder="1" applyAlignment="1" applyProtection="1">
      <protection locked="0"/>
    </xf>
    <xf numFmtId="169" fontId="18" fillId="0" borderId="92" xfId="31" applyNumberFormat="1" applyFont="1" applyBorder="1" applyAlignment="1" applyProtection="1">
      <protection locked="0"/>
    </xf>
    <xf numFmtId="169" fontId="18" fillId="0" borderId="18" xfId="31" applyNumberFormat="1" applyFont="1" applyFill="1" applyBorder="1" applyAlignment="1" applyProtection="1"/>
    <xf numFmtId="169" fontId="18" fillId="0" borderId="23" xfId="31" applyNumberFormat="1" applyFont="1" applyFill="1" applyBorder="1" applyAlignment="1" applyProtection="1">
      <protection locked="0"/>
    </xf>
    <xf numFmtId="169" fontId="18" fillId="0" borderId="22" xfId="31" applyNumberFormat="1" applyFont="1" applyBorder="1" applyAlignment="1"/>
    <xf numFmtId="169" fontId="18" fillId="0" borderId="37" xfId="31" applyNumberFormat="1" applyFont="1" applyFill="1" applyBorder="1" applyAlignment="1" applyProtection="1">
      <protection locked="0"/>
    </xf>
    <xf numFmtId="169" fontId="26" fillId="0" borderId="85" xfId="31" applyNumberFormat="1" applyFont="1" applyBorder="1" applyAlignment="1" applyProtection="1">
      <protection locked="0"/>
    </xf>
    <xf numFmtId="169" fontId="18" fillId="0" borderId="108" xfId="31" applyNumberFormat="1" applyFont="1" applyFill="1" applyBorder="1" applyAlignment="1" applyProtection="1">
      <alignment horizontal="center"/>
      <protection locked="0"/>
    </xf>
    <xf numFmtId="169" fontId="18" fillId="0" borderId="79" xfId="31" applyNumberFormat="1" applyFont="1" applyFill="1" applyBorder="1" applyAlignment="1" applyProtection="1">
      <alignment horizontal="center"/>
      <protection locked="0"/>
    </xf>
    <xf numFmtId="169" fontId="18" fillId="0" borderId="85" xfId="31" applyNumberFormat="1" applyFont="1" applyFill="1" applyBorder="1" applyAlignment="1" applyProtection="1">
      <alignment horizontal="center" vertical="center"/>
      <protection locked="0"/>
    </xf>
    <xf numFmtId="169" fontId="18" fillId="0" borderId="30" xfId="31" applyNumberFormat="1" applyFont="1" applyBorder="1" applyAlignment="1" applyProtection="1">
      <protection locked="0"/>
    </xf>
    <xf numFmtId="169" fontId="18" fillId="0" borderId="73" xfId="31" applyNumberFormat="1" applyFont="1" applyBorder="1" applyAlignment="1" applyProtection="1">
      <protection locked="0"/>
    </xf>
    <xf numFmtId="44" fontId="32" fillId="18" borderId="31" xfId="31" applyFont="1" applyFill="1" applyBorder="1" applyAlignment="1" applyProtection="1">
      <alignment horizontal="right" vertical="center" wrapText="1"/>
      <protection locked="0"/>
    </xf>
    <xf numFmtId="169" fontId="32" fillId="18" borderId="31" xfId="31" applyNumberFormat="1" applyFont="1" applyFill="1" applyBorder="1" applyAlignment="1" applyProtection="1">
      <alignment horizontal="right" vertical="center" wrapText="1"/>
      <protection locked="0"/>
    </xf>
    <xf numFmtId="44" fontId="32" fillId="18" borderId="31" xfId="31" applyFont="1" applyFill="1" applyBorder="1" applyAlignment="1" applyProtection="1">
      <alignment horizontal="center" vertical="center" wrapText="1"/>
      <protection locked="0"/>
    </xf>
    <xf numFmtId="169" fontId="32" fillId="18" borderId="31" xfId="31" applyNumberFormat="1" applyFont="1" applyFill="1" applyBorder="1" applyAlignment="1" applyProtection="1">
      <alignment horizontal="center" vertical="center" wrapText="1"/>
      <protection locked="0"/>
    </xf>
    <xf numFmtId="169" fontId="32" fillId="18" borderId="33" xfId="31" applyNumberFormat="1" applyFont="1" applyFill="1" applyBorder="1" applyAlignment="1" applyProtection="1">
      <alignment horizontal="center" vertical="center" wrapText="1"/>
    </xf>
    <xf numFmtId="169" fontId="14" fillId="18" borderId="33" xfId="31" applyNumberFormat="1" applyFont="1" applyFill="1" applyBorder="1" applyAlignment="1" applyProtection="1">
      <alignment horizontal="center" vertical="center" wrapText="1"/>
    </xf>
    <xf numFmtId="169" fontId="14" fillId="18" borderId="31" xfId="31" applyNumberFormat="1" applyFont="1" applyFill="1" applyBorder="1" applyAlignment="1" applyProtection="1">
      <alignment horizontal="right" vertical="center" wrapText="1"/>
      <protection locked="0"/>
    </xf>
    <xf numFmtId="169" fontId="32" fillId="18" borderId="173" xfId="31" applyNumberFormat="1" applyFont="1" applyFill="1" applyBorder="1" applyAlignment="1" applyProtection="1">
      <alignment horizontal="right" vertical="center" wrapText="1"/>
      <protection locked="0"/>
    </xf>
    <xf numFmtId="169" fontId="18" fillId="0" borderId="58" xfId="31" applyNumberFormat="1" applyFont="1" applyBorder="1" applyAlignment="1" applyProtection="1">
      <alignment horizontal="right" vertical="center"/>
      <protection locked="0"/>
    </xf>
    <xf numFmtId="169" fontId="18" fillId="0" borderId="73" xfId="31" applyNumberFormat="1" applyFont="1" applyBorder="1" applyAlignment="1" applyProtection="1">
      <alignment horizontal="right" vertical="center"/>
      <protection locked="0"/>
    </xf>
    <xf numFmtId="169" fontId="18" fillId="0" borderId="57" xfId="31" applyNumberFormat="1" applyFont="1" applyBorder="1" applyAlignment="1" applyProtection="1">
      <alignment horizontal="right" vertical="center"/>
      <protection locked="0"/>
    </xf>
    <xf numFmtId="169" fontId="18" fillId="0" borderId="61" xfId="31" applyNumberFormat="1" applyFont="1" applyBorder="1" applyAlignment="1" applyProtection="1">
      <alignment horizontal="right" wrapText="1"/>
      <protection locked="0"/>
    </xf>
    <xf numFmtId="169" fontId="18" fillId="0" borderId="24" xfId="31" applyNumberFormat="1" applyFont="1" applyBorder="1" applyAlignment="1" applyProtection="1">
      <alignment horizontal="right" wrapText="1"/>
      <protection locked="0"/>
    </xf>
    <xf numFmtId="169" fontId="18" fillId="0" borderId="112" xfId="31" applyNumberFormat="1" applyFont="1" applyBorder="1" applyAlignment="1" applyProtection="1">
      <alignment horizontal="right" wrapText="1"/>
      <protection locked="0"/>
    </xf>
    <xf numFmtId="169" fontId="18" fillId="0" borderId="30" xfId="31" applyNumberFormat="1" applyFont="1" applyBorder="1" applyAlignment="1" applyProtection="1">
      <alignment horizontal="right" wrapText="1"/>
      <protection locked="0"/>
    </xf>
    <xf numFmtId="169" fontId="18" fillId="0" borderId="58" xfId="31" applyNumberFormat="1" applyFont="1" applyBorder="1" applyAlignment="1" applyProtection="1">
      <alignment horizontal="right" wrapText="1"/>
      <protection locked="0"/>
    </xf>
    <xf numFmtId="169" fontId="18" fillId="0" borderId="14" xfId="31" applyNumberFormat="1" applyFont="1" applyBorder="1" applyAlignment="1" applyProtection="1">
      <alignment horizontal="right" wrapText="1"/>
      <protection locked="0"/>
    </xf>
    <xf numFmtId="169" fontId="18" fillId="0" borderId="117" xfId="31" applyNumberFormat="1" applyFont="1" applyBorder="1" applyAlignment="1" applyProtection="1">
      <alignment horizontal="right" wrapText="1"/>
      <protection locked="0"/>
    </xf>
    <xf numFmtId="169" fontId="18" fillId="0" borderId="73" xfId="31" applyNumberFormat="1" applyFont="1" applyBorder="1" applyAlignment="1" applyProtection="1">
      <alignment horizontal="right" wrapText="1"/>
      <protection locked="0"/>
    </xf>
    <xf numFmtId="169" fontId="18" fillId="0" borderId="87" xfId="31" applyNumberFormat="1" applyFont="1" applyBorder="1" applyAlignment="1" applyProtection="1">
      <alignment horizontal="right" wrapText="1"/>
      <protection locked="0"/>
    </xf>
    <xf numFmtId="169" fontId="18" fillId="0" borderId="73" xfId="31" applyNumberFormat="1" applyFont="1" applyBorder="1" applyAlignment="1" applyProtection="1">
      <alignment vertical="center" wrapText="1"/>
      <protection locked="0"/>
    </xf>
    <xf numFmtId="169" fontId="18" fillId="0" borderId="58" xfId="31" applyNumberFormat="1" applyFont="1" applyBorder="1" applyAlignment="1" applyProtection="1">
      <alignment vertical="center" wrapText="1"/>
      <protection locked="0"/>
    </xf>
    <xf numFmtId="169" fontId="18" fillId="0" borderId="84" xfId="31" applyNumberFormat="1" applyFont="1" applyBorder="1" applyAlignment="1" applyProtection="1">
      <alignment vertical="center" wrapText="1"/>
      <protection locked="0"/>
    </xf>
    <xf numFmtId="169" fontId="18" fillId="0" borderId="18" xfId="31" applyNumberFormat="1" applyFont="1" applyBorder="1" applyAlignment="1" applyProtection="1">
      <alignment horizontal="right" wrapText="1"/>
      <protection locked="0"/>
    </xf>
    <xf numFmtId="169" fontId="18" fillId="0" borderId="18" xfId="31" applyNumberFormat="1" applyFont="1" applyBorder="1" applyAlignment="1"/>
    <xf numFmtId="169" fontId="18" fillId="18" borderId="0" xfId="0" applyNumberFormat="1" applyFont="1" applyFill="1">
      <alignment wrapText="1"/>
    </xf>
    <xf numFmtId="169" fontId="18" fillId="18" borderId="0" xfId="31" applyNumberFormat="1" applyFont="1" applyFill="1" applyAlignment="1">
      <alignment wrapText="1"/>
    </xf>
    <xf numFmtId="169" fontId="18" fillId="18" borderId="0" xfId="0" applyNumberFormat="1" applyFont="1" applyFill="1" applyAlignment="1">
      <alignment wrapText="1"/>
    </xf>
    <xf numFmtId="169" fontId="18" fillId="0" borderId="13" xfId="31" applyNumberFormat="1" applyFont="1" applyFill="1" applyBorder="1" applyAlignment="1" applyProtection="1">
      <protection locked="0"/>
    </xf>
    <xf numFmtId="0" fontId="21" fillId="0" borderId="0" xfId="0" applyFont="1">
      <alignment wrapText="1"/>
    </xf>
    <xf numFmtId="0" fontId="17" fillId="0" borderId="0" xfId="0" applyFont="1" applyBorder="1" applyAlignment="1" applyProtection="1">
      <alignment horizontal="center"/>
    </xf>
    <xf numFmtId="0" fontId="0" fillId="0" borderId="0" xfId="0" applyAlignment="1">
      <alignment horizontal="center"/>
    </xf>
    <xf numFmtId="0" fontId="22" fillId="0" borderId="10" xfId="0" applyFont="1" applyBorder="1" applyAlignment="1" applyProtection="1">
      <alignment horizontal="center"/>
    </xf>
    <xf numFmtId="0" fontId="22" fillId="0" borderId="0" xfId="0" applyFont="1" applyBorder="1" applyAlignment="1" applyProtection="1">
      <alignment horizontal="center"/>
    </xf>
    <xf numFmtId="0" fontId="22" fillId="0" borderId="11" xfId="0" applyFont="1" applyBorder="1" applyAlignment="1" applyProtection="1">
      <alignment horizontal="center"/>
    </xf>
    <xf numFmtId="0" fontId="14" fillId="0" borderId="10" xfId="0" applyFont="1" applyBorder="1" applyAlignment="1" applyProtection="1">
      <alignment horizontal="center"/>
    </xf>
    <xf numFmtId="0" fontId="14" fillId="0" borderId="0" xfId="0" applyFont="1" applyBorder="1" applyAlignment="1" applyProtection="1">
      <alignment horizontal="center"/>
    </xf>
    <xf numFmtId="0" fontId="14" fillId="0" borderId="11" xfId="0" applyFont="1" applyBorder="1" applyAlignment="1" applyProtection="1">
      <alignment horizontal="center"/>
    </xf>
    <xf numFmtId="0" fontId="14" fillId="0" borderId="10" xfId="0" applyFont="1" applyBorder="1" applyAlignment="1">
      <alignment horizontal="center"/>
    </xf>
    <xf numFmtId="0" fontId="14" fillId="0" borderId="0" xfId="0" applyFont="1" applyBorder="1" applyAlignment="1">
      <alignment horizontal="center"/>
    </xf>
    <xf numFmtId="0" fontId="14" fillId="0" borderId="11" xfId="0" applyFont="1" applyBorder="1" applyAlignment="1">
      <alignment horizontal="center"/>
    </xf>
    <xf numFmtId="0" fontId="14" fillId="0" borderId="12" xfId="0" applyFont="1" applyBorder="1" applyAlignment="1">
      <alignment horizontal="center" wrapText="1"/>
    </xf>
    <xf numFmtId="0" fontId="14" fillId="0" borderId="13" xfId="0" applyFont="1" applyBorder="1" applyAlignment="1">
      <alignment horizontal="center" wrapText="1"/>
    </xf>
    <xf numFmtId="0" fontId="14" fillId="0" borderId="14" xfId="0" applyFont="1" applyBorder="1" applyAlignment="1">
      <alignment horizontal="center" wrapText="1"/>
    </xf>
    <xf numFmtId="14" fontId="18" fillId="0" borderId="67" xfId="0" applyNumberFormat="1" applyFont="1" applyBorder="1" applyAlignment="1">
      <alignment horizontal="center"/>
    </xf>
    <xf numFmtId="14" fontId="18" fillId="0" borderId="67" xfId="0" applyNumberFormat="1" applyFont="1" applyBorder="1" applyAlignment="1"/>
    <xf numFmtId="0" fontId="18" fillId="0" borderId="94" xfId="0" quotePrefix="1" applyFont="1" applyBorder="1" applyAlignment="1" applyProtection="1">
      <alignment horizontal="center"/>
    </xf>
    <xf numFmtId="0" fontId="18" fillId="0" borderId="39" xfId="0" quotePrefix="1" applyFont="1" applyBorder="1" applyAlignment="1" applyProtection="1">
      <alignment horizontal="center"/>
    </xf>
    <xf numFmtId="0" fontId="18" fillId="0" borderId="0" xfId="0" applyFont="1" applyBorder="1" applyAlignment="1">
      <alignment horizontal="center"/>
    </xf>
    <xf numFmtId="0" fontId="18" fillId="0" borderId="119" xfId="0" applyFont="1" applyBorder="1" applyAlignment="1">
      <alignment horizontal="center" vertical="center"/>
    </xf>
    <xf numFmtId="0" fontId="18" fillId="0" borderId="120" xfId="0" applyFont="1" applyBorder="1" applyAlignment="1">
      <alignment horizontal="center" vertical="center"/>
    </xf>
    <xf numFmtId="0" fontId="18" fillId="0" borderId="19" xfId="0" applyFont="1" applyBorder="1" applyAlignment="1">
      <alignment horizontal="center" vertical="center"/>
    </xf>
    <xf numFmtId="0" fontId="18" fillId="0" borderId="21" xfId="0" applyFont="1" applyBorder="1" applyAlignment="1">
      <alignment horizontal="center" vertical="center"/>
    </xf>
    <xf numFmtId="0" fontId="18" fillId="0" borderId="0" xfId="0" applyFont="1" applyBorder="1" applyAlignment="1">
      <alignment horizontal="center" vertical="center"/>
    </xf>
    <xf numFmtId="0" fontId="18" fillId="0" borderId="11" xfId="0" applyFont="1" applyBorder="1" applyAlignment="1">
      <alignment horizontal="center" vertical="center"/>
    </xf>
    <xf numFmtId="0" fontId="18" fillId="0" borderId="20" xfId="0" applyFont="1" applyBorder="1" applyAlignment="1">
      <alignment horizontal="center" vertical="center"/>
    </xf>
    <xf numFmtId="0" fontId="18" fillId="0" borderId="64" xfId="0" applyFont="1" applyBorder="1" applyAlignment="1">
      <alignment horizontal="center" vertical="center"/>
    </xf>
    <xf numFmtId="0" fontId="15" fillId="0" borderId="0" xfId="0" quotePrefix="1" applyFont="1" applyBorder="1" applyAlignment="1">
      <alignment horizontal="center"/>
    </xf>
    <xf numFmtId="0" fontId="18" fillId="0" borderId="22" xfId="0" applyFont="1" applyBorder="1" applyAlignment="1">
      <alignment horizontal="center"/>
    </xf>
    <xf numFmtId="0" fontId="18" fillId="0" borderId="177" xfId="0" applyFont="1" applyBorder="1" applyAlignment="1">
      <alignment horizontal="center"/>
    </xf>
    <xf numFmtId="0" fontId="18" fillId="0" borderId="63" xfId="0" applyFont="1" applyBorder="1" applyAlignment="1">
      <alignment horizontal="center"/>
    </xf>
    <xf numFmtId="0" fontId="18" fillId="0" borderId="21" xfId="0" applyFont="1" applyBorder="1" applyAlignment="1">
      <alignment horizontal="center"/>
    </xf>
    <xf numFmtId="0" fontId="18" fillId="0" borderId="25" xfId="0" applyFont="1" applyBorder="1" applyAlignment="1">
      <alignment horizontal="center" vertical="center" wrapText="1"/>
    </xf>
    <xf numFmtId="0" fontId="18" fillId="0" borderId="12" xfId="0" quotePrefix="1" applyFont="1" applyBorder="1" applyAlignment="1">
      <alignment horizontal="center" wrapText="1"/>
    </xf>
    <xf numFmtId="0" fontId="18" fillId="0" borderId="59" xfId="0" quotePrefix="1" applyFont="1" applyBorder="1" applyAlignment="1">
      <alignment horizontal="center" wrapText="1"/>
    </xf>
    <xf numFmtId="169" fontId="18" fillId="0" borderId="174" xfId="31" applyNumberFormat="1" applyFont="1" applyBorder="1" applyAlignment="1" applyProtection="1">
      <alignment horizontal="right" vertical="center"/>
      <protection locked="0"/>
    </xf>
    <xf numFmtId="169" fontId="18" fillId="0" borderId="175" xfId="31" applyNumberFormat="1" applyFont="1" applyBorder="1" applyAlignment="1" applyProtection="1">
      <alignment horizontal="right" vertical="center"/>
      <protection locked="0"/>
    </xf>
    <xf numFmtId="0" fontId="32" fillId="0" borderId="23" xfId="0" applyFont="1" applyBorder="1" applyAlignment="1">
      <alignment horizontal="left" vertical="center"/>
    </xf>
    <xf numFmtId="0" fontId="32" fillId="0" borderId="24" xfId="0" applyFont="1" applyBorder="1" applyAlignment="1">
      <alignment horizontal="left" vertical="center"/>
    </xf>
    <xf numFmtId="167" fontId="18" fillId="0" borderId="17" xfId="28" applyNumberFormat="1" applyFont="1" applyBorder="1" applyAlignment="1" applyProtection="1">
      <alignment horizontal="right" vertical="center"/>
      <protection locked="0"/>
    </xf>
    <xf numFmtId="167" fontId="18" fillId="0" borderId="18" xfId="28" applyNumberFormat="1" applyFont="1" applyBorder="1" applyAlignment="1" applyProtection="1">
      <alignment horizontal="right" vertical="center"/>
      <protection locked="0"/>
    </xf>
    <xf numFmtId="169" fontId="18" fillId="0" borderId="17" xfId="31" applyNumberFormat="1" applyFont="1" applyBorder="1" applyAlignment="1">
      <alignment horizontal="center"/>
    </xf>
    <xf numFmtId="169" fontId="18" fillId="0" borderId="18" xfId="31" applyNumberFormat="1" applyFont="1" applyBorder="1" applyAlignment="1">
      <alignment horizontal="center"/>
    </xf>
    <xf numFmtId="0" fontId="14" fillId="0" borderId="23" xfId="0" applyFont="1" applyBorder="1" applyAlignment="1" applyProtection="1">
      <alignment horizontal="center"/>
      <protection locked="0"/>
    </xf>
    <xf numFmtId="0" fontId="14" fillId="0" borderId="0" xfId="0" quotePrefix="1" applyFont="1" applyBorder="1" applyAlignment="1" applyProtection="1">
      <alignment horizontal="center"/>
    </xf>
    <xf numFmtId="49" fontId="18" fillId="0" borderId="72" xfId="0" applyNumberFormat="1" applyFont="1" applyBorder="1" applyAlignment="1">
      <alignment horizontal="center"/>
    </xf>
    <xf numFmtId="49" fontId="18" fillId="0" borderId="82" xfId="0" applyNumberFormat="1" applyFont="1" applyBorder="1" applyAlignment="1">
      <alignment horizontal="center"/>
    </xf>
    <xf numFmtId="0" fontId="18" fillId="18" borderId="81" xfId="0" applyFont="1" applyFill="1" applyBorder="1" applyAlignment="1">
      <alignment horizontal="center"/>
    </xf>
    <xf numFmtId="0" fontId="18" fillId="18" borderId="122" xfId="0" applyFont="1" applyFill="1" applyBorder="1" applyAlignment="1">
      <alignment horizontal="center"/>
    </xf>
    <xf numFmtId="0" fontId="18" fillId="0" borderId="81" xfId="0" quotePrefix="1" applyFont="1" applyBorder="1" applyAlignment="1">
      <alignment horizontal="center" wrapText="1"/>
    </xf>
    <xf numFmtId="0" fontId="18" fillId="0" borderId="122" xfId="0" applyFont="1" applyBorder="1" applyAlignment="1">
      <alignment horizontal="center" wrapText="1"/>
    </xf>
    <xf numFmtId="49" fontId="18" fillId="0" borderId="56" xfId="0" applyNumberFormat="1" applyFont="1" applyBorder="1" applyAlignment="1">
      <alignment horizontal="center"/>
    </xf>
    <xf numFmtId="49" fontId="18" fillId="0" borderId="11" xfId="0" applyNumberFormat="1" applyFont="1" applyBorder="1" applyAlignment="1">
      <alignment horizontal="center"/>
    </xf>
    <xf numFmtId="49" fontId="18" fillId="0" borderId="41" xfId="0" applyNumberFormat="1" applyFont="1" applyBorder="1" applyAlignment="1">
      <alignment horizontal="center" vertical="center"/>
    </xf>
    <xf numFmtId="49" fontId="18" fillId="0" borderId="14" xfId="0" applyNumberFormat="1" applyFont="1" applyBorder="1" applyAlignment="1">
      <alignment horizontal="center" vertical="center"/>
    </xf>
    <xf numFmtId="0" fontId="18" fillId="0" borderId="10" xfId="0" applyFont="1" applyBorder="1" applyAlignment="1">
      <alignment horizontal="center" wrapText="1"/>
    </xf>
    <xf numFmtId="0" fontId="18" fillId="0" borderId="43" xfId="0" applyFont="1" applyBorder="1" applyAlignment="1">
      <alignment horizontal="center" wrapText="1"/>
    </xf>
    <xf numFmtId="0" fontId="18" fillId="0" borderId="22" xfId="0" quotePrefix="1" applyFont="1" applyBorder="1" applyAlignment="1">
      <alignment horizontal="center" wrapText="1"/>
    </xf>
    <xf numFmtId="0" fontId="18" fillId="0" borderId="47" xfId="0" quotePrefix="1" applyFont="1" applyBorder="1" applyAlignment="1">
      <alignment horizontal="center" wrapText="1"/>
    </xf>
    <xf numFmtId="0" fontId="32" fillId="0" borderId="13" xfId="0" applyFont="1" applyBorder="1" applyAlignment="1">
      <alignment horizontal="left" vertical="center"/>
    </xf>
    <xf numFmtId="0" fontId="18" fillId="0" borderId="14" xfId="0" applyFont="1" applyBorder="1" applyAlignment="1">
      <alignment horizontal="left" vertical="center"/>
    </xf>
    <xf numFmtId="0" fontId="18" fillId="0" borderId="0" xfId="0" applyFont="1" applyBorder="1" applyAlignment="1">
      <alignment horizontal="center" vertical="center" wrapText="1"/>
    </xf>
    <xf numFmtId="0" fontId="18" fillId="0" borderId="11" xfId="0" applyFont="1" applyBorder="1" applyAlignment="1">
      <alignment horizontal="center" vertical="center" wrapText="1"/>
    </xf>
    <xf numFmtId="49" fontId="18" fillId="0" borderId="44" xfId="0" applyNumberFormat="1" applyFont="1" applyBorder="1" applyAlignment="1">
      <alignment horizontal="center" vertical="center"/>
    </xf>
    <xf numFmtId="49" fontId="18" fillId="0" borderId="18" xfId="0" applyNumberFormat="1" applyFont="1" applyBorder="1" applyAlignment="1">
      <alignment horizontal="center" vertical="center"/>
    </xf>
    <xf numFmtId="49" fontId="18" fillId="0" borderId="48" xfId="0" applyNumberFormat="1" applyFont="1" applyBorder="1" applyAlignment="1">
      <alignment horizontal="center" vertical="center"/>
    </xf>
    <xf numFmtId="49" fontId="18" fillId="0" borderId="24" xfId="0" applyNumberFormat="1" applyFont="1" applyBorder="1" applyAlignment="1">
      <alignment horizontal="center" vertical="center"/>
    </xf>
    <xf numFmtId="0" fontId="14" fillId="0" borderId="23" xfId="0" applyFont="1" applyBorder="1" applyAlignment="1" applyProtection="1">
      <alignment horizontal="center"/>
    </xf>
    <xf numFmtId="0" fontId="14" fillId="0" borderId="24" xfId="0" applyFont="1" applyBorder="1" applyAlignment="1" applyProtection="1">
      <alignment horizontal="center"/>
    </xf>
    <xf numFmtId="167" fontId="18" fillId="0" borderId="12" xfId="0" applyNumberFormat="1" applyFont="1" applyBorder="1" applyAlignment="1" applyProtection="1">
      <alignment horizontal="center"/>
      <protection locked="0"/>
    </xf>
    <xf numFmtId="0" fontId="18" fillId="0" borderId="14" xfId="0" applyFont="1" applyBorder="1" applyAlignment="1" applyProtection="1">
      <alignment horizontal="center"/>
      <protection locked="0"/>
    </xf>
    <xf numFmtId="167" fontId="18" fillId="0" borderId="88" xfId="28" applyNumberFormat="1" applyFont="1" applyBorder="1" applyAlignment="1" applyProtection="1">
      <alignment horizontal="center"/>
      <protection locked="0"/>
    </xf>
    <xf numFmtId="167" fontId="18" fillId="0" borderId="90" xfId="28" applyNumberFormat="1" applyFont="1" applyBorder="1" applyAlignment="1" applyProtection="1">
      <alignment horizontal="center"/>
      <protection locked="0"/>
    </xf>
    <xf numFmtId="0" fontId="18" fillId="0" borderId="99" xfId="0" applyFont="1" applyBorder="1" applyAlignment="1" applyProtection="1">
      <alignment horizontal="center"/>
      <protection locked="0"/>
    </xf>
    <xf numFmtId="0" fontId="18" fillId="0" borderId="125" xfId="0" applyFont="1" applyBorder="1" applyAlignment="1" applyProtection="1">
      <alignment horizontal="center"/>
      <protection locked="0"/>
    </xf>
    <xf numFmtId="167" fontId="18" fillId="0" borderId="12" xfId="28" applyNumberFormat="1" applyFont="1" applyBorder="1" applyAlignment="1" applyProtection="1">
      <alignment horizontal="center"/>
      <protection locked="0"/>
    </xf>
    <xf numFmtId="167" fontId="18" fillId="0" borderId="14" xfId="28" applyNumberFormat="1" applyFont="1" applyBorder="1" applyAlignment="1" applyProtection="1">
      <alignment horizontal="center"/>
      <protection locked="0"/>
    </xf>
    <xf numFmtId="0" fontId="18" fillId="0" borderId="81" xfId="0" applyFont="1" applyBorder="1" applyAlignment="1" applyProtection="1">
      <alignment horizontal="center"/>
      <protection locked="0"/>
    </xf>
    <xf numFmtId="0" fontId="18" fillId="0" borderId="82" xfId="0" applyFont="1" applyBorder="1" applyAlignment="1" applyProtection="1">
      <alignment horizontal="center"/>
      <protection locked="0"/>
    </xf>
    <xf numFmtId="0" fontId="18" fillId="0" borderId="22" xfId="0" applyFont="1" applyBorder="1" applyAlignment="1" applyProtection="1">
      <alignment horizontal="center" wrapText="1"/>
    </xf>
    <xf numFmtId="0" fontId="18" fillId="0" borderId="24" xfId="0" applyFont="1" applyBorder="1" applyAlignment="1" applyProtection="1">
      <alignment horizontal="center" wrapText="1"/>
    </xf>
    <xf numFmtId="0" fontId="18" fillId="0" borderId="88" xfId="0" applyFont="1" applyBorder="1" applyAlignment="1" applyProtection="1">
      <alignment horizontal="center" wrapText="1"/>
    </xf>
    <xf numFmtId="0" fontId="18" fillId="0" borderId="90" xfId="0" applyFont="1" applyBorder="1" applyAlignment="1" applyProtection="1">
      <alignment horizontal="center" wrapText="1"/>
    </xf>
    <xf numFmtId="0" fontId="18" fillId="0" borderId="12" xfId="0" applyFont="1" applyBorder="1" applyAlignment="1" applyProtection="1">
      <alignment horizontal="center" wrapText="1"/>
    </xf>
    <xf numFmtId="0" fontId="18" fillId="0" borderId="14" xfId="0" applyFont="1" applyBorder="1" applyAlignment="1" applyProtection="1">
      <alignment horizontal="center" wrapText="1"/>
    </xf>
    <xf numFmtId="0" fontId="14" fillId="0" borderId="22" xfId="0" applyFont="1" applyBorder="1" applyAlignment="1" applyProtection="1">
      <alignment horizontal="center"/>
    </xf>
    <xf numFmtId="0" fontId="18" fillId="0" borderId="22" xfId="0" applyFont="1" applyBorder="1" applyAlignment="1" applyProtection="1">
      <alignment horizontal="center" vertical="center"/>
    </xf>
    <xf numFmtId="0" fontId="18" fillId="0" borderId="23" xfId="0" applyFont="1" applyBorder="1" applyAlignment="1" applyProtection="1">
      <alignment horizontal="center" vertical="center"/>
    </xf>
    <xf numFmtId="0" fontId="18" fillId="0" borderId="24" xfId="0" applyFont="1" applyBorder="1" applyAlignment="1" applyProtection="1">
      <alignment horizontal="center" vertical="center"/>
    </xf>
    <xf numFmtId="0" fontId="18" fillId="0" borderId="12" xfId="0" applyFont="1" applyBorder="1" applyAlignment="1" applyProtection="1">
      <alignment horizontal="center" vertical="center"/>
    </xf>
    <xf numFmtId="0" fontId="18" fillId="0" borderId="13" xfId="0" applyFont="1" applyBorder="1" applyAlignment="1" applyProtection="1">
      <alignment horizontal="center" vertical="center"/>
    </xf>
    <xf numFmtId="0" fontId="18" fillId="0" borderId="14" xfId="0" applyFont="1" applyBorder="1" applyAlignment="1" applyProtection="1">
      <alignment horizontal="center" vertical="center"/>
    </xf>
    <xf numFmtId="0" fontId="18" fillId="0" borderId="178" xfId="0" applyFont="1" applyBorder="1" applyAlignment="1" applyProtection="1">
      <alignment horizontal="center" wrapText="1"/>
    </xf>
    <xf numFmtId="0" fontId="18" fillId="0" borderId="179" xfId="0" applyFont="1" applyBorder="1" applyAlignment="1" applyProtection="1">
      <alignment horizontal="center" wrapText="1"/>
    </xf>
    <xf numFmtId="0" fontId="14" fillId="0" borderId="12" xfId="0" applyFont="1" applyBorder="1" applyAlignment="1" applyProtection="1">
      <alignment horizontal="center"/>
    </xf>
    <xf numFmtId="0" fontId="14" fillId="0" borderId="13" xfId="0" applyFont="1" applyBorder="1" applyAlignment="1" applyProtection="1">
      <alignment horizontal="center"/>
    </xf>
    <xf numFmtId="0" fontId="14" fillId="0" borderId="14" xfId="0" applyFont="1" applyBorder="1" applyAlignment="1" applyProtection="1">
      <alignment horizontal="center"/>
    </xf>
    <xf numFmtId="0" fontId="26" fillId="0" borderId="0" xfId="0" applyFont="1" applyAlignment="1" applyProtection="1">
      <alignment horizontal="left"/>
      <protection locked="0"/>
    </xf>
    <xf numFmtId="0" fontId="14" fillId="0" borderId="10" xfId="0" applyFont="1" applyBorder="1" applyAlignment="1" applyProtection="1">
      <alignment horizontal="center" wrapText="1"/>
      <protection locked="0"/>
    </xf>
    <xf numFmtId="0" fontId="14" fillId="0" borderId="0" xfId="0" applyFont="1" applyBorder="1" applyAlignment="1" applyProtection="1">
      <alignment horizontal="center" wrapText="1"/>
      <protection locked="0"/>
    </xf>
    <xf numFmtId="0" fontId="14" fillId="0" borderId="11" xfId="0" applyFont="1" applyBorder="1" applyAlignment="1" applyProtection="1">
      <alignment horizontal="center" wrapText="1"/>
      <protection locked="0"/>
    </xf>
    <xf numFmtId="0" fontId="14" fillId="0" borderId="12" xfId="0" applyFont="1" applyBorder="1" applyAlignment="1" applyProtection="1">
      <alignment horizontal="center"/>
      <protection locked="0"/>
    </xf>
    <xf numFmtId="0" fontId="14" fillId="0" borderId="13" xfId="0" applyFont="1" applyBorder="1" applyAlignment="1" applyProtection="1">
      <alignment horizontal="center"/>
      <protection locked="0"/>
    </xf>
    <xf numFmtId="0" fontId="14" fillId="0" borderId="14" xfId="0" applyFont="1" applyBorder="1" applyAlignment="1" applyProtection="1">
      <alignment horizontal="center"/>
      <protection locked="0"/>
    </xf>
    <xf numFmtId="0" fontId="14" fillId="0" borderId="22" xfId="0" applyFont="1" applyBorder="1" applyAlignment="1" applyProtection="1">
      <alignment horizontal="center"/>
      <protection locked="0"/>
    </xf>
    <xf numFmtId="0" fontId="14" fillId="0" borderId="24" xfId="0" applyFont="1" applyBorder="1" applyAlignment="1" applyProtection="1">
      <alignment horizontal="center"/>
      <protection locked="0"/>
    </xf>
    <xf numFmtId="0" fontId="14" fillId="0" borderId="12" xfId="0" applyFont="1" applyBorder="1" applyAlignment="1">
      <alignment horizontal="center"/>
    </xf>
    <xf numFmtId="0" fontId="14" fillId="0" borderId="13" xfId="0" applyFont="1" applyBorder="1" applyAlignment="1">
      <alignment horizontal="center"/>
    </xf>
    <xf numFmtId="0" fontId="14" fillId="0" borderId="14" xfId="0" applyFont="1" applyBorder="1" applyAlignment="1">
      <alignment horizontal="center"/>
    </xf>
    <xf numFmtId="0" fontId="15" fillId="0" borderId="10" xfId="0" applyFont="1" applyBorder="1" applyAlignment="1">
      <alignment horizontal="center"/>
    </xf>
    <xf numFmtId="0" fontId="15" fillId="0" borderId="0" xfId="0" applyFont="1" applyBorder="1" applyAlignment="1">
      <alignment horizontal="center"/>
    </xf>
    <xf numFmtId="0" fontId="15" fillId="0" borderId="11" xfId="0" applyFont="1" applyBorder="1" applyAlignment="1">
      <alignment horizontal="center"/>
    </xf>
    <xf numFmtId="0" fontId="22" fillId="0" borderId="22" xfId="0" applyFont="1" applyBorder="1" applyAlignment="1" applyProtection="1">
      <alignment horizontal="center"/>
      <protection locked="0"/>
    </xf>
    <xf numFmtId="0" fontId="22" fillId="0" borderId="23" xfId="0" applyFont="1" applyBorder="1" applyAlignment="1" applyProtection="1">
      <alignment horizontal="center"/>
      <protection locked="0"/>
    </xf>
    <xf numFmtId="0" fontId="22" fillId="0" borderId="24" xfId="0" applyFont="1" applyBorder="1" applyAlignment="1" applyProtection="1">
      <alignment horizontal="center"/>
      <protection locked="0"/>
    </xf>
    <xf numFmtId="0" fontId="18" fillId="0" borderId="0" xfId="0" applyFont="1" applyBorder="1" applyAlignment="1">
      <alignment horizontal="left" wrapText="1"/>
    </xf>
    <xf numFmtId="0" fontId="18" fillId="0" borderId="43" xfId="0" applyFont="1" applyBorder="1" applyAlignment="1">
      <alignment horizontal="center" vertical="center"/>
    </xf>
    <xf numFmtId="0" fontId="18" fillId="0" borderId="59" xfId="0" applyFont="1" applyBorder="1" applyAlignment="1">
      <alignment horizontal="center" vertical="center"/>
    </xf>
    <xf numFmtId="0" fontId="18" fillId="0" borderId="22" xfId="0" applyFont="1" applyBorder="1" applyAlignment="1">
      <alignment horizontal="left" vertical="center" wrapText="1"/>
    </xf>
    <xf numFmtId="0" fontId="18" fillId="0" borderId="24" xfId="0" applyFont="1" applyBorder="1" applyAlignment="1">
      <alignment horizontal="left" vertical="center" wrapText="1"/>
    </xf>
    <xf numFmtId="0" fontId="18" fillId="0" borderId="17" xfId="0" applyFont="1" applyBorder="1" applyAlignment="1">
      <alignment horizontal="left" vertical="center" wrapText="1"/>
    </xf>
    <xf numFmtId="0" fontId="18" fillId="0" borderId="18" xfId="0" applyFont="1" applyBorder="1" applyAlignment="1">
      <alignment horizontal="left" vertical="center" wrapText="1"/>
    </xf>
    <xf numFmtId="0" fontId="18" fillId="0" borderId="10" xfId="0" applyFont="1" applyBorder="1" applyAlignment="1">
      <alignment horizontal="center"/>
    </xf>
    <xf numFmtId="0" fontId="18" fillId="0" borderId="11" xfId="0" applyFont="1" applyBorder="1" applyAlignment="1">
      <alignment horizontal="center"/>
    </xf>
    <xf numFmtId="0" fontId="14" fillId="0" borderId="22" xfId="0" applyFont="1" applyBorder="1" applyAlignment="1" applyProtection="1">
      <alignment horizontal="center" vertical="top"/>
      <protection locked="0"/>
    </xf>
    <xf numFmtId="0" fontId="14" fillId="0" borderId="23" xfId="0" applyFont="1" applyBorder="1" applyAlignment="1" applyProtection="1">
      <alignment horizontal="center" vertical="top"/>
      <protection locked="0"/>
    </xf>
    <xf numFmtId="0" fontId="14" fillId="0" borderId="24" xfId="0" applyFont="1" applyBorder="1" applyAlignment="1" applyProtection="1">
      <alignment horizontal="center" vertical="top"/>
      <protection locked="0"/>
    </xf>
    <xf numFmtId="0" fontId="68" fillId="22" borderId="61" xfId="0" applyFont="1" applyFill="1" applyBorder="1" applyAlignment="1">
      <alignment horizontal="center" vertical="center" wrapText="1"/>
    </xf>
    <xf numFmtId="0" fontId="68" fillId="22" borderId="57" xfId="0" applyFont="1" applyFill="1" applyBorder="1" applyAlignment="1">
      <alignment horizontal="center" vertical="center" wrapText="1"/>
    </xf>
    <xf numFmtId="0" fontId="26" fillId="18" borderId="79" xfId="0" applyFont="1" applyFill="1" applyBorder="1" applyAlignment="1">
      <alignment horizontal="center" vertical="center" wrapText="1"/>
    </xf>
    <xf numFmtId="0" fontId="26" fillId="18" borderId="108" xfId="0" applyFont="1" applyFill="1" applyBorder="1" applyAlignment="1">
      <alignment horizontal="center" vertical="center" wrapText="1"/>
    </xf>
    <xf numFmtId="0" fontId="18" fillId="18" borderId="79" xfId="0" applyFont="1" applyFill="1" applyBorder="1" applyAlignment="1">
      <alignment horizontal="center" vertical="center" wrapText="1"/>
    </xf>
    <xf numFmtId="0" fontId="18" fillId="18" borderId="108" xfId="0" applyFont="1" applyFill="1" applyBorder="1" applyAlignment="1">
      <alignment horizontal="center" vertical="center" wrapText="1"/>
    </xf>
    <xf numFmtId="0" fontId="26" fillId="18" borderId="61" xfId="0" applyFont="1" applyFill="1" applyBorder="1" applyAlignment="1">
      <alignment horizontal="center" vertical="center" wrapText="1"/>
    </xf>
    <xf numFmtId="0" fontId="26" fillId="18" borderId="57" xfId="0" applyFont="1" applyFill="1" applyBorder="1" applyAlignment="1">
      <alignment horizontal="center" vertical="center" wrapText="1"/>
    </xf>
    <xf numFmtId="0" fontId="18" fillId="0" borderId="12" xfId="0" applyFont="1" applyBorder="1" applyAlignment="1">
      <alignment horizontal="center"/>
    </xf>
    <xf numFmtId="0" fontId="18" fillId="0" borderId="13" xfId="0" applyFont="1" applyBorder="1" applyAlignment="1">
      <alignment horizontal="center"/>
    </xf>
    <xf numFmtId="0" fontId="18" fillId="0" borderId="14" xfId="0" applyFont="1" applyBorder="1" applyAlignment="1">
      <alignment horizontal="center"/>
    </xf>
    <xf numFmtId="0" fontId="137" fillId="0" borderId="118" xfId="0" applyFont="1" applyBorder="1" applyAlignment="1">
      <alignment horizontal="center" wrapText="1"/>
    </xf>
    <xf numFmtId="0" fontId="137" fillId="0" borderId="15" xfId="0" applyFont="1" applyBorder="1" applyAlignment="1">
      <alignment horizontal="center" wrapText="1"/>
    </xf>
    <xf numFmtId="0" fontId="137" fillId="0" borderId="171" xfId="0" applyFont="1" applyBorder="1" applyAlignment="1">
      <alignment horizontal="center" wrapText="1"/>
    </xf>
    <xf numFmtId="49" fontId="16" fillId="0" borderId="0" xfId="0" applyNumberFormat="1" applyFont="1" applyBorder="1" applyAlignment="1" applyProtection="1">
      <alignment horizontal="center"/>
      <protection locked="0"/>
    </xf>
    <xf numFmtId="0" fontId="16" fillId="0" borderId="13" xfId="0" applyFont="1" applyBorder="1" applyAlignment="1">
      <alignment horizontal="center"/>
    </xf>
    <xf numFmtId="43" fontId="16" fillId="0" borderId="20" xfId="0" applyNumberFormat="1" applyFont="1" applyBorder="1" applyAlignment="1" applyProtection="1">
      <protection locked="0"/>
    </xf>
    <xf numFmtId="43" fontId="18" fillId="0" borderId="20" xfId="0" applyNumberFormat="1" applyFont="1" applyBorder="1" applyAlignment="1" applyProtection="1">
      <protection locked="0"/>
    </xf>
    <xf numFmtId="167" fontId="16" fillId="0" borderId="20" xfId="28" applyNumberFormat="1" applyFont="1" applyBorder="1" applyAlignment="1" applyProtection="1">
      <protection locked="0"/>
    </xf>
    <xf numFmtId="167" fontId="18" fillId="0" borderId="20" xfId="28" applyNumberFormat="1" applyFont="1" applyBorder="1" applyAlignment="1" applyProtection="1">
      <protection locked="0"/>
    </xf>
    <xf numFmtId="0" fontId="16" fillId="0" borderId="0" xfId="0" applyFont="1" applyAlignment="1">
      <alignment horizontal="left" wrapText="1"/>
    </xf>
    <xf numFmtId="0" fontId="16" fillId="0" borderId="0" xfId="0" applyFont="1" applyAlignment="1">
      <alignment horizontal="left"/>
    </xf>
    <xf numFmtId="0" fontId="14" fillId="0" borderId="12" xfId="0" quotePrefix="1" applyFont="1" applyBorder="1" applyAlignment="1">
      <alignment horizontal="center"/>
    </xf>
    <xf numFmtId="0" fontId="14" fillId="0" borderId="13" xfId="0" quotePrefix="1" applyFont="1" applyBorder="1" applyAlignment="1">
      <alignment horizontal="center"/>
    </xf>
    <xf numFmtId="0" fontId="14" fillId="0" borderId="14" xfId="0" quotePrefix="1" applyFont="1" applyBorder="1" applyAlignment="1">
      <alignment horizontal="center"/>
    </xf>
    <xf numFmtId="0" fontId="14" fillId="0" borderId="22" xfId="0" applyFont="1" applyBorder="1" applyAlignment="1">
      <alignment horizontal="center"/>
    </xf>
    <xf numFmtId="0" fontId="14" fillId="0" borderId="23" xfId="0" applyFont="1" applyBorder="1" applyAlignment="1">
      <alignment horizontal="center"/>
    </xf>
    <xf numFmtId="0" fontId="14" fillId="0" borderId="24" xfId="0" applyFont="1" applyBorder="1" applyAlignment="1">
      <alignment horizontal="center"/>
    </xf>
    <xf numFmtId="0" fontId="16" fillId="0" borderId="0" xfId="0" applyFont="1" applyAlignment="1">
      <alignment horizontal="center"/>
    </xf>
    <xf numFmtId="0" fontId="0" fillId="0" borderId="0" xfId="0" applyAlignment="1"/>
    <xf numFmtId="0" fontId="15" fillId="0" borderId="10" xfId="0" quotePrefix="1" applyFont="1" applyBorder="1" applyAlignment="1">
      <alignment horizontal="center"/>
    </xf>
    <xf numFmtId="0" fontId="15" fillId="0" borderId="11" xfId="0" quotePrefix="1" applyFont="1" applyBorder="1" applyAlignment="1">
      <alignment horizontal="center"/>
    </xf>
    <xf numFmtId="49" fontId="18" fillId="0" borderId="178" xfId="0" applyNumberFormat="1" applyFont="1" applyFill="1" applyBorder="1" applyAlignment="1">
      <alignment horizontal="left" wrapText="1"/>
    </xf>
    <xf numFmtId="49" fontId="18" fillId="0" borderId="179" xfId="0" applyNumberFormat="1" applyFont="1" applyFill="1" applyBorder="1" applyAlignment="1">
      <alignment horizontal="left" wrapText="1"/>
    </xf>
    <xf numFmtId="49" fontId="18" fillId="0" borderId="0" xfId="0" applyNumberFormat="1" applyFont="1" applyFill="1" applyBorder="1" applyAlignment="1">
      <alignment horizontal="center" wrapText="1"/>
    </xf>
    <xf numFmtId="0" fontId="18" fillId="0" borderId="95" xfId="0" applyFont="1" applyBorder="1" applyAlignment="1">
      <alignment horizontal="center" vertical="center"/>
    </xf>
    <xf numFmtId="0" fontId="18" fillId="0" borderId="180" xfId="0" applyFont="1" applyBorder="1" applyAlignment="1">
      <alignment horizontal="center" vertical="center"/>
    </xf>
    <xf numFmtId="0" fontId="18" fillId="0" borderId="63" xfId="0" applyFont="1" applyBorder="1" applyAlignment="1">
      <alignment horizontal="center" vertical="center"/>
    </xf>
    <xf numFmtId="0" fontId="18" fillId="0" borderId="181" xfId="0" applyFont="1" applyBorder="1" applyAlignment="1">
      <alignment horizontal="left" vertical="center"/>
    </xf>
    <xf numFmtId="0" fontId="18" fillId="0" borderId="182" xfId="0" applyFont="1" applyBorder="1" applyAlignment="1">
      <alignment horizontal="left" vertical="center"/>
    </xf>
    <xf numFmtId="0" fontId="18" fillId="0" borderId="183" xfId="0" applyFont="1" applyBorder="1" applyAlignment="1">
      <alignment horizontal="left" wrapText="1"/>
    </xf>
    <xf numFmtId="0" fontId="18" fillId="0" borderId="184" xfId="0" applyFont="1" applyBorder="1" applyAlignment="1">
      <alignment horizontal="left" wrapText="1"/>
    </xf>
    <xf numFmtId="49" fontId="16" fillId="0" borderId="17" xfId="0" applyNumberFormat="1" applyFont="1" applyBorder="1" applyAlignment="1" applyProtection="1">
      <alignment horizontal="center"/>
      <protection locked="0"/>
    </xf>
    <xf numFmtId="49" fontId="16" fillId="0" borderId="16" xfId="0" applyNumberFormat="1" applyFont="1" applyBorder="1" applyAlignment="1" applyProtection="1">
      <alignment horizontal="center"/>
      <protection locked="0"/>
    </xf>
    <xf numFmtId="49" fontId="16" fillId="0" borderId="18" xfId="0" applyNumberFormat="1" applyFont="1" applyBorder="1" applyAlignment="1" applyProtection="1">
      <alignment horizontal="center"/>
      <protection locked="0"/>
    </xf>
    <xf numFmtId="44" fontId="16" fillId="0" borderId="17" xfId="0" applyNumberFormat="1" applyFont="1" applyBorder="1" applyAlignment="1" applyProtection="1">
      <alignment horizontal="center"/>
      <protection locked="0"/>
    </xf>
    <xf numFmtId="44" fontId="16" fillId="0" borderId="18" xfId="0" applyNumberFormat="1" applyFont="1" applyBorder="1" applyAlignment="1" applyProtection="1">
      <alignment horizontal="center"/>
      <protection locked="0"/>
    </xf>
    <xf numFmtId="49" fontId="16" fillId="0" borderId="0" xfId="0" applyNumberFormat="1" applyFont="1" applyBorder="1" applyAlignment="1" applyProtection="1">
      <alignment horizontal="center"/>
    </xf>
    <xf numFmtId="49" fontId="17" fillId="0" borderId="17" xfId="0" applyNumberFormat="1" applyFont="1" applyBorder="1" applyAlignment="1" applyProtection="1">
      <alignment horizontal="center"/>
      <protection locked="0"/>
    </xf>
    <xf numFmtId="49" fontId="17" fillId="0" borderId="16" xfId="0" applyNumberFormat="1" applyFont="1" applyBorder="1" applyAlignment="1" applyProtection="1">
      <alignment horizontal="center"/>
      <protection locked="0"/>
    </xf>
    <xf numFmtId="49" fontId="17" fillId="0" borderId="18" xfId="0" applyNumberFormat="1" applyFont="1" applyBorder="1" applyAlignment="1" applyProtection="1">
      <alignment horizontal="center"/>
      <protection locked="0"/>
    </xf>
    <xf numFmtId="0" fontId="14" fillId="0" borderId="19" xfId="0" applyFont="1" applyBorder="1" applyAlignment="1">
      <alignment horizontal="center"/>
    </xf>
    <xf numFmtId="0" fontId="14" fillId="0" borderId="20" xfId="0" applyFont="1" applyBorder="1" applyAlignment="1">
      <alignment horizontal="center"/>
    </xf>
    <xf numFmtId="0" fontId="14" fillId="0" borderId="21" xfId="0" applyFont="1" applyBorder="1" applyAlignment="1">
      <alignment horizontal="center"/>
    </xf>
    <xf numFmtId="0" fontId="14" fillId="0" borderId="118" xfId="0" applyFont="1" applyBorder="1" applyAlignment="1">
      <alignment horizontal="center"/>
    </xf>
    <xf numFmtId="0" fontId="14" fillId="0" borderId="15" xfId="0" applyFont="1" applyBorder="1" applyAlignment="1">
      <alignment horizontal="center"/>
    </xf>
    <xf numFmtId="0" fontId="14" fillId="0" borderId="171" xfId="0" applyFont="1" applyBorder="1" applyAlignment="1">
      <alignment horizontal="center"/>
    </xf>
    <xf numFmtId="0" fontId="14" fillId="0" borderId="119" xfId="0" applyFont="1" applyBorder="1" applyAlignment="1">
      <alignment horizontal="center"/>
    </xf>
    <xf numFmtId="0" fontId="14" fillId="0" borderId="120" xfId="0" applyFont="1" applyBorder="1" applyAlignment="1">
      <alignment horizontal="center"/>
    </xf>
    <xf numFmtId="0" fontId="15" fillId="0" borderId="119" xfId="0" applyFont="1" applyBorder="1" applyAlignment="1">
      <alignment horizontal="center"/>
    </xf>
    <xf numFmtId="0" fontId="15" fillId="0" borderId="120" xfId="0" applyFont="1" applyBorder="1" applyAlignment="1">
      <alignment horizontal="center"/>
    </xf>
    <xf numFmtId="0" fontId="16" fillId="0" borderId="17" xfId="0" applyFont="1" applyBorder="1" applyAlignment="1">
      <alignment horizontal="center"/>
    </xf>
    <xf numFmtId="0" fontId="16" fillId="0" borderId="16" xfId="0" applyFont="1" applyBorder="1" applyAlignment="1">
      <alignment horizontal="center"/>
    </xf>
    <xf numFmtId="0" fontId="16" fillId="0" borderId="18" xfId="0" applyFont="1" applyBorder="1" applyAlignment="1">
      <alignment horizontal="center"/>
    </xf>
    <xf numFmtId="0" fontId="18" fillId="0" borderId="0" xfId="0" applyFont="1" applyAlignment="1">
      <alignment horizontal="center"/>
    </xf>
    <xf numFmtId="49" fontId="16" fillId="0" borderId="0" xfId="0" applyNumberFormat="1" applyFont="1" applyBorder="1" applyAlignment="1" applyProtection="1">
      <protection locked="0"/>
    </xf>
    <xf numFmtId="49" fontId="0" fillId="0" borderId="0" xfId="0" applyNumberFormat="1" applyBorder="1" applyAlignment="1" applyProtection="1">
      <protection locked="0"/>
    </xf>
    <xf numFmtId="49" fontId="18" fillId="0" borderId="10" xfId="0" applyNumberFormat="1" applyFont="1" applyFill="1" applyBorder="1" applyAlignment="1">
      <alignment horizontal="left" vertical="top" wrapText="1"/>
    </xf>
    <xf numFmtId="49" fontId="18" fillId="0" borderId="0" xfId="0" applyNumberFormat="1" applyFont="1" applyFill="1" applyBorder="1" applyAlignment="1">
      <alignment horizontal="left" vertical="top" wrapText="1"/>
    </xf>
    <xf numFmtId="0" fontId="15" fillId="0" borderId="13" xfId="0" applyFont="1" applyBorder="1" applyAlignment="1">
      <alignment horizontal="center"/>
    </xf>
    <xf numFmtId="49" fontId="18" fillId="0" borderId="0" xfId="0" applyNumberFormat="1" applyFont="1" applyBorder="1" applyAlignment="1" applyProtection="1">
      <protection locked="0"/>
    </xf>
    <xf numFmtId="0" fontId="16" fillId="0" borderId="0" xfId="0" quotePrefix="1" applyFont="1" applyBorder="1" applyAlignment="1">
      <alignment horizontal="center"/>
    </xf>
    <xf numFmtId="0" fontId="16" fillId="0" borderId="13" xfId="0" applyFont="1" applyBorder="1" applyAlignment="1" applyProtection="1">
      <alignment horizontal="center"/>
    </xf>
    <xf numFmtId="0" fontId="21" fillId="0" borderId="0" xfId="0" applyFont="1" applyAlignment="1">
      <alignment horizontal="center"/>
    </xf>
    <xf numFmtId="0" fontId="29" fillId="0" borderId="0" xfId="0" applyFont="1" applyAlignment="1">
      <alignment horizontal="center"/>
    </xf>
    <xf numFmtId="49" fontId="17" fillId="0" borderId="0" xfId="0" applyNumberFormat="1" applyFont="1" applyBorder="1" applyAlignment="1" applyProtection="1">
      <alignment horizontal="left" vertical="top" wrapText="1"/>
      <protection locked="0"/>
    </xf>
    <xf numFmtId="0" fontId="15" fillId="0" borderId="12" xfId="0" applyFont="1" applyBorder="1" applyAlignment="1" applyProtection="1">
      <alignment horizontal="center"/>
    </xf>
    <xf numFmtId="0" fontId="15" fillId="0" borderId="13" xfId="0" applyFont="1" applyBorder="1" applyAlignment="1" applyProtection="1">
      <alignment horizontal="center"/>
    </xf>
    <xf numFmtId="0" fontId="15" fillId="0" borderId="14" xfId="0" applyFont="1" applyBorder="1" applyAlignment="1" applyProtection="1">
      <alignment horizontal="center"/>
    </xf>
    <xf numFmtId="0" fontId="15" fillId="0" borderId="10" xfId="0" applyFont="1" applyBorder="1" applyAlignment="1" applyProtection="1">
      <alignment horizontal="center"/>
    </xf>
    <xf numFmtId="0" fontId="15" fillId="0" borderId="0" xfId="0" applyFont="1" applyBorder="1" applyAlignment="1" applyProtection="1">
      <alignment horizontal="center"/>
    </xf>
    <xf numFmtId="0" fontId="15" fillId="0" borderId="11" xfId="0" applyFont="1" applyBorder="1" applyAlignment="1" applyProtection="1">
      <alignment horizontal="center"/>
    </xf>
    <xf numFmtId="49" fontId="18" fillId="0" borderId="42" xfId="0" applyNumberFormat="1" applyFont="1" applyBorder="1" applyAlignment="1">
      <alignment horizontal="center" vertical="center"/>
    </xf>
    <xf numFmtId="49" fontId="18" fillId="0" borderId="91" xfId="0" applyNumberFormat="1" applyFont="1" applyBorder="1" applyAlignment="1">
      <alignment horizontal="center" vertical="center"/>
    </xf>
    <xf numFmtId="10" fontId="18" fillId="0" borderId="108" xfId="0" applyNumberFormat="1" applyFont="1" applyBorder="1" applyAlignment="1" applyProtection="1">
      <alignment horizontal="right" vertical="center"/>
      <protection locked="0"/>
    </xf>
    <xf numFmtId="10" fontId="18" fillId="0" borderId="92" xfId="0" applyNumberFormat="1" applyFont="1" applyBorder="1" applyAlignment="1" applyProtection="1">
      <alignment horizontal="right" vertical="center"/>
      <protection locked="0"/>
    </xf>
    <xf numFmtId="0" fontId="18" fillId="0" borderId="79" xfId="0" applyFont="1" applyBorder="1" applyAlignment="1">
      <alignment horizontal="center"/>
    </xf>
    <xf numFmtId="0" fontId="18" fillId="0" borderId="108" xfId="0" applyFont="1" applyBorder="1" applyAlignment="1">
      <alignment horizontal="center"/>
    </xf>
    <xf numFmtId="0" fontId="18" fillId="0" borderId="77" xfId="0" applyFont="1" applyBorder="1" applyAlignment="1">
      <alignment horizontal="center"/>
    </xf>
    <xf numFmtId="0" fontId="18" fillId="0" borderId="46"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60" xfId="0" applyFont="1" applyBorder="1" applyAlignment="1">
      <alignment horizontal="center" vertical="center" wrapText="1"/>
    </xf>
    <xf numFmtId="0" fontId="38" fillId="0" borderId="61" xfId="0" applyFont="1" applyBorder="1" applyAlignment="1">
      <alignment horizontal="center" wrapText="1"/>
    </xf>
    <xf numFmtId="0" fontId="38" fillId="0" borderId="57" xfId="0" applyFont="1" applyBorder="1" applyAlignment="1">
      <alignment horizontal="center" wrapText="1"/>
    </xf>
    <xf numFmtId="0" fontId="38" fillId="0" borderId="58" xfId="0" applyFont="1" applyBorder="1" applyAlignment="1">
      <alignment horizontal="center" wrapText="1"/>
    </xf>
    <xf numFmtId="0" fontId="15" fillId="0" borderId="20" xfId="0" applyFont="1" applyBorder="1" applyAlignment="1" applyProtection="1">
      <alignment horizontal="center"/>
    </xf>
    <xf numFmtId="0" fontId="14" fillId="0" borderId="119" xfId="0" applyFont="1" applyBorder="1" applyAlignment="1" applyProtection="1">
      <alignment horizontal="center"/>
    </xf>
    <xf numFmtId="0" fontId="14" fillId="0" borderId="120" xfId="0" applyFont="1" applyBorder="1" applyAlignment="1" applyProtection="1">
      <alignment horizontal="center"/>
    </xf>
    <xf numFmtId="0" fontId="18" fillId="18" borderId="10" xfId="0" applyFont="1" applyFill="1" applyBorder="1" applyAlignment="1" applyProtection="1">
      <alignment horizontal="center"/>
    </xf>
    <xf numFmtId="0" fontId="18" fillId="18" borderId="0" xfId="0" applyFont="1" applyFill="1" applyBorder="1" applyAlignment="1" applyProtection="1">
      <alignment horizontal="center"/>
    </xf>
    <xf numFmtId="0" fontId="18" fillId="18" borderId="11" xfId="0" applyFont="1" applyFill="1" applyBorder="1" applyAlignment="1" applyProtection="1">
      <alignment horizontal="center"/>
    </xf>
    <xf numFmtId="0" fontId="18" fillId="18" borderId="22" xfId="0" applyFont="1" applyFill="1" applyBorder="1" applyAlignment="1" applyProtection="1">
      <alignment horizontal="center"/>
    </xf>
    <xf numFmtId="0" fontId="18" fillId="18" borderId="23" xfId="0" applyFont="1" applyFill="1" applyBorder="1" applyAlignment="1" applyProtection="1">
      <alignment horizontal="center"/>
    </xf>
    <xf numFmtId="0" fontId="18" fillId="18" borderId="24" xfId="0" applyFont="1" applyFill="1" applyBorder="1" applyAlignment="1" applyProtection="1">
      <alignment horizontal="center"/>
    </xf>
    <xf numFmtId="0" fontId="18" fillId="18" borderId="0" xfId="0" applyFont="1" applyFill="1" applyAlignment="1">
      <alignment horizontal="left" wrapText="1"/>
    </xf>
    <xf numFmtId="0" fontId="32" fillId="18" borderId="32" xfId="0" applyFont="1" applyFill="1" applyBorder="1" applyAlignment="1" applyProtection="1">
      <alignment horizontal="center" vertical="center" wrapText="1"/>
    </xf>
    <xf numFmtId="0" fontId="32" fillId="18" borderId="144" xfId="0" applyFont="1" applyFill="1" applyBorder="1" applyAlignment="1" applyProtection="1">
      <alignment horizontal="center" vertical="center" wrapText="1"/>
    </xf>
    <xf numFmtId="0" fontId="32" fillId="18" borderId="27"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0" borderId="11" xfId="0" applyFont="1" applyFill="1" applyBorder="1" applyAlignment="1" applyProtection="1">
      <alignment horizontal="center" vertical="center" wrapText="1"/>
    </xf>
    <xf numFmtId="0" fontId="18" fillId="18" borderId="13" xfId="0" quotePrefix="1" applyFont="1" applyFill="1" applyBorder="1" applyAlignment="1" applyProtection="1">
      <alignment horizontal="center"/>
    </xf>
    <xf numFmtId="0" fontId="18" fillId="18" borderId="13" xfId="0" applyFont="1" applyFill="1" applyBorder="1" applyAlignment="1" applyProtection="1">
      <alignment horizontal="center"/>
    </xf>
    <xf numFmtId="0" fontId="26" fillId="18" borderId="27" xfId="0" applyFont="1" applyFill="1" applyBorder="1" applyAlignment="1" applyProtection="1">
      <alignment horizontal="center" vertical="center" wrapText="1"/>
    </xf>
    <xf numFmtId="0" fontId="32" fillId="18" borderId="173" xfId="0" applyFont="1" applyFill="1" applyBorder="1" applyAlignment="1" applyProtection="1">
      <alignment horizontal="center" vertical="center" wrapText="1"/>
    </xf>
    <xf numFmtId="0" fontId="32" fillId="18" borderId="31" xfId="0" applyFont="1" applyFill="1" applyBorder="1" applyAlignment="1" applyProtection="1">
      <alignment horizontal="center" vertical="center" wrapText="1"/>
    </xf>
    <xf numFmtId="0" fontId="32" fillId="18" borderId="49" xfId="0" applyFont="1" applyFill="1" applyBorder="1" applyAlignment="1">
      <alignment vertical="center" wrapText="1"/>
    </xf>
    <xf numFmtId="0" fontId="32" fillId="18" borderId="31" xfId="0" applyFont="1" applyFill="1" applyBorder="1" applyAlignment="1">
      <alignment vertical="center" wrapText="1"/>
    </xf>
    <xf numFmtId="0" fontId="30" fillId="18" borderId="10" xfId="0" applyFont="1" applyFill="1" applyBorder="1" applyAlignment="1" applyProtection="1">
      <alignment horizontal="center"/>
    </xf>
    <xf numFmtId="0" fontId="30" fillId="18" borderId="0" xfId="0" applyFont="1" applyFill="1" applyBorder="1" applyAlignment="1" applyProtection="1">
      <alignment horizontal="center"/>
    </xf>
    <xf numFmtId="0" fontId="30" fillId="18" borderId="11" xfId="0" applyFont="1" applyFill="1" applyBorder="1" applyAlignment="1" applyProtection="1">
      <alignment horizontal="center"/>
    </xf>
    <xf numFmtId="0" fontId="32" fillId="18" borderId="186" xfId="0" applyFont="1" applyFill="1" applyBorder="1" applyAlignment="1">
      <alignment horizontal="center" vertical="center" wrapText="1"/>
    </xf>
    <xf numFmtId="0" fontId="32" fillId="18" borderId="33" xfId="0" applyFont="1" applyFill="1" applyBorder="1" applyAlignment="1">
      <alignment horizontal="center" vertical="center" wrapText="1"/>
    </xf>
    <xf numFmtId="0" fontId="32" fillId="18" borderId="35" xfId="0" applyFont="1" applyFill="1" applyBorder="1" applyAlignment="1">
      <alignment horizontal="left" vertical="center" wrapText="1"/>
    </xf>
    <xf numFmtId="0" fontId="32" fillId="18" borderId="49" xfId="0" applyFont="1" applyFill="1" applyBorder="1" applyAlignment="1">
      <alignment horizontal="left" vertical="center" wrapText="1"/>
    </xf>
    <xf numFmtId="49" fontId="32" fillId="18" borderId="35" xfId="0" applyNumberFormat="1" applyFont="1" applyFill="1" applyBorder="1" applyAlignment="1" applyProtection="1">
      <alignment horizontal="left" vertical="center" wrapText="1"/>
      <protection locked="0"/>
    </xf>
    <xf numFmtId="49" fontId="32" fillId="18" borderId="49" xfId="0" applyNumberFormat="1" applyFont="1" applyFill="1" applyBorder="1" applyAlignment="1" applyProtection="1">
      <alignment horizontal="left" vertical="center" wrapText="1"/>
      <protection locked="0"/>
    </xf>
    <xf numFmtId="0" fontId="32" fillId="18" borderId="35" xfId="0" applyFont="1" applyFill="1" applyBorder="1" applyAlignment="1">
      <alignment vertical="center" wrapText="1"/>
    </xf>
    <xf numFmtId="0" fontId="14" fillId="18" borderId="27" xfId="0" applyFont="1" applyFill="1" applyBorder="1" applyAlignment="1" applyProtection="1">
      <alignment horizontal="center" vertical="center" wrapText="1"/>
    </xf>
    <xf numFmtId="0" fontId="14" fillId="18" borderId="185" xfId="0" applyFont="1" applyFill="1" applyBorder="1" applyAlignment="1" applyProtection="1">
      <alignment horizontal="center" vertical="center" wrapText="1"/>
    </xf>
    <xf numFmtId="0" fontId="14" fillId="18" borderId="31" xfId="0" applyFont="1" applyFill="1" applyBorder="1" applyAlignment="1" applyProtection="1">
      <alignment horizontal="center" vertical="center" wrapText="1"/>
    </xf>
    <xf numFmtId="0" fontId="14" fillId="18" borderId="187" xfId="0" applyFont="1" applyFill="1" applyBorder="1" applyAlignment="1" applyProtection="1">
      <alignment horizontal="center" vertical="center" wrapText="1"/>
    </xf>
    <xf numFmtId="0" fontId="18" fillId="18" borderId="0" xfId="0" applyFont="1" applyFill="1" applyBorder="1" applyAlignment="1" applyProtection="1">
      <alignment horizontal="center" vertical="center" wrapText="1"/>
    </xf>
    <xf numFmtId="0" fontId="18" fillId="18" borderId="11" xfId="0" applyFont="1" applyFill="1" applyBorder="1" applyAlignment="1" applyProtection="1">
      <alignment horizontal="center" vertical="center" wrapText="1"/>
    </xf>
    <xf numFmtId="0" fontId="18" fillId="18" borderId="14" xfId="0" quotePrefix="1" applyFont="1" applyFill="1" applyBorder="1" applyAlignment="1" applyProtection="1">
      <alignment horizontal="center"/>
    </xf>
    <xf numFmtId="0" fontId="18" fillId="18" borderId="22" xfId="0" applyFont="1" applyFill="1" applyBorder="1" applyAlignment="1" applyProtection="1">
      <alignment horizontal="right"/>
    </xf>
    <xf numFmtId="0" fontId="18" fillId="18" borderId="23" xfId="0" applyFont="1" applyFill="1" applyBorder="1" applyAlignment="1" applyProtection="1">
      <alignment horizontal="right"/>
    </xf>
    <xf numFmtId="0" fontId="18" fillId="18" borderId="24" xfId="0" applyFont="1" applyFill="1" applyBorder="1" applyAlignment="1" applyProtection="1">
      <alignment horizontal="right"/>
    </xf>
    <xf numFmtId="0" fontId="18" fillId="18" borderId="12" xfId="0" applyFont="1" applyFill="1" applyBorder="1" applyAlignment="1" applyProtection="1">
      <alignment horizontal="center" wrapText="1"/>
    </xf>
    <xf numFmtId="0" fontId="18" fillId="18" borderId="13" xfId="0" applyFont="1" applyFill="1" applyBorder="1" applyAlignment="1" applyProtection="1">
      <alignment horizontal="center" wrapText="1"/>
    </xf>
    <xf numFmtId="0" fontId="18" fillId="18" borderId="14" xfId="0" applyFont="1" applyFill="1" applyBorder="1" applyAlignment="1" applyProtection="1">
      <alignment horizontal="center" wrapText="1"/>
    </xf>
    <xf numFmtId="0" fontId="14" fillId="0" borderId="10" xfId="41" applyFont="1" applyBorder="1" applyAlignment="1" applyProtection="1">
      <alignment horizontal="center"/>
    </xf>
    <xf numFmtId="0" fontId="14" fillId="0" borderId="0" xfId="41" applyFont="1" applyBorder="1" applyAlignment="1" applyProtection="1">
      <alignment horizontal="center"/>
    </xf>
    <xf numFmtId="0" fontId="14" fillId="0" borderId="11" xfId="41" applyFont="1" applyBorder="1" applyAlignment="1" applyProtection="1">
      <alignment horizontal="center"/>
    </xf>
    <xf numFmtId="0" fontId="15" fillId="0" borderId="10" xfId="41" applyFont="1" applyBorder="1" applyAlignment="1" applyProtection="1">
      <alignment horizontal="center"/>
    </xf>
    <xf numFmtId="0" fontId="15" fillId="0" borderId="0" xfId="41" applyFont="1" applyBorder="1" applyAlignment="1" applyProtection="1">
      <alignment horizontal="center"/>
    </xf>
    <xf numFmtId="0" fontId="15" fillId="0" borderId="11" xfId="41" applyFont="1" applyBorder="1" applyAlignment="1" applyProtection="1">
      <alignment horizontal="center"/>
    </xf>
    <xf numFmtId="49" fontId="18" fillId="0" borderId="0" xfId="41" applyNumberFormat="1" applyFont="1" applyFill="1" applyAlignment="1">
      <alignment horizontal="center"/>
    </xf>
    <xf numFmtId="0" fontId="14" fillId="0" borderId="12" xfId="41" applyFont="1" applyBorder="1" applyAlignment="1" applyProtection="1">
      <alignment horizontal="center"/>
    </xf>
    <xf numFmtId="0" fontId="14" fillId="0" borderId="13" xfId="41" applyFont="1" applyBorder="1" applyAlignment="1" applyProtection="1">
      <alignment horizontal="center"/>
    </xf>
    <xf numFmtId="0" fontId="14" fillId="0" borderId="14" xfId="41" applyFont="1" applyBorder="1" applyAlignment="1" applyProtection="1">
      <alignment horizontal="center"/>
    </xf>
    <xf numFmtId="0" fontId="14" fillId="0" borderId="22" xfId="41" applyFont="1" applyBorder="1" applyAlignment="1" applyProtection="1">
      <alignment horizontal="center"/>
    </xf>
    <xf numFmtId="0" fontId="14" fillId="0" borderId="23" xfId="41" applyFont="1" applyBorder="1" applyAlignment="1" applyProtection="1">
      <alignment horizontal="center"/>
    </xf>
    <xf numFmtId="0" fontId="14" fillId="0" borderId="24" xfId="41" applyFont="1" applyBorder="1" applyAlignment="1" applyProtection="1">
      <alignment horizontal="center"/>
    </xf>
    <xf numFmtId="0" fontId="18" fillId="18" borderId="0" xfId="41" applyFont="1" applyFill="1" applyBorder="1" applyAlignment="1" applyProtection="1">
      <alignment horizontal="center" wrapText="1"/>
    </xf>
    <xf numFmtId="0" fontId="18" fillId="18" borderId="11" xfId="41" applyFont="1" applyFill="1" applyBorder="1" applyAlignment="1" applyProtection="1">
      <alignment horizontal="center" wrapText="1"/>
    </xf>
    <xf numFmtId="0" fontId="18" fillId="18" borderId="22" xfId="41" applyFont="1" applyFill="1" applyBorder="1" applyAlignment="1" applyProtection="1">
      <alignment horizontal="center"/>
    </xf>
    <xf numFmtId="0" fontId="18" fillId="18" borderId="23" xfId="41" applyFont="1" applyFill="1" applyBorder="1" applyAlignment="1" applyProtection="1">
      <alignment horizontal="center"/>
    </xf>
    <xf numFmtId="0" fontId="18" fillId="18" borderId="24" xfId="41" applyFont="1" applyFill="1" applyBorder="1" applyAlignment="1" applyProtection="1">
      <alignment horizontal="center"/>
    </xf>
    <xf numFmtId="0" fontId="18" fillId="18" borderId="22" xfId="41" applyFont="1" applyFill="1" applyBorder="1" applyAlignment="1" applyProtection="1">
      <alignment horizontal="center" vertical="center" wrapText="1"/>
    </xf>
    <xf numFmtId="0" fontId="18" fillId="18" borderId="23" xfId="41" applyFont="1" applyFill="1" applyBorder="1" applyAlignment="1" applyProtection="1">
      <alignment horizontal="center" vertical="center" wrapText="1"/>
    </xf>
    <xf numFmtId="0" fontId="18" fillId="18" borderId="24" xfId="41" applyFont="1" applyFill="1" applyBorder="1" applyAlignment="1" applyProtection="1">
      <alignment horizontal="center" vertical="center" wrapText="1"/>
    </xf>
    <xf numFmtId="0" fontId="18" fillId="18" borderId="10" xfId="41" applyFont="1" applyFill="1" applyBorder="1" applyAlignment="1" applyProtection="1">
      <alignment horizontal="center"/>
    </xf>
    <xf numFmtId="0" fontId="18" fillId="18" borderId="0" xfId="41" applyFont="1" applyFill="1" applyBorder="1" applyAlignment="1" applyProtection="1">
      <alignment horizontal="center"/>
    </xf>
    <xf numFmtId="0" fontId="18" fillId="18" borderId="11" xfId="41" applyFont="1" applyFill="1" applyBorder="1" applyAlignment="1" applyProtection="1">
      <alignment horizontal="center"/>
    </xf>
    <xf numFmtId="0" fontId="30" fillId="18" borderId="10" xfId="41" applyFont="1" applyFill="1" applyBorder="1" applyAlignment="1" applyProtection="1">
      <alignment horizontal="center"/>
    </xf>
    <xf numFmtId="0" fontId="30" fillId="18" borderId="0" xfId="41" applyFont="1" applyFill="1" applyBorder="1" applyAlignment="1" applyProtection="1">
      <alignment horizontal="center"/>
    </xf>
    <xf numFmtId="0" fontId="30" fillId="18" borderId="11" xfId="41" applyFont="1" applyFill="1" applyBorder="1" applyAlignment="1" applyProtection="1">
      <alignment horizontal="center"/>
    </xf>
    <xf numFmtId="0" fontId="18" fillId="0" borderId="10" xfId="41" applyFont="1" applyFill="1" applyBorder="1" applyAlignment="1" applyProtection="1">
      <alignment horizontal="center" vertical="center" wrapText="1"/>
    </xf>
    <xf numFmtId="0" fontId="18" fillId="0" borderId="0" xfId="41" applyFont="1" applyFill="1" applyBorder="1" applyAlignment="1" applyProtection="1">
      <alignment horizontal="center" vertical="center" wrapText="1"/>
    </xf>
    <xf numFmtId="0" fontId="18" fillId="0" borderId="11" xfId="41" applyFont="1" applyFill="1" applyBorder="1" applyAlignment="1" applyProtection="1">
      <alignment horizontal="center" vertical="center" wrapText="1"/>
    </xf>
    <xf numFmtId="0" fontId="14" fillId="18" borderId="185" xfId="41" applyFont="1" applyFill="1" applyBorder="1" applyAlignment="1" applyProtection="1">
      <alignment horizontal="center" vertical="center" wrapText="1"/>
    </xf>
    <xf numFmtId="0" fontId="14" fillId="18" borderId="31" xfId="41" applyFont="1" applyFill="1" applyBorder="1" applyAlignment="1" applyProtection="1">
      <alignment horizontal="center" vertical="center" wrapText="1"/>
    </xf>
    <xf numFmtId="0" fontId="14" fillId="18" borderId="34" xfId="41" applyFont="1" applyFill="1" applyBorder="1" applyAlignment="1" applyProtection="1">
      <alignment horizontal="center" vertical="center" wrapText="1"/>
    </xf>
    <xf numFmtId="0" fontId="14" fillId="18" borderId="37" xfId="41" applyFont="1" applyFill="1" applyBorder="1" applyAlignment="1" applyProtection="1">
      <alignment horizontal="center" vertical="center" wrapText="1"/>
    </xf>
    <xf numFmtId="0" fontId="14" fillId="18" borderId="49" xfId="41" applyFont="1" applyFill="1" applyBorder="1" applyAlignment="1" applyProtection="1">
      <alignment horizontal="center" vertical="center" wrapText="1"/>
    </xf>
    <xf numFmtId="0" fontId="26" fillId="18" borderId="31" xfId="41" applyFont="1" applyFill="1" applyBorder="1" applyAlignment="1" applyProtection="1">
      <alignment horizontal="center" vertical="center" wrapText="1"/>
    </xf>
    <xf numFmtId="0" fontId="14" fillId="18" borderId="187" xfId="41" applyFont="1" applyFill="1" applyBorder="1" applyAlignment="1" applyProtection="1">
      <alignment horizontal="center" vertical="center" wrapText="1"/>
    </xf>
    <xf numFmtId="0" fontId="14" fillId="18" borderId="27" xfId="41" applyFont="1" applyFill="1" applyBorder="1" applyAlignment="1" applyProtection="1">
      <alignment horizontal="center" vertical="center" wrapText="1"/>
    </xf>
    <xf numFmtId="0" fontId="32" fillId="18" borderId="31" xfId="41" applyFont="1" applyFill="1" applyBorder="1" applyAlignment="1" applyProtection="1">
      <alignment horizontal="center" vertical="center" wrapText="1"/>
    </xf>
    <xf numFmtId="0" fontId="32" fillId="18" borderId="32" xfId="41" applyFont="1" applyFill="1" applyBorder="1" applyAlignment="1" applyProtection="1">
      <alignment horizontal="center" vertical="center" wrapText="1"/>
    </xf>
    <xf numFmtId="0" fontId="32" fillId="18" borderId="144" xfId="41" applyFont="1" applyFill="1" applyBorder="1" applyAlignment="1" applyProtection="1">
      <alignment horizontal="center" vertical="center" wrapText="1"/>
    </xf>
    <xf numFmtId="0" fontId="32" fillId="18" borderId="27" xfId="41" applyFont="1" applyFill="1" applyBorder="1" applyAlignment="1" applyProtection="1">
      <alignment horizontal="center" vertical="center" wrapText="1"/>
    </xf>
    <xf numFmtId="0" fontId="32" fillId="18" borderId="217" xfId="41" applyFont="1" applyFill="1" applyBorder="1" applyAlignment="1">
      <alignment horizontal="left" vertical="center" wrapText="1"/>
    </xf>
    <xf numFmtId="0" fontId="32" fillId="18" borderId="186" xfId="41" applyFont="1" applyFill="1" applyBorder="1" applyAlignment="1">
      <alignment horizontal="left" vertical="center" wrapText="1"/>
    </xf>
    <xf numFmtId="0" fontId="18" fillId="18" borderId="22" xfId="41" applyFont="1" applyFill="1" applyBorder="1" applyAlignment="1" applyProtection="1">
      <alignment horizontal="right" vertical="center" wrapText="1"/>
    </xf>
    <xf numFmtId="0" fontId="18" fillId="18" borderId="23" xfId="41" applyFont="1" applyFill="1" applyBorder="1" applyAlignment="1" applyProtection="1">
      <alignment horizontal="right" vertical="center" wrapText="1"/>
    </xf>
    <xf numFmtId="0" fontId="18" fillId="18" borderId="24" xfId="41" applyFont="1" applyFill="1" applyBorder="1" applyAlignment="1" applyProtection="1">
      <alignment horizontal="right" vertical="center" wrapText="1"/>
    </xf>
    <xf numFmtId="0" fontId="32" fillId="18" borderId="35" xfId="41" applyFont="1" applyFill="1" applyBorder="1" applyAlignment="1">
      <alignment vertical="center" wrapText="1"/>
    </xf>
    <xf numFmtId="0" fontId="32" fillId="18" borderId="49" xfId="41" applyFont="1" applyFill="1" applyBorder="1" applyAlignment="1">
      <alignment vertical="center" wrapText="1"/>
    </xf>
    <xf numFmtId="0" fontId="18" fillId="18" borderId="0" xfId="41" applyFont="1" applyFill="1" applyAlignment="1">
      <alignment horizontal="left" wrapText="1"/>
    </xf>
    <xf numFmtId="0" fontId="0" fillId="0" borderId="119" xfId="0" applyBorder="1" applyAlignment="1">
      <alignment horizontal="center" wrapText="1"/>
    </xf>
    <xf numFmtId="0" fontId="0" fillId="0" borderId="0" xfId="0" applyBorder="1" applyAlignment="1">
      <alignment horizontal="center" wrapText="1"/>
    </xf>
    <xf numFmtId="0" fontId="0" fillId="0" borderId="120" xfId="0" applyBorder="1" applyAlignment="1">
      <alignment horizontal="center" wrapText="1"/>
    </xf>
    <xf numFmtId="0" fontId="0" fillId="0" borderId="118" xfId="0" applyBorder="1" applyAlignment="1">
      <alignment horizontal="center" wrapText="1"/>
    </xf>
    <xf numFmtId="0" fontId="0" fillId="0" borderId="15" xfId="0" applyBorder="1" applyAlignment="1">
      <alignment horizontal="center" wrapText="1"/>
    </xf>
    <xf numFmtId="0" fontId="0" fillId="0" borderId="171" xfId="0" applyBorder="1" applyAlignment="1">
      <alignment horizontal="center" wrapText="1"/>
    </xf>
    <xf numFmtId="0" fontId="14" fillId="0" borderId="22" xfId="41" applyFont="1" applyBorder="1" applyAlignment="1" applyProtection="1">
      <alignment horizontal="center"/>
      <protection locked="0"/>
    </xf>
    <xf numFmtId="0" fontId="14" fillId="0" borderId="23" xfId="41" applyFont="1" applyBorder="1" applyAlignment="1" applyProtection="1">
      <alignment horizontal="center"/>
      <protection locked="0"/>
    </xf>
    <xf numFmtId="0" fontId="14" fillId="0" borderId="24" xfId="41" applyFont="1" applyBorder="1" applyAlignment="1" applyProtection="1">
      <alignment horizontal="center"/>
      <protection locked="0"/>
    </xf>
    <xf numFmtId="0" fontId="14" fillId="0" borderId="12" xfId="41" quotePrefix="1" applyFont="1" applyBorder="1" applyAlignment="1">
      <alignment horizontal="center"/>
    </xf>
    <xf numFmtId="0" fontId="14" fillId="0" borderId="13" xfId="41" quotePrefix="1" applyFont="1" applyBorder="1" applyAlignment="1">
      <alignment horizontal="center"/>
    </xf>
    <xf numFmtId="0" fontId="14" fillId="0" borderId="14" xfId="41" quotePrefix="1" applyFont="1" applyBorder="1" applyAlignment="1">
      <alignment horizontal="center"/>
    </xf>
    <xf numFmtId="0" fontId="18" fillId="0" borderId="146" xfId="41" applyFont="1" applyBorder="1" applyAlignment="1">
      <alignment horizontal="center" wrapText="1"/>
    </xf>
    <xf numFmtId="0" fontId="18" fillId="0" borderId="189" xfId="41" applyFont="1" applyBorder="1" applyAlignment="1">
      <alignment horizontal="center" wrapText="1"/>
    </xf>
    <xf numFmtId="0" fontId="18" fillId="0" borderId="190" xfId="41" applyFont="1" applyBorder="1" applyAlignment="1">
      <alignment horizontal="center" wrapText="1"/>
    </xf>
    <xf numFmtId="0" fontId="18" fillId="0" borderId="191" xfId="41" applyFont="1" applyBorder="1" applyAlignment="1">
      <alignment horizontal="center" wrapText="1"/>
    </xf>
    <xf numFmtId="0" fontId="18" fillId="0" borderId="0" xfId="41" applyFont="1" applyAlignment="1">
      <alignment horizontal="center" wrapText="1"/>
    </xf>
    <xf numFmtId="0" fontId="14" fillId="0" borderId="10" xfId="41" applyFont="1" applyBorder="1" applyAlignment="1">
      <alignment horizontal="center"/>
    </xf>
    <xf numFmtId="0" fontId="14" fillId="0" borderId="0" xfId="41" applyFont="1" applyBorder="1" applyAlignment="1">
      <alignment horizontal="center"/>
    </xf>
    <xf numFmtId="0" fontId="14" fillId="0" borderId="11" xfId="41" applyFont="1" applyBorder="1" applyAlignment="1">
      <alignment horizontal="center"/>
    </xf>
    <xf numFmtId="49" fontId="15" fillId="0" borderId="10" xfId="41" applyNumberFormat="1" applyFont="1" applyBorder="1" applyAlignment="1">
      <alignment horizontal="center"/>
    </xf>
    <xf numFmtId="49" fontId="15" fillId="0" borderId="0" xfId="41" applyNumberFormat="1" applyFont="1" applyBorder="1" applyAlignment="1">
      <alignment horizontal="center"/>
    </xf>
    <xf numFmtId="49" fontId="15" fillId="0" borderId="11" xfId="41" applyNumberFormat="1" applyFont="1" applyBorder="1" applyAlignment="1">
      <alignment horizontal="center"/>
    </xf>
    <xf numFmtId="0" fontId="15" fillId="0" borderId="10" xfId="41" applyFont="1" applyBorder="1" applyAlignment="1">
      <alignment horizontal="center"/>
    </xf>
    <xf numFmtId="0" fontId="15" fillId="0" borderId="0" xfId="41" applyFont="1" applyBorder="1" applyAlignment="1">
      <alignment horizontal="center"/>
    </xf>
    <xf numFmtId="0" fontId="15" fillId="0" borderId="11" xfId="41" applyFont="1" applyBorder="1" applyAlignment="1">
      <alignment horizontal="center"/>
    </xf>
    <xf numFmtId="0" fontId="30" fillId="0" borderId="0" xfId="41" applyFont="1" applyAlignment="1">
      <alignment horizontal="center" wrapText="1"/>
    </xf>
    <xf numFmtId="0" fontId="18" fillId="0" borderId="61" xfId="41" applyFont="1" applyBorder="1" applyAlignment="1">
      <alignment horizontal="center" vertical="center"/>
    </xf>
    <xf numFmtId="0" fontId="18" fillId="0" borderId="58" xfId="41" applyFont="1" applyBorder="1" applyAlignment="1">
      <alignment vertical="center"/>
    </xf>
    <xf numFmtId="0" fontId="18" fillId="0" borderId="56" xfId="41" applyFont="1" applyBorder="1" applyAlignment="1">
      <alignment horizontal="left" wrapText="1"/>
    </xf>
    <xf numFmtId="0" fontId="18" fillId="0" borderId="0" xfId="41" applyFont="1" applyAlignment="1">
      <alignment horizontal="left" wrapText="1"/>
    </xf>
    <xf numFmtId="0" fontId="17" fillId="0" borderId="40" xfId="41" applyFont="1" applyBorder="1" applyAlignment="1">
      <alignment horizontal="center" wrapText="1"/>
    </xf>
    <xf numFmtId="0" fontId="17" fillId="0" borderId="188" xfId="41" applyFont="1" applyBorder="1" applyAlignment="1">
      <alignment horizontal="center" wrapText="1"/>
    </xf>
    <xf numFmtId="0" fontId="17" fillId="0" borderId="65" xfId="41" applyFont="1" applyBorder="1" applyAlignment="1">
      <alignment horizontal="center" wrapText="1"/>
    </xf>
    <xf numFmtId="0" fontId="17" fillId="0" borderId="21" xfId="41" applyFont="1" applyBorder="1" applyAlignment="1">
      <alignment horizontal="center" wrapText="1"/>
    </xf>
    <xf numFmtId="0" fontId="14" fillId="0" borderId="12" xfId="0" quotePrefix="1" applyFont="1" applyBorder="1" applyAlignment="1" applyProtection="1">
      <alignment horizontal="center"/>
    </xf>
    <xf numFmtId="0" fontId="14" fillId="0" borderId="13" xfId="0" quotePrefix="1" applyFont="1" applyBorder="1" applyAlignment="1" applyProtection="1">
      <alignment horizontal="center"/>
    </xf>
    <xf numFmtId="0" fontId="14" fillId="0" borderId="14" xfId="0" quotePrefix="1" applyFont="1" applyBorder="1" applyAlignment="1" applyProtection="1">
      <alignment horizontal="center"/>
    </xf>
    <xf numFmtId="0" fontId="18" fillId="0" borderId="66" xfId="0" applyFont="1" applyBorder="1" applyAlignment="1">
      <alignment horizontal="left" vertical="center"/>
    </xf>
    <xf numFmtId="0" fontId="18" fillId="0" borderId="73" xfId="0" applyFont="1" applyBorder="1" applyAlignment="1">
      <alignment horizontal="left" vertical="center"/>
    </xf>
    <xf numFmtId="0" fontId="18" fillId="0" borderId="30" xfId="0" applyFont="1" applyBorder="1" applyAlignment="1">
      <alignment horizontal="left" vertical="center"/>
    </xf>
    <xf numFmtId="0" fontId="18" fillId="0" borderId="59" xfId="0" applyFont="1" applyBorder="1" applyAlignment="1" applyProtection="1">
      <alignment horizontal="center" wrapText="1"/>
    </xf>
    <xf numFmtId="0" fontId="26" fillId="0" borderId="0" xfId="0" applyFont="1" applyAlignment="1" applyProtection="1">
      <alignment horizontal="left"/>
    </xf>
    <xf numFmtId="0" fontId="18" fillId="0" borderId="12" xfId="0" applyFont="1" applyBorder="1" applyAlignment="1" applyProtection="1">
      <alignment horizontal="left" vertical="center"/>
    </xf>
    <xf numFmtId="0" fontId="18" fillId="0" borderId="13" xfId="0" applyFont="1" applyBorder="1" applyAlignment="1" applyProtection="1">
      <alignment horizontal="left" vertical="center"/>
    </xf>
    <xf numFmtId="0" fontId="18" fillId="0" borderId="95" xfId="0" applyFont="1" applyBorder="1" applyAlignment="1" applyProtection="1">
      <alignment horizontal="center"/>
    </xf>
    <xf numFmtId="0" fontId="18" fillId="0" borderId="94" xfId="0" applyFont="1" applyBorder="1" applyAlignment="1" applyProtection="1">
      <alignment horizontal="center"/>
    </xf>
    <xf numFmtId="0" fontId="18" fillId="0" borderId="13" xfId="0" applyFont="1" applyBorder="1" applyAlignment="1" applyProtection="1">
      <alignment horizontal="center" wrapText="1"/>
    </xf>
    <xf numFmtId="0" fontId="21" fillId="0" borderId="75" xfId="0" applyFont="1" applyBorder="1" applyAlignment="1">
      <alignment horizontal="center" wrapText="1"/>
    </xf>
    <xf numFmtId="0" fontId="21" fillId="0" borderId="57" xfId="0" applyFont="1" applyBorder="1" applyAlignment="1">
      <alignment horizontal="center" wrapText="1"/>
    </xf>
    <xf numFmtId="0" fontId="21" fillId="0" borderId="62" xfId="0" applyFont="1" applyBorder="1" applyAlignment="1">
      <alignment horizontal="center" wrapText="1"/>
    </xf>
    <xf numFmtId="0" fontId="21" fillId="0" borderId="192" xfId="0" applyFont="1" applyBorder="1" applyAlignment="1">
      <alignment horizontal="center" wrapText="1"/>
    </xf>
    <xf numFmtId="0" fontId="21" fillId="0" borderId="193" xfId="0" applyFont="1" applyBorder="1" applyAlignment="1">
      <alignment horizontal="center" wrapText="1"/>
    </xf>
    <xf numFmtId="0" fontId="21" fillId="0" borderId="189" xfId="0" applyFont="1" applyBorder="1" applyAlignment="1">
      <alignment horizontal="center" wrapText="1"/>
    </xf>
    <xf numFmtId="0" fontId="32" fillId="0" borderId="192" xfId="0" applyFont="1" applyBorder="1" applyAlignment="1">
      <alignment horizontal="center" wrapText="1"/>
    </xf>
    <xf numFmtId="0" fontId="32" fillId="0" borderId="193" xfId="0" applyFont="1" applyBorder="1" applyAlignment="1">
      <alignment horizontal="center" wrapText="1"/>
    </xf>
    <xf numFmtId="0" fontId="32" fillId="0" borderId="189" xfId="0" applyFont="1" applyBorder="1" applyAlignment="1">
      <alignment horizontal="center" wrapText="1"/>
    </xf>
    <xf numFmtId="0" fontId="21" fillId="0" borderId="194" xfId="0" applyFont="1" applyBorder="1" applyAlignment="1">
      <alignment horizontal="center" wrapText="1"/>
    </xf>
    <xf numFmtId="0" fontId="21" fillId="0" borderId="195" xfId="0" applyFont="1" applyBorder="1" applyAlignment="1">
      <alignment horizontal="center" wrapText="1"/>
    </xf>
    <xf numFmtId="0" fontId="21" fillId="0" borderId="196" xfId="0" applyFont="1" applyBorder="1" applyAlignment="1">
      <alignment horizontal="center" wrapText="1"/>
    </xf>
    <xf numFmtId="0" fontId="26" fillId="0" borderId="93" xfId="41" applyFont="1" applyBorder="1" applyAlignment="1">
      <alignment horizontal="center" vertical="center"/>
    </xf>
    <xf numFmtId="0" fontId="18" fillId="0" borderId="58" xfId="41" applyFont="1" applyBorder="1" applyAlignment="1">
      <alignment horizontal="center" vertical="center"/>
    </xf>
    <xf numFmtId="0" fontId="18" fillId="0" borderId="56" xfId="41" applyFont="1" applyBorder="1" applyAlignment="1">
      <alignment horizontal="center" wrapText="1"/>
    </xf>
    <xf numFmtId="0" fontId="32" fillId="0" borderId="18" xfId="0" applyFont="1" applyBorder="1" applyAlignment="1">
      <alignment horizontal="center" wrapText="1"/>
    </xf>
    <xf numFmtId="0" fontId="37" fillId="0" borderId="98" xfId="0" applyFont="1" applyBorder="1" applyAlignment="1">
      <alignment horizontal="center" wrapText="1"/>
    </xf>
    <xf numFmtId="0" fontId="26" fillId="0" borderId="95" xfId="0" applyFont="1" applyBorder="1" applyAlignment="1">
      <alignment horizontal="center"/>
    </xf>
    <xf numFmtId="0" fontId="26" fillId="0" borderId="12" xfId="0" applyFont="1" applyBorder="1" applyAlignment="1">
      <alignment horizontal="center"/>
    </xf>
    <xf numFmtId="0" fontId="32" fillId="0" borderId="30" xfId="0" applyFont="1" applyBorder="1" applyAlignment="1">
      <alignment horizontal="center" wrapText="1"/>
    </xf>
    <xf numFmtId="0" fontId="21" fillId="0" borderId="30" xfId="0" applyFont="1" applyBorder="1" applyAlignment="1">
      <alignment horizontal="center" wrapText="1"/>
    </xf>
    <xf numFmtId="0" fontId="32" fillId="0" borderId="98" xfId="0" applyFont="1" applyBorder="1" applyAlignment="1">
      <alignment horizontal="center" wrapText="1"/>
    </xf>
    <xf numFmtId="0" fontId="32" fillId="0" borderId="17" xfId="0" applyFont="1" applyBorder="1" applyAlignment="1">
      <alignment horizontal="center" wrapText="1"/>
    </xf>
    <xf numFmtId="0" fontId="26" fillId="0" borderId="10" xfId="0" applyFont="1" applyBorder="1" applyAlignment="1">
      <alignment horizontal="center"/>
    </xf>
    <xf numFmtId="0" fontId="18" fillId="0" borderId="58" xfId="0" applyFont="1" applyBorder="1" applyAlignment="1">
      <alignment horizontal="center" wrapText="1"/>
    </xf>
    <xf numFmtId="0" fontId="18" fillId="0" borderId="30" xfId="0" applyFont="1" applyBorder="1" applyAlignment="1">
      <alignment horizontal="center" wrapText="1"/>
    </xf>
    <xf numFmtId="0" fontId="32" fillId="0" borderId="58" xfId="0" applyFont="1" applyBorder="1" applyAlignment="1">
      <alignment horizontal="center" wrapText="1"/>
    </xf>
    <xf numFmtId="0" fontId="18" fillId="0" borderId="0" xfId="0" applyFont="1" applyBorder="1" applyAlignment="1" applyProtection="1">
      <alignment horizontal="left"/>
    </xf>
    <xf numFmtId="0" fontId="26" fillId="0" borderId="10" xfId="0" applyFont="1" applyBorder="1" applyAlignment="1" applyProtection="1">
      <alignment horizontal="center"/>
    </xf>
    <xf numFmtId="0" fontId="26" fillId="0" borderId="0" xfId="0" applyFont="1" applyBorder="1" applyAlignment="1" applyProtection="1">
      <alignment horizontal="center"/>
    </xf>
    <xf numFmtId="0" fontId="26" fillId="0" borderId="11" xfId="0" applyFont="1" applyBorder="1" applyAlignment="1" applyProtection="1">
      <alignment horizontal="center"/>
    </xf>
    <xf numFmtId="0" fontId="26" fillId="0" borderId="22" xfId="0" applyFont="1" applyBorder="1" applyAlignment="1" applyProtection="1">
      <alignment horizontal="center"/>
    </xf>
    <xf numFmtId="0" fontId="26" fillId="0" borderId="23" xfId="0" applyFont="1" applyBorder="1" applyAlignment="1" applyProtection="1">
      <alignment horizontal="center"/>
    </xf>
    <xf numFmtId="0" fontId="26" fillId="0" borderId="24" xfId="0" applyFont="1" applyBorder="1" applyAlignment="1" applyProtection="1">
      <alignment horizontal="center"/>
    </xf>
    <xf numFmtId="0" fontId="26" fillId="0" borderId="12" xfId="0" applyFont="1" applyBorder="1" applyAlignment="1" applyProtection="1">
      <alignment horizontal="center"/>
    </xf>
    <xf numFmtId="0" fontId="26" fillId="0" borderId="13" xfId="0" applyFont="1" applyBorder="1" applyAlignment="1" applyProtection="1">
      <alignment horizontal="center"/>
    </xf>
    <xf numFmtId="0" fontId="26" fillId="0" borderId="14" xfId="0" applyFont="1" applyBorder="1" applyAlignment="1" applyProtection="1">
      <alignment horizontal="center"/>
    </xf>
    <xf numFmtId="167" fontId="18" fillId="0" borderId="81" xfId="28" applyNumberFormat="1" applyFont="1" applyBorder="1" applyAlignment="1" applyProtection="1">
      <alignment horizontal="center"/>
      <protection locked="0"/>
    </xf>
    <xf numFmtId="167" fontId="18" fillId="0" borderId="197" xfId="28" applyNumberFormat="1" applyFont="1" applyBorder="1" applyAlignment="1" applyProtection="1">
      <alignment horizontal="center"/>
      <protection locked="0"/>
    </xf>
    <xf numFmtId="0" fontId="18" fillId="0" borderId="17" xfId="0" applyFont="1" applyBorder="1" applyAlignment="1">
      <alignment horizontal="left" wrapText="1"/>
    </xf>
    <xf numFmtId="0" fontId="18" fillId="0" borderId="45" xfId="0" applyFont="1" applyBorder="1" applyAlignment="1">
      <alignment horizontal="left" wrapText="1"/>
    </xf>
    <xf numFmtId="0" fontId="18" fillId="0" borderId="12" xfId="0" applyFont="1" applyBorder="1" applyAlignment="1">
      <alignment horizontal="center" vertical="center"/>
    </xf>
    <xf numFmtId="169" fontId="18" fillId="0" borderId="199" xfId="31" applyNumberFormat="1" applyFont="1" applyFill="1" applyBorder="1" applyAlignment="1" applyProtection="1">
      <alignment horizontal="center"/>
      <protection locked="0"/>
    </xf>
    <xf numFmtId="169" fontId="18" fillId="0" borderId="200" xfId="31" applyNumberFormat="1" applyFont="1" applyFill="1" applyBorder="1" applyAlignment="1" applyProtection="1">
      <alignment horizontal="center"/>
      <protection locked="0"/>
    </xf>
    <xf numFmtId="169" fontId="18" fillId="0" borderId="17" xfId="31" applyNumberFormat="1" applyFont="1" applyFill="1" applyBorder="1" applyAlignment="1" applyProtection="1">
      <alignment horizontal="center"/>
      <protection locked="0"/>
    </xf>
    <xf numFmtId="169" fontId="18" fillId="0" borderId="18" xfId="31" applyNumberFormat="1" applyFont="1" applyFill="1" applyBorder="1" applyAlignment="1" applyProtection="1">
      <alignment horizontal="center"/>
      <protection locked="0"/>
    </xf>
    <xf numFmtId="49" fontId="18" fillId="0" borderId="46" xfId="0" applyNumberFormat="1" applyFont="1" applyBorder="1" applyAlignment="1">
      <alignment horizontal="center" vertical="center"/>
    </xf>
    <xf numFmtId="0" fontId="18" fillId="0" borderId="91" xfId="0" applyFont="1" applyBorder="1" applyAlignment="1">
      <alignment horizontal="center" vertical="center"/>
    </xf>
    <xf numFmtId="0" fontId="18" fillId="0" borderId="14" xfId="0" applyFont="1" applyBorder="1" applyAlignment="1">
      <alignment horizontal="center" vertical="center"/>
    </xf>
    <xf numFmtId="0" fontId="18" fillId="0" borderId="39" xfId="0" applyFont="1" applyBorder="1" applyAlignment="1">
      <alignment horizontal="center" vertical="center"/>
    </xf>
    <xf numFmtId="0" fontId="18" fillId="18" borderId="22" xfId="0" applyFont="1" applyFill="1" applyBorder="1" applyAlignment="1">
      <alignment horizontal="left"/>
    </xf>
    <xf numFmtId="0" fontId="18" fillId="18" borderId="47" xfId="0" applyFont="1" applyFill="1" applyBorder="1" applyAlignment="1">
      <alignment horizontal="left"/>
    </xf>
    <xf numFmtId="0" fontId="18" fillId="18" borderId="99" xfId="0" applyFont="1" applyFill="1" applyBorder="1" applyAlignment="1">
      <alignment horizontal="left"/>
    </xf>
    <xf numFmtId="0" fontId="18" fillId="18" borderId="141" xfId="0" applyFont="1" applyFill="1" applyBorder="1" applyAlignment="1">
      <alignment horizontal="left"/>
    </xf>
    <xf numFmtId="167" fontId="18" fillId="0" borderId="79" xfId="28" applyNumberFormat="1" applyFont="1" applyBorder="1" applyAlignment="1" applyProtection="1">
      <alignment horizontal="center"/>
      <protection locked="0"/>
    </xf>
    <xf numFmtId="167" fontId="18" fillId="0" borderId="129" xfId="28" applyNumberFormat="1" applyFont="1" applyBorder="1" applyAlignment="1" applyProtection="1">
      <alignment horizontal="center"/>
      <protection locked="0"/>
    </xf>
    <xf numFmtId="167" fontId="18" fillId="0" borderId="108" xfId="28" applyNumberFormat="1" applyFont="1" applyBorder="1" applyAlignment="1" applyProtection="1">
      <alignment horizontal="center"/>
      <protection locked="0"/>
    </xf>
    <xf numFmtId="167" fontId="18" fillId="0" borderId="92" xfId="28" applyNumberFormat="1" applyFont="1" applyBorder="1" applyAlignment="1" applyProtection="1">
      <alignment horizontal="center"/>
      <protection locked="0"/>
    </xf>
    <xf numFmtId="0" fontId="18" fillId="0" borderId="22" xfId="0" applyFont="1" applyBorder="1" applyAlignment="1">
      <alignment horizontal="left" vertical="center"/>
    </xf>
    <xf numFmtId="0" fontId="18" fillId="0" borderId="24" xfId="0" applyFont="1" applyBorder="1" applyAlignment="1">
      <alignment horizontal="left" vertical="center"/>
    </xf>
    <xf numFmtId="0" fontId="18" fillId="0" borderId="99" xfId="0" applyFont="1" applyBorder="1" applyAlignment="1">
      <alignment horizontal="left" vertical="center"/>
    </xf>
    <xf numFmtId="0" fontId="18" fillId="0" borderId="125" xfId="0" applyFont="1" applyBorder="1" applyAlignment="1">
      <alignment horizontal="left" vertical="center"/>
    </xf>
    <xf numFmtId="0" fontId="18" fillId="0" borderId="61" xfId="0" applyFont="1" applyBorder="1" applyAlignment="1">
      <alignment horizontal="center" vertical="center"/>
    </xf>
    <xf numFmtId="0" fontId="18" fillId="0" borderId="58" xfId="0" applyFont="1" applyBorder="1" applyAlignment="1">
      <alignment horizontal="center" vertical="center"/>
    </xf>
    <xf numFmtId="0" fontId="18" fillId="0" borderId="61" xfId="0" applyFont="1" applyBorder="1" applyAlignment="1">
      <alignment vertical="center"/>
    </xf>
    <xf numFmtId="0" fontId="18" fillId="0" borderId="58" xfId="0" applyFont="1" applyBorder="1" applyAlignment="1">
      <alignment vertical="center"/>
    </xf>
    <xf numFmtId="169" fontId="18" fillId="0" borderId="178" xfId="31" applyNumberFormat="1" applyFont="1" applyBorder="1" applyAlignment="1" applyProtection="1">
      <alignment horizontal="center"/>
      <protection locked="0"/>
    </xf>
    <xf numFmtId="169" fontId="18" fillId="0" borderId="198" xfId="31" applyNumberFormat="1" applyFont="1" applyBorder="1" applyAlignment="1" applyProtection="1">
      <alignment horizontal="center"/>
      <protection locked="0"/>
    </xf>
    <xf numFmtId="169" fontId="18" fillId="0" borderId="63" xfId="31" applyNumberFormat="1" applyFont="1" applyBorder="1" applyAlignment="1" applyProtection="1">
      <alignment horizontal="center"/>
      <protection locked="0"/>
    </xf>
    <xf numFmtId="169" fontId="18" fillId="0" borderId="139" xfId="31" applyNumberFormat="1" applyFont="1" applyBorder="1" applyAlignment="1" applyProtection="1">
      <alignment horizontal="center"/>
      <protection locked="0"/>
    </xf>
    <xf numFmtId="0" fontId="18" fillId="0" borderId="35" xfId="0" applyFont="1" applyBorder="1" applyAlignment="1">
      <alignment horizontal="left" wrapText="1"/>
    </xf>
    <xf numFmtId="0" fontId="18" fillId="0" borderId="36" xfId="0" applyFont="1" applyBorder="1" applyAlignment="1">
      <alignment horizontal="left" wrapText="1"/>
    </xf>
    <xf numFmtId="0" fontId="18" fillId="0" borderId="61" xfId="0" applyFont="1" applyBorder="1" applyAlignment="1">
      <alignment horizontal="center" vertical="center" wrapText="1"/>
    </xf>
    <xf numFmtId="0" fontId="18" fillId="0" borderId="58" xfId="0" applyFont="1" applyBorder="1" applyAlignment="1">
      <alignment horizontal="center" vertical="center" wrapText="1"/>
    </xf>
    <xf numFmtId="0" fontId="18" fillId="0" borderId="24" xfId="0" applyFont="1" applyBorder="1" applyAlignment="1">
      <alignment horizontal="center"/>
    </xf>
    <xf numFmtId="167" fontId="18" fillId="0" borderId="88" xfId="28" applyNumberFormat="1" applyFont="1" applyFill="1" applyBorder="1" applyAlignment="1" applyProtection="1">
      <alignment horizontal="center"/>
      <protection locked="0"/>
    </xf>
    <xf numFmtId="167" fontId="18" fillId="0" borderId="121" xfId="28" applyNumberFormat="1" applyFont="1" applyFill="1" applyBorder="1" applyAlignment="1" applyProtection="1">
      <alignment horizontal="center"/>
      <protection locked="0"/>
    </xf>
    <xf numFmtId="167" fontId="18" fillId="0" borderId="17" xfId="28" applyNumberFormat="1" applyFont="1" applyFill="1" applyBorder="1" applyAlignment="1" applyProtection="1">
      <alignment horizontal="center"/>
      <protection locked="0"/>
    </xf>
    <xf numFmtId="167" fontId="18" fillId="0" borderId="45" xfId="28" applyNumberFormat="1" applyFont="1" applyFill="1" applyBorder="1" applyAlignment="1" applyProtection="1">
      <alignment horizontal="center"/>
      <protection locked="0"/>
    </xf>
    <xf numFmtId="169" fontId="18" fillId="0" borderId="45" xfId="31" applyNumberFormat="1" applyFont="1" applyFill="1" applyBorder="1" applyAlignment="1" applyProtection="1">
      <alignment horizontal="center"/>
      <protection locked="0"/>
    </xf>
    <xf numFmtId="0" fontId="18" fillId="0" borderId="17" xfId="0" applyFont="1" applyBorder="1" applyAlignment="1">
      <alignment horizontal="center" wrapText="1"/>
    </xf>
    <xf numFmtId="0" fontId="18" fillId="0" borderId="45" xfId="0" applyFont="1" applyBorder="1" applyAlignment="1">
      <alignment horizontal="center" wrapText="1"/>
    </xf>
    <xf numFmtId="0" fontId="18" fillId="0" borderId="57" xfId="0" applyFont="1" applyBorder="1" applyAlignment="1">
      <alignment vertical="center"/>
    </xf>
    <xf numFmtId="0" fontId="18" fillId="0" borderId="53" xfId="0" applyFont="1" applyBorder="1" applyAlignment="1">
      <alignment horizontal="center"/>
    </xf>
    <xf numFmtId="0" fontId="18" fillId="0" borderId="55" xfId="0" applyFont="1" applyBorder="1" applyAlignment="1">
      <alignment horizontal="center"/>
    </xf>
    <xf numFmtId="167" fontId="18" fillId="0" borderId="17" xfId="28" applyNumberFormat="1" applyFont="1" applyBorder="1" applyAlignment="1" applyProtection="1">
      <alignment horizontal="center"/>
      <protection locked="0"/>
    </xf>
    <xf numFmtId="167" fontId="18" fillId="0" borderId="45" xfId="28" applyNumberFormat="1" applyFont="1" applyBorder="1" applyAlignment="1" applyProtection="1">
      <alignment horizontal="center"/>
      <protection locked="0"/>
    </xf>
    <xf numFmtId="0" fontId="18" fillId="0" borderId="60" xfId="0" applyFont="1" applyBorder="1" applyAlignment="1">
      <alignment horizontal="center" vertical="center"/>
    </xf>
    <xf numFmtId="169" fontId="18" fillId="0" borderId="99" xfId="31" applyNumberFormat="1" applyFont="1" applyBorder="1" applyAlignment="1">
      <alignment horizontal="center"/>
    </xf>
    <xf numFmtId="169" fontId="18" fillId="0" borderId="125" xfId="31" applyNumberFormat="1" applyFont="1" applyBorder="1" applyAlignment="1">
      <alignment horizontal="center"/>
    </xf>
    <xf numFmtId="0" fontId="26" fillId="0" borderId="79" xfId="0" applyFont="1" applyBorder="1" applyAlignment="1">
      <alignment horizontal="center" vertical="center"/>
    </xf>
    <xf numFmtId="0" fontId="18" fillId="0" borderId="77" xfId="0" applyFont="1" applyBorder="1" applyAlignment="1">
      <alignment horizontal="center" vertical="center"/>
    </xf>
    <xf numFmtId="167" fontId="18" fillId="0" borderId="77" xfId="28" applyNumberFormat="1" applyFont="1" applyBorder="1" applyAlignment="1" applyProtection="1">
      <alignment horizontal="center"/>
      <protection locked="0"/>
    </xf>
    <xf numFmtId="0" fontId="0" fillId="0" borderId="77" xfId="0" applyBorder="1" applyAlignment="1" applyProtection="1">
      <alignment horizontal="center"/>
      <protection locked="0"/>
    </xf>
    <xf numFmtId="0" fontId="18" fillId="0" borderId="22" xfId="0" applyFont="1" applyBorder="1" applyAlignment="1">
      <alignment horizontal="center" vertical="center"/>
    </xf>
    <xf numFmtId="0" fontId="18" fillId="0" borderId="24" xfId="0" applyFont="1" applyBorder="1" applyAlignment="1">
      <alignment horizontal="center" vertical="center"/>
    </xf>
    <xf numFmtId="49" fontId="18" fillId="0" borderId="60" xfId="0" applyNumberFormat="1" applyFont="1" applyBorder="1" applyAlignment="1">
      <alignment horizontal="center" vertical="center"/>
    </xf>
    <xf numFmtId="0" fontId="18" fillId="0" borderId="46" xfId="0" applyFont="1" applyBorder="1" applyAlignment="1">
      <alignment horizontal="center" vertical="center"/>
    </xf>
    <xf numFmtId="0" fontId="18" fillId="0" borderId="76" xfId="0" applyFont="1" applyBorder="1" applyAlignment="1">
      <alignment horizontal="center" vertical="center"/>
    </xf>
    <xf numFmtId="0" fontId="15" fillId="0" borderId="56" xfId="0" applyFont="1" applyBorder="1" applyAlignment="1">
      <alignment horizontal="center"/>
    </xf>
    <xf numFmtId="0" fontId="15" fillId="0" borderId="43" xfId="0" applyFont="1" applyBorder="1" applyAlignment="1">
      <alignment horizontal="center"/>
    </xf>
    <xf numFmtId="0" fontId="14" fillId="0" borderId="56" xfId="0" applyFont="1" applyBorder="1" applyAlignment="1">
      <alignment horizontal="center"/>
    </xf>
    <xf numFmtId="0" fontId="14" fillId="0" borderId="43" xfId="0" applyFont="1" applyBorder="1" applyAlignment="1">
      <alignment horizontal="center"/>
    </xf>
    <xf numFmtId="0" fontId="14" fillId="0" borderId="40" xfId="0" applyFont="1" applyBorder="1" applyAlignment="1" applyProtection="1">
      <alignment horizontal="center"/>
      <protection locked="0"/>
    </xf>
    <xf numFmtId="0" fontId="14" fillId="0" borderId="94" xfId="0" applyFont="1" applyBorder="1" applyAlignment="1" applyProtection="1">
      <alignment horizontal="center"/>
      <protection locked="0"/>
    </xf>
    <xf numFmtId="0" fontId="14" fillId="0" borderId="39" xfId="0" applyFont="1" applyBorder="1" applyAlignment="1" applyProtection="1">
      <alignment horizontal="center"/>
      <protection locked="0"/>
    </xf>
    <xf numFmtId="0" fontId="14" fillId="0" borderId="56" xfId="0" quotePrefix="1" applyFont="1" applyBorder="1" applyAlignment="1">
      <alignment horizontal="center"/>
    </xf>
    <xf numFmtId="0" fontId="14" fillId="0" borderId="0" xfId="0" quotePrefix="1" applyFont="1" applyBorder="1" applyAlignment="1">
      <alignment horizontal="center"/>
    </xf>
    <xf numFmtId="0" fontId="14" fillId="0" borderId="43" xfId="0" quotePrefix="1" applyFont="1" applyBorder="1" applyAlignment="1">
      <alignment horizontal="center"/>
    </xf>
    <xf numFmtId="0" fontId="35" fillId="0" borderId="0" xfId="0" applyFont="1" applyAlignment="1">
      <alignment horizontal="center"/>
    </xf>
    <xf numFmtId="0" fontId="14" fillId="0" borderId="12" xfId="0" quotePrefix="1" applyFont="1" applyBorder="1" applyAlignment="1" applyProtection="1">
      <alignment horizontal="center"/>
      <protection locked="0"/>
    </xf>
    <xf numFmtId="0" fontId="14" fillId="0" borderId="13" xfId="0" quotePrefix="1" applyFont="1" applyBorder="1" applyAlignment="1" applyProtection="1">
      <alignment horizontal="center"/>
      <protection locked="0"/>
    </xf>
    <xf numFmtId="0" fontId="14" fillId="0" borderId="14" xfId="0" quotePrefix="1" applyFont="1" applyBorder="1" applyAlignment="1" applyProtection="1">
      <alignment horizontal="center"/>
      <protection locked="0"/>
    </xf>
    <xf numFmtId="0" fontId="17" fillId="0" borderId="0" xfId="0" applyFont="1" applyAlignment="1" applyProtection="1">
      <alignment horizontal="left"/>
    </xf>
    <xf numFmtId="0" fontId="0" fillId="0" borderId="23" xfId="0" applyBorder="1" applyAlignment="1">
      <alignment wrapText="1"/>
    </xf>
    <xf numFmtId="0" fontId="0" fillId="0" borderId="24" xfId="0" applyBorder="1" applyAlignment="1">
      <alignment wrapText="1"/>
    </xf>
    <xf numFmtId="0" fontId="18" fillId="0" borderId="13" xfId="0" applyFont="1" applyBorder="1" applyAlignment="1" applyProtection="1">
      <alignment horizontal="center"/>
    </xf>
    <xf numFmtId="0" fontId="18" fillId="0" borderId="14" xfId="0" applyFont="1" applyBorder="1" applyAlignment="1" applyProtection="1">
      <alignment horizontal="center"/>
    </xf>
    <xf numFmtId="0" fontId="18" fillId="0" borderId="17" xfId="0" applyFont="1" applyFill="1" applyBorder="1" applyAlignment="1" applyProtection="1">
      <alignment horizontal="center"/>
    </xf>
    <xf numFmtId="0" fontId="18" fillId="0" borderId="18" xfId="0" applyFont="1" applyFill="1" applyBorder="1" applyAlignment="1" applyProtection="1">
      <alignment horizontal="center"/>
    </xf>
    <xf numFmtId="0" fontId="18" fillId="0" borderId="68" xfId="0" applyFont="1" applyBorder="1" applyAlignment="1" applyProtection="1">
      <alignment horizontal="center"/>
      <protection locked="0"/>
    </xf>
    <xf numFmtId="0" fontId="18" fillId="0" borderId="70" xfId="0" applyFont="1" applyBorder="1" applyAlignment="1" applyProtection="1">
      <alignment horizontal="center"/>
      <protection locked="0"/>
    </xf>
    <xf numFmtId="0" fontId="18" fillId="18" borderId="17" xfId="0" applyFont="1" applyFill="1" applyBorder="1" applyAlignment="1">
      <alignment horizontal="left"/>
    </xf>
    <xf numFmtId="0" fontId="18" fillId="18" borderId="18" xfId="0" applyFont="1" applyFill="1" applyBorder="1" applyAlignment="1">
      <alignment horizontal="left"/>
    </xf>
    <xf numFmtId="164" fontId="18" fillId="0" borderId="17" xfId="0" applyNumberFormat="1" applyFont="1" applyFill="1" applyBorder="1" applyAlignment="1" applyProtection="1">
      <alignment horizontal="center"/>
    </xf>
    <xf numFmtId="164" fontId="18" fillId="0" borderId="18" xfId="0" applyNumberFormat="1" applyFont="1" applyFill="1" applyBorder="1" applyAlignment="1" applyProtection="1">
      <alignment horizontal="center"/>
    </xf>
    <xf numFmtId="0" fontId="18" fillId="20" borderId="17" xfId="0" applyFont="1" applyFill="1" applyBorder="1" applyAlignment="1">
      <alignment horizontal="center"/>
    </xf>
    <xf numFmtId="0" fontId="18" fillId="20" borderId="18" xfId="0" applyFont="1" applyFill="1" applyBorder="1" applyAlignment="1">
      <alignment horizontal="center"/>
    </xf>
    <xf numFmtId="0" fontId="18" fillId="0" borderId="17" xfId="0" applyFont="1" applyBorder="1" applyAlignment="1">
      <alignment horizontal="center"/>
    </xf>
    <xf numFmtId="0" fontId="18" fillId="0" borderId="18" xfId="0" applyFont="1" applyBorder="1" applyAlignment="1">
      <alignment horizontal="center"/>
    </xf>
    <xf numFmtId="0" fontId="18" fillId="0" borderId="81" xfId="0" applyFont="1" applyFill="1" applyBorder="1" applyAlignment="1">
      <alignment horizontal="center"/>
    </xf>
    <xf numFmtId="0" fontId="18" fillId="0" borderId="82" xfId="0" applyFont="1" applyFill="1" applyBorder="1" applyAlignment="1">
      <alignment horizontal="center"/>
    </xf>
    <xf numFmtId="0" fontId="18" fillId="18" borderId="174" xfId="0" applyFont="1" applyFill="1" applyBorder="1" applyAlignment="1">
      <alignment horizontal="left"/>
    </xf>
    <xf numFmtId="0" fontId="18" fillId="18" borderId="201" xfId="0" applyFont="1" applyFill="1" applyBorder="1" applyAlignment="1">
      <alignment horizontal="left"/>
    </xf>
    <xf numFmtId="0" fontId="18" fillId="18" borderId="175" xfId="0" applyFont="1" applyFill="1" applyBorder="1" applyAlignment="1">
      <alignment horizontal="left"/>
    </xf>
    <xf numFmtId="0" fontId="18" fillId="0" borderId="17" xfId="0" applyFont="1" applyBorder="1" applyAlignment="1" applyProtection="1">
      <alignment horizontal="center"/>
      <protection locked="0"/>
    </xf>
    <xf numFmtId="0" fontId="18" fillId="0" borderId="18" xfId="0" applyFont="1" applyBorder="1" applyAlignment="1" applyProtection="1">
      <alignment horizontal="center"/>
      <protection locked="0"/>
    </xf>
    <xf numFmtId="0" fontId="18" fillId="0" borderId="17" xfId="0" applyFont="1" applyBorder="1" applyAlignment="1" applyProtection="1">
      <alignment horizontal="left"/>
      <protection locked="0"/>
    </xf>
    <xf numFmtId="0" fontId="18" fillId="0" borderId="18" xfId="0" applyFont="1" applyBorder="1" applyAlignment="1" applyProtection="1">
      <alignment horizontal="left"/>
      <protection locked="0"/>
    </xf>
    <xf numFmtId="0" fontId="30" fillId="0" borderId="17" xfId="0" applyFont="1" applyBorder="1" applyAlignment="1">
      <alignment horizontal="center"/>
    </xf>
    <xf numFmtId="0" fontId="30" fillId="0" borderId="18" xfId="0" applyFont="1" applyBorder="1" applyAlignment="1">
      <alignment horizontal="center"/>
    </xf>
    <xf numFmtId="0" fontId="18" fillId="0" borderId="17" xfId="0" applyFont="1" applyBorder="1" applyAlignment="1">
      <alignment horizontal="left"/>
    </xf>
    <xf numFmtId="0" fontId="18" fillId="0" borderId="18" xfId="0" applyFont="1" applyBorder="1" applyAlignment="1">
      <alignment horizontal="left"/>
    </xf>
    <xf numFmtId="0" fontId="18" fillId="0" borderId="17" xfId="0" applyFont="1" applyFill="1" applyBorder="1" applyAlignment="1">
      <alignment horizontal="center"/>
    </xf>
    <xf numFmtId="0" fontId="18" fillId="0" borderId="18" xfId="0" applyFont="1" applyFill="1" applyBorder="1" applyAlignment="1">
      <alignment horizontal="center"/>
    </xf>
    <xf numFmtId="0" fontId="18" fillId="18" borderId="17" xfId="0" applyFont="1" applyFill="1" applyBorder="1" applyAlignment="1">
      <alignment horizontal="center"/>
    </xf>
    <xf numFmtId="0" fontId="18" fillId="18" borderId="18" xfId="0" applyFont="1" applyFill="1" applyBorder="1" applyAlignment="1">
      <alignment horizontal="center"/>
    </xf>
    <xf numFmtId="0" fontId="18" fillId="20" borderId="17" xfId="0" applyFont="1" applyFill="1" applyBorder="1" applyAlignment="1">
      <alignment horizontal="left"/>
    </xf>
    <xf numFmtId="0" fontId="18" fillId="20" borderId="18" xfId="0" applyFont="1" applyFill="1" applyBorder="1" applyAlignment="1">
      <alignment horizontal="left"/>
    </xf>
    <xf numFmtId="0" fontId="21" fillId="0" borderId="17" xfId="0" applyFont="1" applyBorder="1" applyAlignment="1">
      <alignment horizontal="left"/>
    </xf>
    <xf numFmtId="0" fontId="21" fillId="0" borderId="16" xfId="0" applyFont="1" applyBorder="1" applyAlignment="1">
      <alignment horizontal="left"/>
    </xf>
    <xf numFmtId="0" fontId="21" fillId="0" borderId="18" xfId="0" applyFont="1" applyBorder="1" applyAlignment="1">
      <alignment horizontal="left"/>
    </xf>
  </cellXfs>
  <cellStyles count="31622">
    <cellStyle name="_x000a_bidires=100_x000d_" xfId="50"/>
    <cellStyle name="%" xfId="51"/>
    <cellStyle name="20% - Accent1" xfId="1" builtinId="30" customBuiltin="1"/>
    <cellStyle name="20% - Accent1 2" xfId="52"/>
    <cellStyle name="20% - Accent1 2 2" xfId="53"/>
    <cellStyle name="20% - Accent1 3" xfId="54"/>
    <cellStyle name="20% - Accent1 3 2" xfId="55"/>
    <cellStyle name="20% - Accent2" xfId="2" builtinId="34" customBuiltin="1"/>
    <cellStyle name="20% - Accent2 2" xfId="56"/>
    <cellStyle name="20% - Accent2 2 2" xfId="57"/>
    <cellStyle name="20% - Accent2 3" xfId="58"/>
    <cellStyle name="20% - Accent2 3 2" xfId="59"/>
    <cellStyle name="20% - Accent3" xfId="3" builtinId="38" customBuiltin="1"/>
    <cellStyle name="20% - Accent3 2" xfId="60"/>
    <cellStyle name="20% - Accent3 2 2" xfId="61"/>
    <cellStyle name="20% - Accent3 3" xfId="62"/>
    <cellStyle name="20% - Accent3 3 2" xfId="63"/>
    <cellStyle name="20% - Accent4" xfId="4" builtinId="42" customBuiltin="1"/>
    <cellStyle name="20% - Accent4 2" xfId="64"/>
    <cellStyle name="20% - Accent4 2 2" xfId="65"/>
    <cellStyle name="20% - Accent4 3" xfId="66"/>
    <cellStyle name="20% - Accent4 3 2" xfId="67"/>
    <cellStyle name="20% - Accent5" xfId="5" builtinId="46" customBuiltin="1"/>
    <cellStyle name="20% - Accent5 2" xfId="68"/>
    <cellStyle name="20% - Accent5 2 2" xfId="69"/>
    <cellStyle name="20% - Accent5 3" xfId="70"/>
    <cellStyle name="20% - Accent5 3 2" xfId="71"/>
    <cellStyle name="20% - Accent6" xfId="6" builtinId="50" customBuiltin="1"/>
    <cellStyle name="20% - Accent6 2" xfId="72"/>
    <cellStyle name="20% - Accent6 2 2" xfId="73"/>
    <cellStyle name="20% - Accent6 3" xfId="74"/>
    <cellStyle name="20% - Accent6 3 2" xfId="75"/>
    <cellStyle name="40% - Accent1" xfId="7" builtinId="31" customBuiltin="1"/>
    <cellStyle name="40% - Accent1 2" xfId="76"/>
    <cellStyle name="40% - Accent1 2 2" xfId="77"/>
    <cellStyle name="40% - Accent1 3" xfId="78"/>
    <cellStyle name="40% - Accent1 3 2" xfId="79"/>
    <cellStyle name="40% - Accent2" xfId="8" builtinId="35" customBuiltin="1"/>
    <cellStyle name="40% - Accent2 2" xfId="80"/>
    <cellStyle name="40% - Accent2 2 2" xfId="81"/>
    <cellStyle name="40% - Accent2 3" xfId="82"/>
    <cellStyle name="40% - Accent2 3 2" xfId="83"/>
    <cellStyle name="40% - Accent3" xfId="9" builtinId="39" customBuiltin="1"/>
    <cellStyle name="40% - Accent3 2" xfId="84"/>
    <cellStyle name="40% - Accent3 2 2" xfId="85"/>
    <cellStyle name="40% - Accent3 3" xfId="86"/>
    <cellStyle name="40% - Accent3 3 2" xfId="87"/>
    <cellStyle name="40% - Accent4" xfId="10" builtinId="43" customBuiltin="1"/>
    <cellStyle name="40% - Accent4 2" xfId="88"/>
    <cellStyle name="40% - Accent4 2 2" xfId="89"/>
    <cellStyle name="40% - Accent4 3" xfId="90"/>
    <cellStyle name="40% - Accent4 3 2" xfId="91"/>
    <cellStyle name="40% - Accent5" xfId="11" builtinId="47" customBuiltin="1"/>
    <cellStyle name="40% - Accent5 2" xfId="92"/>
    <cellStyle name="40% - Accent5 2 2" xfId="93"/>
    <cellStyle name="40% - Accent5 3" xfId="94"/>
    <cellStyle name="40% - Accent5 3 2" xfId="95"/>
    <cellStyle name="40% - Accent6" xfId="12" builtinId="51" customBuiltin="1"/>
    <cellStyle name="40% - Accent6 2" xfId="96"/>
    <cellStyle name="40% - Accent6 2 2" xfId="97"/>
    <cellStyle name="40% - Accent6 3" xfId="98"/>
    <cellStyle name="40% - Accent6 3 2" xfId="99"/>
    <cellStyle name="6-0" xfId="100"/>
    <cellStyle name="60% - Accent1" xfId="13" builtinId="32" customBuiltin="1"/>
    <cellStyle name="60% - Accent1 2" xfId="101"/>
    <cellStyle name="60% - Accent1 2 2" xfId="102"/>
    <cellStyle name="60% - Accent1 3" xfId="103"/>
    <cellStyle name="60% - Accent1 3 2" xfId="104"/>
    <cellStyle name="60% - Accent2" xfId="14" builtinId="36" customBuiltin="1"/>
    <cellStyle name="60% - Accent2 2" xfId="105"/>
    <cellStyle name="60% - Accent2 2 2" xfId="106"/>
    <cellStyle name="60% - Accent2 3" xfId="107"/>
    <cellStyle name="60% - Accent2 3 2" xfId="108"/>
    <cellStyle name="60% - Accent3" xfId="15" builtinId="40" customBuiltin="1"/>
    <cellStyle name="60% - Accent3 2" xfId="109"/>
    <cellStyle name="60% - Accent3 2 2" xfId="110"/>
    <cellStyle name="60% - Accent3 3" xfId="111"/>
    <cellStyle name="60% - Accent3 3 2" xfId="112"/>
    <cellStyle name="60% - Accent4" xfId="16" builtinId="44" customBuiltin="1"/>
    <cellStyle name="60% - Accent4 2" xfId="113"/>
    <cellStyle name="60% - Accent4 2 2" xfId="114"/>
    <cellStyle name="60% - Accent4 3" xfId="115"/>
    <cellStyle name="60% - Accent4 3 2" xfId="116"/>
    <cellStyle name="60% - Accent5" xfId="17" builtinId="48" customBuiltin="1"/>
    <cellStyle name="60% - Accent5 2" xfId="117"/>
    <cellStyle name="60% - Accent5 2 2" xfId="118"/>
    <cellStyle name="60% - Accent5 3" xfId="119"/>
    <cellStyle name="60% - Accent5 3 2" xfId="120"/>
    <cellStyle name="60% - Accent6" xfId="18" builtinId="52" customBuiltin="1"/>
    <cellStyle name="60% - Accent6 2" xfId="121"/>
    <cellStyle name="60% - Accent6 2 2" xfId="122"/>
    <cellStyle name="60% - Accent6 3" xfId="123"/>
    <cellStyle name="60% - Accent6 3 2" xfId="124"/>
    <cellStyle name="Accent1" xfId="19" builtinId="29" customBuiltin="1"/>
    <cellStyle name="Accent1 2" xfId="125"/>
    <cellStyle name="Accent1 2 2" xfId="126"/>
    <cellStyle name="Accent1 3" xfId="127"/>
    <cellStyle name="Accent1 3 2" xfId="128"/>
    <cellStyle name="Accent2" xfId="20" builtinId="33" customBuiltin="1"/>
    <cellStyle name="Accent2 2" xfId="129"/>
    <cellStyle name="Accent2 2 2" xfId="130"/>
    <cellStyle name="Accent2 3" xfId="131"/>
    <cellStyle name="Accent2 3 2" xfId="132"/>
    <cellStyle name="Accent3" xfId="21" builtinId="37" customBuiltin="1"/>
    <cellStyle name="Accent3 2" xfId="133"/>
    <cellStyle name="Accent3 2 2" xfId="134"/>
    <cellStyle name="Accent3 3" xfId="135"/>
    <cellStyle name="Accent3 3 2" xfId="136"/>
    <cellStyle name="Accent4" xfId="22" builtinId="41" customBuiltin="1"/>
    <cellStyle name="Accent4 2" xfId="137"/>
    <cellStyle name="Accent4 2 2" xfId="138"/>
    <cellStyle name="Accent4 3" xfId="139"/>
    <cellStyle name="Accent4 3 2" xfId="140"/>
    <cellStyle name="Accent5" xfId="23" builtinId="45" customBuiltin="1"/>
    <cellStyle name="Accent5 2" xfId="141"/>
    <cellStyle name="Accent5 2 2" xfId="142"/>
    <cellStyle name="Accent5 3" xfId="143"/>
    <cellStyle name="Accent5 3 2" xfId="144"/>
    <cellStyle name="Accent6" xfId="24" builtinId="49" customBuiltin="1"/>
    <cellStyle name="Accent6 2" xfId="145"/>
    <cellStyle name="Accent6 2 2" xfId="146"/>
    <cellStyle name="Accent6 3" xfId="147"/>
    <cellStyle name="Accent6 3 2" xfId="148"/>
    <cellStyle name="Affinity Input" xfId="149"/>
    <cellStyle name="args.style" xfId="150"/>
    <cellStyle name="Arial8" xfId="151"/>
    <cellStyle name="Bad" xfId="25" builtinId="27" customBuiltin="1"/>
    <cellStyle name="Bad 2" xfId="152"/>
    <cellStyle name="Bad 2 2" xfId="153"/>
    <cellStyle name="Bad 3" xfId="154"/>
    <cellStyle name="Bad 3 2" xfId="155"/>
    <cellStyle name="Body" xfId="156"/>
    <cellStyle name="Body: normal cell" xfId="157"/>
    <cellStyle name="British Pound" xfId="158"/>
    <cellStyle name="C00A" xfId="159"/>
    <cellStyle name="C00B" xfId="160"/>
    <cellStyle name="C00L" xfId="161"/>
    <cellStyle name="C01A" xfId="162"/>
    <cellStyle name="C01B" xfId="163"/>
    <cellStyle name="C01B 2" xfId="164"/>
    <cellStyle name="C01H" xfId="165"/>
    <cellStyle name="C01L" xfId="166"/>
    <cellStyle name="C02A" xfId="167"/>
    <cellStyle name="C02B" xfId="168"/>
    <cellStyle name="C02B 2" xfId="169"/>
    <cellStyle name="C02H" xfId="170"/>
    <cellStyle name="C02L" xfId="171"/>
    <cellStyle name="C03A" xfId="172"/>
    <cellStyle name="C03B" xfId="173"/>
    <cellStyle name="C03H" xfId="174"/>
    <cellStyle name="C03H 2" xfId="175"/>
    <cellStyle name="C03L" xfId="176"/>
    <cellStyle name="C04A" xfId="177"/>
    <cellStyle name="C04A 2" xfId="178"/>
    <cellStyle name="C04B" xfId="179"/>
    <cellStyle name="C04H" xfId="180"/>
    <cellStyle name="C04H 2" xfId="181"/>
    <cellStyle name="C04L" xfId="182"/>
    <cellStyle name="C04L 2" xfId="183"/>
    <cellStyle name="C05A" xfId="184"/>
    <cellStyle name="C05B" xfId="185"/>
    <cellStyle name="C05H" xfId="186"/>
    <cellStyle name="C05L" xfId="187"/>
    <cellStyle name="C05L 2" xfId="188"/>
    <cellStyle name="C05L 2 2" xfId="189"/>
    <cellStyle name="C05L 3" xfId="190"/>
    <cellStyle name="C06A" xfId="191"/>
    <cellStyle name="C06B" xfId="192"/>
    <cellStyle name="C06H" xfId="193"/>
    <cellStyle name="C06L" xfId="194"/>
    <cellStyle name="C07A" xfId="195"/>
    <cellStyle name="C07B" xfId="196"/>
    <cellStyle name="C07H" xfId="197"/>
    <cellStyle name="C07L" xfId="198"/>
    <cellStyle name="Calc Currency (0)" xfId="199"/>
    <cellStyle name="Calc Currency (2)" xfId="200"/>
    <cellStyle name="Calc Percent (0)" xfId="201"/>
    <cellStyle name="Calc Percent (1)" xfId="202"/>
    <cellStyle name="Calc Percent (2)" xfId="203"/>
    <cellStyle name="Calc Units (0)" xfId="204"/>
    <cellStyle name="Calc Units (1)" xfId="205"/>
    <cellStyle name="Calc Units (2)" xfId="206"/>
    <cellStyle name="Calculation" xfId="26" builtinId="22" customBuiltin="1"/>
    <cellStyle name="Calculation 2" xfId="207"/>
    <cellStyle name="Calculation 2 2" xfId="208"/>
    <cellStyle name="Calculation 3" xfId="209"/>
    <cellStyle name="Calculation 3 2" xfId="210"/>
    <cellStyle name="Check Cell" xfId="27" builtinId="23" customBuiltin="1"/>
    <cellStyle name="Check Cell 2" xfId="211"/>
    <cellStyle name="Check Cell 2 2" xfId="212"/>
    <cellStyle name="Check Cell 3" xfId="213"/>
    <cellStyle name="Check Cell 3 2" xfId="214"/>
    <cellStyle name="ColumnAttributeAbovePrompt" xfId="215"/>
    <cellStyle name="ColumnAttributePrompt" xfId="216"/>
    <cellStyle name="ColumnAttributeValue" xfId="217"/>
    <cellStyle name="ColumnHeadingPrompt" xfId="218"/>
    <cellStyle name="ColumnHeadingValue" xfId="219"/>
    <cellStyle name="Comma" xfId="28" builtinId="3"/>
    <cellStyle name="Comma [00]" xfId="220"/>
    <cellStyle name="Comma [2]" xfId="221"/>
    <cellStyle name="Comma 10" xfId="222"/>
    <cellStyle name="Comma 11" xfId="223"/>
    <cellStyle name="Comma 11 2" xfId="224"/>
    <cellStyle name="Comma 12" xfId="225"/>
    <cellStyle name="Comma 13" xfId="226"/>
    <cellStyle name="Comma 14" xfId="227"/>
    <cellStyle name="Comma 15" xfId="228"/>
    <cellStyle name="Comma 15 2" xfId="229"/>
    <cellStyle name="Comma 16" xfId="230"/>
    <cellStyle name="Comma 17" xfId="231"/>
    <cellStyle name="Comma 18" xfId="232"/>
    <cellStyle name="Comma 19" xfId="233"/>
    <cellStyle name="Comma 2" xfId="29"/>
    <cellStyle name="Comma 2 2" xfId="234"/>
    <cellStyle name="Comma 2 2 2" xfId="235"/>
    <cellStyle name="Comma 2 2 3" xfId="236"/>
    <cellStyle name="Comma 2 3" xfId="237"/>
    <cellStyle name="Comma 2 3 2" xfId="238"/>
    <cellStyle name="Comma 2 3 3" xfId="239"/>
    <cellStyle name="Comma 2 4" xfId="240"/>
    <cellStyle name="Comma 2 5" xfId="241"/>
    <cellStyle name="Comma 2]" xfId="242"/>
    <cellStyle name="Comma 20" xfId="243"/>
    <cellStyle name="Comma 21" xfId="244"/>
    <cellStyle name="Comma 21 2" xfId="245"/>
    <cellStyle name="Comma 22" xfId="246"/>
    <cellStyle name="Comma 23" xfId="247"/>
    <cellStyle name="Comma 24" xfId="248"/>
    <cellStyle name="Comma 25" xfId="249"/>
    <cellStyle name="Comma 26" xfId="31612"/>
    <cellStyle name="Comma 27" xfId="31615"/>
    <cellStyle name="Comma 28" xfId="31619"/>
    <cellStyle name="Comma 29" xfId="31606"/>
    <cellStyle name="Comma 3" xfId="30"/>
    <cellStyle name="Comma 3 2" xfId="250"/>
    <cellStyle name="Comma 3 2 2" xfId="251"/>
    <cellStyle name="Comma 3 3" xfId="252"/>
    <cellStyle name="Comma 32" xfId="31609"/>
    <cellStyle name="Comma 4" xfId="49"/>
    <cellStyle name="Comma 4 2" xfId="253"/>
    <cellStyle name="Comma 4 2 2" xfId="254"/>
    <cellStyle name="Comma 4 3" xfId="255"/>
    <cellStyle name="Comma 5" xfId="256"/>
    <cellStyle name="Comma 5 2" xfId="257"/>
    <cellStyle name="Comma 5 3" xfId="258"/>
    <cellStyle name="Comma 6" xfId="259"/>
    <cellStyle name="Comma 6 2" xfId="260"/>
    <cellStyle name="Comma 6 2 2" xfId="261"/>
    <cellStyle name="Comma 6 3" xfId="262"/>
    <cellStyle name="Comma 6 3 2" xfId="263"/>
    <cellStyle name="Comma 6 4" xfId="264"/>
    <cellStyle name="Comma 6 5" xfId="265"/>
    <cellStyle name="Comma 7" xfId="266"/>
    <cellStyle name="Comma 7 2" xfId="267"/>
    <cellStyle name="Comma 7 2 2" xfId="268"/>
    <cellStyle name="Comma 7 3" xfId="269"/>
    <cellStyle name="Comma 7 3 2" xfId="270"/>
    <cellStyle name="Comma 7 4" xfId="271"/>
    <cellStyle name="Comma 8" xfId="272"/>
    <cellStyle name="Comma 9" xfId="273"/>
    <cellStyle name="Comma0" xfId="274"/>
    <cellStyle name="Comma0 - Modelo1" xfId="275"/>
    <cellStyle name="Comma0 - Style1" xfId="276"/>
    <cellStyle name="Comma1 - Modelo2" xfId="277"/>
    <cellStyle name="Comma1 - Style2" xfId="278"/>
    <cellStyle name="Comment" xfId="279"/>
    <cellStyle name="ContentsHyperlink" xfId="280"/>
    <cellStyle name="Contracts" xfId="281"/>
    <cellStyle name="Copied" xfId="282"/>
    <cellStyle name="Currency" xfId="31" builtinId="4"/>
    <cellStyle name="Currency [00]" xfId="283"/>
    <cellStyle name="Currency 2" xfId="284"/>
    <cellStyle name="Currency 2 2" xfId="285"/>
    <cellStyle name="Currency 2 3" xfId="286"/>
    <cellStyle name="Currency 3" xfId="287"/>
    <cellStyle name="Currency 3 2" xfId="288"/>
    <cellStyle name="Currency 3 2 2" xfId="289"/>
    <cellStyle name="Currency 3 3" xfId="290"/>
    <cellStyle name="Currency 4" xfId="291"/>
    <cellStyle name="Currency 4 2" xfId="292"/>
    <cellStyle name="Currency 5" xfId="293"/>
    <cellStyle name="Currency 6" xfId="294"/>
    <cellStyle name="Currency 7" xfId="295"/>
    <cellStyle name="Currency 8" xfId="296"/>
    <cellStyle name="Currency0" xfId="297"/>
    <cellStyle name="Date" xfId="298"/>
    <cellStyle name="Date Short" xfId="299"/>
    <cellStyle name="Date_CFM Final M-E reporting - Aug 06" xfId="300"/>
    <cellStyle name="Dia" xfId="301"/>
    <cellStyle name="Edit" xfId="302"/>
    <cellStyle name="Encabez1" xfId="303"/>
    <cellStyle name="Encabez2" xfId="304"/>
    <cellStyle name="Enter Currency (0)" xfId="305"/>
    <cellStyle name="Enter Currency (2)" xfId="306"/>
    <cellStyle name="Enter Units (0)" xfId="307"/>
    <cellStyle name="Enter Units (1)" xfId="308"/>
    <cellStyle name="Enter Units (2)" xfId="309"/>
    <cellStyle name="Entered" xfId="310"/>
    <cellStyle name="Explanatory Text" xfId="32" builtinId="53" customBuiltin="1"/>
    <cellStyle name="Explanatory Text 2" xfId="311"/>
    <cellStyle name="Explanatory Text 2 2" xfId="312"/>
    <cellStyle name="Explanatory Text 3" xfId="313"/>
    <cellStyle name="Explanatory Text 3 2" xfId="314"/>
    <cellStyle name="F2" xfId="315"/>
    <cellStyle name="F3" xfId="316"/>
    <cellStyle name="F4" xfId="317"/>
    <cellStyle name="F5" xfId="318"/>
    <cellStyle name="F6" xfId="319"/>
    <cellStyle name="F7" xfId="320"/>
    <cellStyle name="F8" xfId="321"/>
    <cellStyle name="Fijo" xfId="322"/>
    <cellStyle name="Financiero" xfId="323"/>
    <cellStyle name="Fixed" xfId="324"/>
    <cellStyle name="FRxAmtStyle" xfId="325"/>
    <cellStyle name="FRxAmtStyle 2" xfId="326"/>
    <cellStyle name="FRxAmtStyle 2 2" xfId="327"/>
    <cellStyle name="FRxAmtStyle 3" xfId="328"/>
    <cellStyle name="FRxAmtStyle 3 2" xfId="329"/>
    <cellStyle name="FRxAmtStyle 3 2 2" xfId="330"/>
    <cellStyle name="FRxAmtStyle 4" xfId="331"/>
    <cellStyle name="FRxAmtStyle 5" xfId="332"/>
    <cellStyle name="FRxAmtStyle 5 2" xfId="333"/>
    <cellStyle name="FRxAmtStyle 6" xfId="334"/>
    <cellStyle name="FRxAmtStyle 6 2" xfId="335"/>
    <cellStyle name="FRxAmtStyle 7" xfId="336"/>
    <cellStyle name="FRxAmtStyle 7 2" xfId="337"/>
    <cellStyle name="FRxCurrStyle" xfId="338"/>
    <cellStyle name="FRxCurrStyle 2" xfId="339"/>
    <cellStyle name="FRxCurrStyle 3" xfId="340"/>
    <cellStyle name="FRxCurrStyle 3 2" xfId="341"/>
    <cellStyle name="FRxCurrStyle 3 3" xfId="342"/>
    <cellStyle name="FRxCurrStyle 4" xfId="343"/>
    <cellStyle name="FRxCurrStyle 5" xfId="344"/>
    <cellStyle name="FRxCurrStyle 5 2" xfId="345"/>
    <cellStyle name="FRxCurrStyle 6" xfId="346"/>
    <cellStyle name="FRxCurrStyle 6 2" xfId="347"/>
    <cellStyle name="FRxCurrStyle 7" xfId="348"/>
    <cellStyle name="FRxCurrStyle 7 2" xfId="349"/>
    <cellStyle name="FRxPcntStyle" xfId="350"/>
    <cellStyle name="FRxPcntStyle 2" xfId="351"/>
    <cellStyle name="FRxPcntStyle 2 2" xfId="352"/>
    <cellStyle name="FRxPcntStyle 3" xfId="353"/>
    <cellStyle name="FRxPcntStyle 3 2" xfId="354"/>
    <cellStyle name="FRxPcntStyle 3 3" xfId="355"/>
    <cellStyle name="FRxPcntStyle 4" xfId="356"/>
    <cellStyle name="FRxPcntStyle 5" xfId="357"/>
    <cellStyle name="FRxPcntStyle 5 2" xfId="358"/>
    <cellStyle name="FRxPcntStyle 6" xfId="359"/>
    <cellStyle name="FRxPcntStyle 6 2" xfId="360"/>
    <cellStyle name="FRxPcntStyle 7" xfId="361"/>
    <cellStyle name="FRxPcntStyle 7 2" xfId="362"/>
    <cellStyle name="Good" xfId="33" builtinId="26" customBuiltin="1"/>
    <cellStyle name="Good 2" xfId="363"/>
    <cellStyle name="Good 2 2" xfId="364"/>
    <cellStyle name="Good 3" xfId="365"/>
    <cellStyle name="Good 3 2" xfId="366"/>
    <cellStyle name="Grey" xfId="367"/>
    <cellStyle name="Header1" xfId="368"/>
    <cellStyle name="Header1 2" xfId="369"/>
    <cellStyle name="Header2" xfId="370"/>
    <cellStyle name="Header2 2" xfId="371"/>
    <cellStyle name="Heading" xfId="372"/>
    <cellStyle name="Heading 1" xfId="34" builtinId="16" customBuiltin="1"/>
    <cellStyle name="Heading 1 2" xfId="373"/>
    <cellStyle name="Heading 1 2 2" xfId="374"/>
    <cellStyle name="Heading 1 3" xfId="375"/>
    <cellStyle name="Heading 1 3 2" xfId="376"/>
    <cellStyle name="Heading 2" xfId="35" builtinId="17" customBuiltin="1"/>
    <cellStyle name="Heading 2 2" xfId="377"/>
    <cellStyle name="Heading 2 2 2" xfId="378"/>
    <cellStyle name="Heading 2 3" xfId="379"/>
    <cellStyle name="Heading 2 3 2" xfId="380"/>
    <cellStyle name="Heading 3" xfId="36" builtinId="18" customBuiltin="1"/>
    <cellStyle name="Heading 3 2" xfId="381"/>
    <cellStyle name="Heading 3 2 2" xfId="382"/>
    <cellStyle name="Heading 3 3" xfId="383"/>
    <cellStyle name="Heading 3 3 2" xfId="384"/>
    <cellStyle name="Heading 4" xfId="37" builtinId="19" customBuiltin="1"/>
    <cellStyle name="Heading 4 2" xfId="385"/>
    <cellStyle name="Heading 4 2 2" xfId="386"/>
    <cellStyle name="Heading 4 3" xfId="387"/>
    <cellStyle name="Heading 4 3 2" xfId="388"/>
    <cellStyle name="Heading1" xfId="389"/>
    <cellStyle name="HEADINGS" xfId="390"/>
    <cellStyle name="HEADINGSTOP" xfId="391"/>
    <cellStyle name="Hyperlink" xfId="31603" builtinId="8"/>
    <cellStyle name="Input" xfId="38" builtinId="20" customBuiltin="1"/>
    <cellStyle name="Input [yellow]" xfId="392"/>
    <cellStyle name="Input 2" xfId="393"/>
    <cellStyle name="Input 2 2" xfId="394"/>
    <cellStyle name="Input 3" xfId="395"/>
    <cellStyle name="Input 3 2" xfId="396"/>
    <cellStyle name="ITALIC - Style2" xfId="397"/>
    <cellStyle name="LineItemPrompt" xfId="398"/>
    <cellStyle name="LineItemValue" xfId="399"/>
    <cellStyle name="Lines" xfId="400"/>
    <cellStyle name="Link Currency (0)" xfId="401"/>
    <cellStyle name="Link Currency (2)" xfId="402"/>
    <cellStyle name="Link Units (0)" xfId="403"/>
    <cellStyle name="Link Units (1)" xfId="404"/>
    <cellStyle name="Link Units (2)" xfId="405"/>
    <cellStyle name="Linked Cell" xfId="39" builtinId="24" customBuiltin="1"/>
    <cellStyle name="Linked Cell 2" xfId="406"/>
    <cellStyle name="Linked Cell 2 2" xfId="407"/>
    <cellStyle name="Linked Cell 3" xfId="408"/>
    <cellStyle name="Linked Cell 3 2" xfId="409"/>
    <cellStyle name="Millares [0]_10 AVERIAS MASIVAS + ANT" xfId="410"/>
    <cellStyle name="Neutral" xfId="40" builtinId="28" customBuiltin="1"/>
    <cellStyle name="Neutral 2" xfId="411"/>
    <cellStyle name="Neutral 2 2" xfId="412"/>
    <cellStyle name="Neutral 3" xfId="413"/>
    <cellStyle name="Neutral 3 2" xfId="414"/>
    <cellStyle name="no dec" xfId="415"/>
    <cellStyle name="No Edit" xfId="416"/>
    <cellStyle name="Normal" xfId="0" builtinId="0"/>
    <cellStyle name="Normal - Style1" xfId="417"/>
    <cellStyle name="Normal - Style1 2" xfId="418"/>
    <cellStyle name="Normal 10" xfId="419"/>
    <cellStyle name="Normal 10 2" xfId="420"/>
    <cellStyle name="Normal 10 2 2" xfId="421"/>
    <cellStyle name="Normal 100" xfId="422"/>
    <cellStyle name="Normal 100 10" xfId="423"/>
    <cellStyle name="Normal 100 10 2" xfId="424"/>
    <cellStyle name="Normal 100 11" xfId="425"/>
    <cellStyle name="Normal 100 11 2" xfId="426"/>
    <cellStyle name="Normal 100 12" xfId="427"/>
    <cellStyle name="Normal 100 12 2" xfId="428"/>
    <cellStyle name="Normal 100 13" xfId="429"/>
    <cellStyle name="Normal 100 13 2" xfId="430"/>
    <cellStyle name="Normal 100 14" xfId="431"/>
    <cellStyle name="Normal 100 14 2" xfId="432"/>
    <cellStyle name="Normal 100 15" xfId="433"/>
    <cellStyle name="Normal 100 15 2" xfId="434"/>
    <cellStyle name="Normal 100 16" xfId="435"/>
    <cellStyle name="Normal 100 16 2" xfId="436"/>
    <cellStyle name="Normal 100 17" xfId="437"/>
    <cellStyle name="Normal 100 17 2" xfId="438"/>
    <cellStyle name="Normal 100 18" xfId="439"/>
    <cellStyle name="Normal 100 18 2" xfId="440"/>
    <cellStyle name="Normal 100 19" xfId="441"/>
    <cellStyle name="Normal 100 19 2" xfId="442"/>
    <cellStyle name="Normal 100 2" xfId="443"/>
    <cellStyle name="Normal 100 2 2" xfId="444"/>
    <cellStyle name="Normal 100 20" xfId="445"/>
    <cellStyle name="Normal 100 20 2" xfId="446"/>
    <cellStyle name="Normal 100 21" xfId="447"/>
    <cellStyle name="Normal 100 21 2" xfId="448"/>
    <cellStyle name="Normal 100 22" xfId="449"/>
    <cellStyle name="Normal 100 22 2" xfId="450"/>
    <cellStyle name="Normal 100 23" xfId="451"/>
    <cellStyle name="Normal 100 23 2" xfId="452"/>
    <cellStyle name="Normal 100 24" xfId="453"/>
    <cellStyle name="Normal 100 24 2" xfId="454"/>
    <cellStyle name="Normal 100 25" xfId="455"/>
    <cellStyle name="Normal 100 25 2" xfId="456"/>
    <cellStyle name="Normal 100 26" xfId="457"/>
    <cellStyle name="Normal 100 26 2" xfId="458"/>
    <cellStyle name="Normal 100 27" xfId="459"/>
    <cellStyle name="Normal 100 27 2" xfId="460"/>
    <cellStyle name="Normal 100 28" xfId="461"/>
    <cellStyle name="Normal 100 28 2" xfId="462"/>
    <cellStyle name="Normal 100 29" xfId="463"/>
    <cellStyle name="Normal 100 29 2" xfId="464"/>
    <cellStyle name="Normal 100 3" xfId="465"/>
    <cellStyle name="Normal 100 3 2" xfId="466"/>
    <cellStyle name="Normal 100 30" xfId="467"/>
    <cellStyle name="Normal 100 30 2" xfId="468"/>
    <cellStyle name="Normal 100 31" xfId="469"/>
    <cellStyle name="Normal 100 31 2" xfId="470"/>
    <cellStyle name="Normal 100 32" xfId="471"/>
    <cellStyle name="Normal 100 32 2" xfId="472"/>
    <cellStyle name="Normal 100 33" xfId="473"/>
    <cellStyle name="Normal 100 33 2" xfId="474"/>
    <cellStyle name="Normal 100 34" xfId="475"/>
    <cellStyle name="Normal 100 34 2" xfId="476"/>
    <cellStyle name="Normal 100 35" xfId="477"/>
    <cellStyle name="Normal 100 35 2" xfId="478"/>
    <cellStyle name="Normal 100 36" xfId="479"/>
    <cellStyle name="Normal 100 36 2" xfId="480"/>
    <cellStyle name="Normal 100 37" xfId="481"/>
    <cellStyle name="Normal 100 37 2" xfId="482"/>
    <cellStyle name="Normal 100 38" xfId="483"/>
    <cellStyle name="Normal 100 38 2" xfId="484"/>
    <cellStyle name="Normal 100 39" xfId="485"/>
    <cellStyle name="Normal 100 39 2" xfId="486"/>
    <cellStyle name="Normal 100 4" xfId="487"/>
    <cellStyle name="Normal 100 4 2" xfId="488"/>
    <cellStyle name="Normal 100 40" xfId="489"/>
    <cellStyle name="Normal 100 40 2" xfId="490"/>
    <cellStyle name="Normal 100 41" xfId="491"/>
    <cellStyle name="Normal 100 41 2" xfId="492"/>
    <cellStyle name="Normal 100 42" xfId="493"/>
    <cellStyle name="Normal 100 42 2" xfId="494"/>
    <cellStyle name="Normal 100 43" xfId="495"/>
    <cellStyle name="Normal 100 43 2" xfId="496"/>
    <cellStyle name="Normal 100 44" xfId="497"/>
    <cellStyle name="Normal 100 44 2" xfId="498"/>
    <cellStyle name="Normal 100 45" xfId="499"/>
    <cellStyle name="Normal 100 5" xfId="500"/>
    <cellStyle name="Normal 100 5 2" xfId="501"/>
    <cellStyle name="Normal 100 6" xfId="502"/>
    <cellStyle name="Normal 100 6 2" xfId="503"/>
    <cellStyle name="Normal 100 7" xfId="504"/>
    <cellStyle name="Normal 100 7 2" xfId="505"/>
    <cellStyle name="Normal 100 8" xfId="506"/>
    <cellStyle name="Normal 100 8 2" xfId="507"/>
    <cellStyle name="Normal 100 9" xfId="508"/>
    <cellStyle name="Normal 100 9 2" xfId="509"/>
    <cellStyle name="Normal 101" xfId="510"/>
    <cellStyle name="Normal 101 10" xfId="511"/>
    <cellStyle name="Normal 101 10 2" xfId="512"/>
    <cellStyle name="Normal 101 11" xfId="513"/>
    <cellStyle name="Normal 101 11 2" xfId="514"/>
    <cellStyle name="Normal 101 12" xfId="515"/>
    <cellStyle name="Normal 101 12 2" xfId="516"/>
    <cellStyle name="Normal 101 13" xfId="517"/>
    <cellStyle name="Normal 101 13 2" xfId="518"/>
    <cellStyle name="Normal 101 14" xfId="519"/>
    <cellStyle name="Normal 101 14 2" xfId="520"/>
    <cellStyle name="Normal 101 15" xfId="521"/>
    <cellStyle name="Normal 101 15 2" xfId="522"/>
    <cellStyle name="Normal 101 16" xfId="523"/>
    <cellStyle name="Normal 101 16 2" xfId="524"/>
    <cellStyle name="Normal 101 17" xfId="525"/>
    <cellStyle name="Normal 101 17 2" xfId="526"/>
    <cellStyle name="Normal 101 18" xfId="527"/>
    <cellStyle name="Normal 101 18 2" xfId="528"/>
    <cellStyle name="Normal 101 19" xfId="529"/>
    <cellStyle name="Normal 101 19 2" xfId="530"/>
    <cellStyle name="Normal 101 2" xfId="531"/>
    <cellStyle name="Normal 101 2 2" xfId="532"/>
    <cellStyle name="Normal 101 20" xfId="533"/>
    <cellStyle name="Normal 101 20 2" xfId="534"/>
    <cellStyle name="Normal 101 21" xfId="535"/>
    <cellStyle name="Normal 101 21 2" xfId="536"/>
    <cellStyle name="Normal 101 22" xfId="537"/>
    <cellStyle name="Normal 101 22 2" xfId="538"/>
    <cellStyle name="Normal 101 23" xfId="539"/>
    <cellStyle name="Normal 101 23 2" xfId="540"/>
    <cellStyle name="Normal 101 24" xfId="541"/>
    <cellStyle name="Normal 101 24 2" xfId="542"/>
    <cellStyle name="Normal 101 25" xfId="543"/>
    <cellStyle name="Normal 101 25 2" xfId="544"/>
    <cellStyle name="Normal 101 26" xfId="545"/>
    <cellStyle name="Normal 101 26 2" xfId="546"/>
    <cellStyle name="Normal 101 27" xfId="547"/>
    <cellStyle name="Normal 101 27 2" xfId="548"/>
    <cellStyle name="Normal 101 28" xfId="549"/>
    <cellStyle name="Normal 101 28 2" xfId="550"/>
    <cellStyle name="Normal 101 29" xfId="551"/>
    <cellStyle name="Normal 101 29 2" xfId="552"/>
    <cellStyle name="Normal 101 3" xfId="553"/>
    <cellStyle name="Normal 101 3 2" xfId="554"/>
    <cellStyle name="Normal 101 30" xfId="555"/>
    <cellStyle name="Normal 101 30 2" xfId="556"/>
    <cellStyle name="Normal 101 31" xfId="557"/>
    <cellStyle name="Normal 101 31 2" xfId="558"/>
    <cellStyle name="Normal 101 32" xfId="559"/>
    <cellStyle name="Normal 101 32 2" xfId="560"/>
    <cellStyle name="Normal 101 33" xfId="561"/>
    <cellStyle name="Normal 101 33 2" xfId="562"/>
    <cellStyle name="Normal 101 34" xfId="563"/>
    <cellStyle name="Normal 101 34 2" xfId="564"/>
    <cellStyle name="Normal 101 35" xfId="565"/>
    <cellStyle name="Normal 101 35 2" xfId="566"/>
    <cellStyle name="Normal 101 36" xfId="567"/>
    <cellStyle name="Normal 101 36 2" xfId="568"/>
    <cellStyle name="Normal 101 37" xfId="569"/>
    <cellStyle name="Normal 101 37 2" xfId="570"/>
    <cellStyle name="Normal 101 38" xfId="571"/>
    <cellStyle name="Normal 101 38 2" xfId="572"/>
    <cellStyle name="Normal 101 39" xfId="573"/>
    <cellStyle name="Normal 101 39 2" xfId="574"/>
    <cellStyle name="Normal 101 4" xfId="575"/>
    <cellStyle name="Normal 101 4 2" xfId="576"/>
    <cellStyle name="Normal 101 40" xfId="577"/>
    <cellStyle name="Normal 101 40 2" xfId="578"/>
    <cellStyle name="Normal 101 41" xfId="579"/>
    <cellStyle name="Normal 101 41 2" xfId="580"/>
    <cellStyle name="Normal 101 42" xfId="581"/>
    <cellStyle name="Normal 101 42 2" xfId="582"/>
    <cellStyle name="Normal 101 43" xfId="583"/>
    <cellStyle name="Normal 101 43 2" xfId="584"/>
    <cellStyle name="Normal 101 44" xfId="585"/>
    <cellStyle name="Normal 101 44 2" xfId="586"/>
    <cellStyle name="Normal 101 45" xfId="587"/>
    <cellStyle name="Normal 101 5" xfId="588"/>
    <cellStyle name="Normal 101 5 2" xfId="589"/>
    <cellStyle name="Normal 101 6" xfId="590"/>
    <cellStyle name="Normal 101 6 2" xfId="591"/>
    <cellStyle name="Normal 101 7" xfId="592"/>
    <cellStyle name="Normal 101 7 2" xfId="593"/>
    <cellStyle name="Normal 101 8" xfId="594"/>
    <cellStyle name="Normal 101 8 2" xfId="595"/>
    <cellStyle name="Normal 101 9" xfId="596"/>
    <cellStyle name="Normal 101 9 2" xfId="597"/>
    <cellStyle name="Normal 102" xfId="598"/>
    <cellStyle name="Normal 102 10" xfId="599"/>
    <cellStyle name="Normal 102 10 2" xfId="600"/>
    <cellStyle name="Normal 102 11" xfId="601"/>
    <cellStyle name="Normal 102 11 2" xfId="602"/>
    <cellStyle name="Normal 102 12" xfId="603"/>
    <cellStyle name="Normal 102 12 2" xfId="604"/>
    <cellStyle name="Normal 102 13" xfId="605"/>
    <cellStyle name="Normal 102 13 2" xfId="606"/>
    <cellStyle name="Normal 102 14" xfId="607"/>
    <cellStyle name="Normal 102 14 2" xfId="608"/>
    <cellStyle name="Normal 102 15" xfId="609"/>
    <cellStyle name="Normal 102 15 2" xfId="610"/>
    <cellStyle name="Normal 102 16" xfId="611"/>
    <cellStyle name="Normal 102 16 2" xfId="612"/>
    <cellStyle name="Normal 102 17" xfId="613"/>
    <cellStyle name="Normal 102 17 2" xfId="614"/>
    <cellStyle name="Normal 102 18" xfId="615"/>
    <cellStyle name="Normal 102 18 2" xfId="616"/>
    <cellStyle name="Normal 102 19" xfId="617"/>
    <cellStyle name="Normal 102 19 2" xfId="618"/>
    <cellStyle name="Normal 102 2" xfId="619"/>
    <cellStyle name="Normal 102 2 2" xfId="620"/>
    <cellStyle name="Normal 102 20" xfId="621"/>
    <cellStyle name="Normal 102 20 2" xfId="622"/>
    <cellStyle name="Normal 102 21" xfId="623"/>
    <cellStyle name="Normal 102 21 2" xfId="624"/>
    <cellStyle name="Normal 102 22" xfId="625"/>
    <cellStyle name="Normal 102 22 2" xfId="626"/>
    <cellStyle name="Normal 102 23" xfId="627"/>
    <cellStyle name="Normal 102 23 2" xfId="628"/>
    <cellStyle name="Normal 102 24" xfId="629"/>
    <cellStyle name="Normal 102 24 2" xfId="630"/>
    <cellStyle name="Normal 102 25" xfId="631"/>
    <cellStyle name="Normal 102 25 2" xfId="632"/>
    <cellStyle name="Normal 102 26" xfId="633"/>
    <cellStyle name="Normal 102 26 2" xfId="634"/>
    <cellStyle name="Normal 102 27" xfId="635"/>
    <cellStyle name="Normal 102 27 2" xfId="636"/>
    <cellStyle name="Normal 102 28" xfId="637"/>
    <cellStyle name="Normal 102 28 2" xfId="638"/>
    <cellStyle name="Normal 102 29" xfId="639"/>
    <cellStyle name="Normal 102 29 2" xfId="640"/>
    <cellStyle name="Normal 102 3" xfId="641"/>
    <cellStyle name="Normal 102 3 2" xfId="642"/>
    <cellStyle name="Normal 102 30" xfId="643"/>
    <cellStyle name="Normal 102 30 2" xfId="644"/>
    <cellStyle name="Normal 102 31" xfId="645"/>
    <cellStyle name="Normal 102 31 2" xfId="646"/>
    <cellStyle name="Normal 102 32" xfId="647"/>
    <cellStyle name="Normal 102 32 2" xfId="648"/>
    <cellStyle name="Normal 102 33" xfId="649"/>
    <cellStyle name="Normal 102 33 2" xfId="650"/>
    <cellStyle name="Normal 102 34" xfId="651"/>
    <cellStyle name="Normal 102 34 2" xfId="652"/>
    <cellStyle name="Normal 102 35" xfId="653"/>
    <cellStyle name="Normal 102 35 2" xfId="654"/>
    <cellStyle name="Normal 102 36" xfId="655"/>
    <cellStyle name="Normal 102 36 2" xfId="656"/>
    <cellStyle name="Normal 102 37" xfId="657"/>
    <cellStyle name="Normal 102 37 2" xfId="658"/>
    <cellStyle name="Normal 102 38" xfId="659"/>
    <cellStyle name="Normal 102 38 2" xfId="660"/>
    <cellStyle name="Normal 102 39" xfId="661"/>
    <cellStyle name="Normal 102 39 2" xfId="662"/>
    <cellStyle name="Normal 102 4" xfId="663"/>
    <cellStyle name="Normal 102 4 2" xfId="664"/>
    <cellStyle name="Normal 102 40" xfId="665"/>
    <cellStyle name="Normal 102 40 2" xfId="666"/>
    <cellStyle name="Normal 102 41" xfId="667"/>
    <cellStyle name="Normal 102 41 2" xfId="668"/>
    <cellStyle name="Normal 102 42" xfId="669"/>
    <cellStyle name="Normal 102 42 2" xfId="670"/>
    <cellStyle name="Normal 102 43" xfId="671"/>
    <cellStyle name="Normal 102 43 2" xfId="672"/>
    <cellStyle name="Normal 102 44" xfId="673"/>
    <cellStyle name="Normal 102 44 2" xfId="674"/>
    <cellStyle name="Normal 102 45" xfId="675"/>
    <cellStyle name="Normal 102 5" xfId="676"/>
    <cellStyle name="Normal 102 5 2" xfId="677"/>
    <cellStyle name="Normal 102 6" xfId="678"/>
    <cellStyle name="Normal 102 6 2" xfId="679"/>
    <cellStyle name="Normal 102 7" xfId="680"/>
    <cellStyle name="Normal 102 7 2" xfId="681"/>
    <cellStyle name="Normal 102 8" xfId="682"/>
    <cellStyle name="Normal 102 8 2" xfId="683"/>
    <cellStyle name="Normal 102 9" xfId="684"/>
    <cellStyle name="Normal 102 9 2" xfId="685"/>
    <cellStyle name="Normal 103" xfId="686"/>
    <cellStyle name="Normal 103 10" xfId="687"/>
    <cellStyle name="Normal 103 10 2" xfId="688"/>
    <cellStyle name="Normal 103 11" xfId="689"/>
    <cellStyle name="Normal 103 11 2" xfId="690"/>
    <cellStyle name="Normal 103 12" xfId="691"/>
    <cellStyle name="Normal 103 12 2" xfId="692"/>
    <cellStyle name="Normal 103 13" xfId="693"/>
    <cellStyle name="Normal 103 13 2" xfId="694"/>
    <cellStyle name="Normal 103 14" xfId="695"/>
    <cellStyle name="Normal 103 14 2" xfId="696"/>
    <cellStyle name="Normal 103 15" xfId="697"/>
    <cellStyle name="Normal 103 15 2" xfId="698"/>
    <cellStyle name="Normal 103 16" xfId="699"/>
    <cellStyle name="Normal 103 16 2" xfId="700"/>
    <cellStyle name="Normal 103 17" xfId="701"/>
    <cellStyle name="Normal 103 17 2" xfId="702"/>
    <cellStyle name="Normal 103 18" xfId="703"/>
    <cellStyle name="Normal 103 18 2" xfId="704"/>
    <cellStyle name="Normal 103 19" xfId="705"/>
    <cellStyle name="Normal 103 19 2" xfId="706"/>
    <cellStyle name="Normal 103 2" xfId="707"/>
    <cellStyle name="Normal 103 2 2" xfId="708"/>
    <cellStyle name="Normal 103 20" xfId="709"/>
    <cellStyle name="Normal 103 20 2" xfId="710"/>
    <cellStyle name="Normal 103 21" xfId="711"/>
    <cellStyle name="Normal 103 21 2" xfId="712"/>
    <cellStyle name="Normal 103 22" xfId="713"/>
    <cellStyle name="Normal 103 22 2" xfId="714"/>
    <cellStyle name="Normal 103 23" xfId="715"/>
    <cellStyle name="Normal 103 23 2" xfId="716"/>
    <cellStyle name="Normal 103 24" xfId="717"/>
    <cellStyle name="Normal 103 24 2" xfId="718"/>
    <cellStyle name="Normal 103 25" xfId="719"/>
    <cellStyle name="Normal 103 25 2" xfId="720"/>
    <cellStyle name="Normal 103 26" xfId="721"/>
    <cellStyle name="Normal 103 26 2" xfId="722"/>
    <cellStyle name="Normal 103 27" xfId="723"/>
    <cellStyle name="Normal 103 27 2" xfId="724"/>
    <cellStyle name="Normal 103 28" xfId="725"/>
    <cellStyle name="Normal 103 28 2" xfId="726"/>
    <cellStyle name="Normal 103 29" xfId="727"/>
    <cellStyle name="Normal 103 29 2" xfId="728"/>
    <cellStyle name="Normal 103 3" xfId="729"/>
    <cellStyle name="Normal 103 3 2" xfId="730"/>
    <cellStyle name="Normal 103 30" xfId="731"/>
    <cellStyle name="Normal 103 30 2" xfId="732"/>
    <cellStyle name="Normal 103 31" xfId="733"/>
    <cellStyle name="Normal 103 31 2" xfId="734"/>
    <cellStyle name="Normal 103 32" xfId="735"/>
    <cellStyle name="Normal 103 32 2" xfId="736"/>
    <cellStyle name="Normal 103 33" xfId="737"/>
    <cellStyle name="Normal 103 33 2" xfId="738"/>
    <cellStyle name="Normal 103 34" xfId="739"/>
    <cellStyle name="Normal 103 34 2" xfId="740"/>
    <cellStyle name="Normal 103 35" xfId="741"/>
    <cellStyle name="Normal 103 35 2" xfId="742"/>
    <cellStyle name="Normal 103 36" xfId="743"/>
    <cellStyle name="Normal 103 36 2" xfId="744"/>
    <cellStyle name="Normal 103 37" xfId="745"/>
    <cellStyle name="Normal 103 37 2" xfId="746"/>
    <cellStyle name="Normal 103 38" xfId="747"/>
    <cellStyle name="Normal 103 38 2" xfId="748"/>
    <cellStyle name="Normal 103 39" xfId="749"/>
    <cellStyle name="Normal 103 39 2" xfId="750"/>
    <cellStyle name="Normal 103 4" xfId="751"/>
    <cellStyle name="Normal 103 4 2" xfId="752"/>
    <cellStyle name="Normal 103 40" xfId="753"/>
    <cellStyle name="Normal 103 40 2" xfId="754"/>
    <cellStyle name="Normal 103 41" xfId="755"/>
    <cellStyle name="Normal 103 41 2" xfId="756"/>
    <cellStyle name="Normal 103 42" xfId="757"/>
    <cellStyle name="Normal 103 42 2" xfId="758"/>
    <cellStyle name="Normal 103 43" xfId="759"/>
    <cellStyle name="Normal 103 43 2" xfId="760"/>
    <cellStyle name="Normal 103 44" xfId="761"/>
    <cellStyle name="Normal 103 44 2" xfId="762"/>
    <cellStyle name="Normal 103 45" xfId="763"/>
    <cellStyle name="Normal 103 5" xfId="764"/>
    <cellStyle name="Normal 103 5 2" xfId="765"/>
    <cellStyle name="Normal 103 6" xfId="766"/>
    <cellStyle name="Normal 103 6 2" xfId="767"/>
    <cellStyle name="Normal 103 7" xfId="768"/>
    <cellStyle name="Normal 103 7 2" xfId="769"/>
    <cellStyle name="Normal 103 8" xfId="770"/>
    <cellStyle name="Normal 103 8 2" xfId="771"/>
    <cellStyle name="Normal 103 9" xfId="772"/>
    <cellStyle name="Normal 103 9 2" xfId="773"/>
    <cellStyle name="Normal 104" xfId="774"/>
    <cellStyle name="Normal 104 10" xfId="775"/>
    <cellStyle name="Normal 104 10 2" xfId="776"/>
    <cellStyle name="Normal 104 11" xfId="777"/>
    <cellStyle name="Normal 104 11 2" xfId="778"/>
    <cellStyle name="Normal 104 12" xfId="779"/>
    <cellStyle name="Normal 104 12 2" xfId="780"/>
    <cellStyle name="Normal 104 13" xfId="781"/>
    <cellStyle name="Normal 104 13 2" xfId="782"/>
    <cellStyle name="Normal 104 14" xfId="783"/>
    <cellStyle name="Normal 104 14 2" xfId="784"/>
    <cellStyle name="Normal 104 15" xfId="785"/>
    <cellStyle name="Normal 104 15 2" xfId="786"/>
    <cellStyle name="Normal 104 16" xfId="787"/>
    <cellStyle name="Normal 104 16 2" xfId="788"/>
    <cellStyle name="Normal 104 17" xfId="789"/>
    <cellStyle name="Normal 104 17 2" xfId="790"/>
    <cellStyle name="Normal 104 18" xfId="791"/>
    <cellStyle name="Normal 104 18 2" xfId="792"/>
    <cellStyle name="Normal 104 19" xfId="793"/>
    <cellStyle name="Normal 104 19 2" xfId="794"/>
    <cellStyle name="Normal 104 2" xfId="795"/>
    <cellStyle name="Normal 104 2 2" xfId="796"/>
    <cellStyle name="Normal 104 20" xfId="797"/>
    <cellStyle name="Normal 104 20 2" xfId="798"/>
    <cellStyle name="Normal 104 21" xfId="799"/>
    <cellStyle name="Normal 104 21 2" xfId="800"/>
    <cellStyle name="Normal 104 22" xfId="801"/>
    <cellStyle name="Normal 104 22 2" xfId="802"/>
    <cellStyle name="Normal 104 23" xfId="803"/>
    <cellStyle name="Normal 104 23 2" xfId="804"/>
    <cellStyle name="Normal 104 24" xfId="805"/>
    <cellStyle name="Normal 104 24 2" xfId="806"/>
    <cellStyle name="Normal 104 25" xfId="807"/>
    <cellStyle name="Normal 104 25 2" xfId="808"/>
    <cellStyle name="Normal 104 26" xfId="809"/>
    <cellStyle name="Normal 104 26 2" xfId="810"/>
    <cellStyle name="Normal 104 27" xfId="811"/>
    <cellStyle name="Normal 104 27 2" xfId="812"/>
    <cellStyle name="Normal 104 28" xfId="813"/>
    <cellStyle name="Normal 104 28 2" xfId="814"/>
    <cellStyle name="Normal 104 29" xfId="815"/>
    <cellStyle name="Normal 104 29 2" xfId="816"/>
    <cellStyle name="Normal 104 3" xfId="817"/>
    <cellStyle name="Normal 104 3 2" xfId="818"/>
    <cellStyle name="Normal 104 30" xfId="819"/>
    <cellStyle name="Normal 104 30 2" xfId="820"/>
    <cellStyle name="Normal 104 31" xfId="821"/>
    <cellStyle name="Normal 104 31 2" xfId="822"/>
    <cellStyle name="Normal 104 32" xfId="823"/>
    <cellStyle name="Normal 104 32 2" xfId="824"/>
    <cellStyle name="Normal 104 33" xfId="825"/>
    <cellStyle name="Normal 104 33 2" xfId="826"/>
    <cellStyle name="Normal 104 34" xfId="827"/>
    <cellStyle name="Normal 104 34 2" xfId="828"/>
    <cellStyle name="Normal 104 35" xfId="829"/>
    <cellStyle name="Normal 104 35 2" xfId="830"/>
    <cellStyle name="Normal 104 36" xfId="831"/>
    <cellStyle name="Normal 104 36 2" xfId="832"/>
    <cellStyle name="Normal 104 37" xfId="833"/>
    <cellStyle name="Normal 104 37 2" xfId="834"/>
    <cellStyle name="Normal 104 38" xfId="835"/>
    <cellStyle name="Normal 104 38 2" xfId="836"/>
    <cellStyle name="Normal 104 39" xfId="837"/>
    <cellStyle name="Normal 104 39 2" xfId="838"/>
    <cellStyle name="Normal 104 4" xfId="839"/>
    <cellStyle name="Normal 104 4 2" xfId="840"/>
    <cellStyle name="Normal 104 40" xfId="841"/>
    <cellStyle name="Normal 104 40 2" xfId="842"/>
    <cellStyle name="Normal 104 41" xfId="843"/>
    <cellStyle name="Normal 104 41 2" xfId="844"/>
    <cellStyle name="Normal 104 42" xfId="845"/>
    <cellStyle name="Normal 104 42 2" xfId="846"/>
    <cellStyle name="Normal 104 43" xfId="847"/>
    <cellStyle name="Normal 104 43 2" xfId="848"/>
    <cellStyle name="Normal 104 44" xfId="849"/>
    <cellStyle name="Normal 104 44 2" xfId="850"/>
    <cellStyle name="Normal 104 45" xfId="851"/>
    <cellStyle name="Normal 104 5" xfId="852"/>
    <cellStyle name="Normal 104 5 2" xfId="853"/>
    <cellStyle name="Normal 104 6" xfId="854"/>
    <cellStyle name="Normal 104 6 2" xfId="855"/>
    <cellStyle name="Normal 104 7" xfId="856"/>
    <cellStyle name="Normal 104 7 2" xfId="857"/>
    <cellStyle name="Normal 104 8" xfId="858"/>
    <cellStyle name="Normal 104 8 2" xfId="859"/>
    <cellStyle name="Normal 104 9" xfId="860"/>
    <cellStyle name="Normal 104 9 2" xfId="861"/>
    <cellStyle name="Normal 105" xfId="862"/>
    <cellStyle name="Normal 105 10" xfId="863"/>
    <cellStyle name="Normal 105 10 2" xfId="864"/>
    <cellStyle name="Normal 105 11" xfId="865"/>
    <cellStyle name="Normal 105 11 2" xfId="866"/>
    <cellStyle name="Normal 105 12" xfId="867"/>
    <cellStyle name="Normal 105 12 2" xfId="868"/>
    <cellStyle name="Normal 105 13" xfId="869"/>
    <cellStyle name="Normal 105 13 2" xfId="870"/>
    <cellStyle name="Normal 105 14" xfId="871"/>
    <cellStyle name="Normal 105 14 2" xfId="872"/>
    <cellStyle name="Normal 105 15" xfId="873"/>
    <cellStyle name="Normal 105 15 2" xfId="874"/>
    <cellStyle name="Normal 105 16" xfId="875"/>
    <cellStyle name="Normal 105 16 2" xfId="876"/>
    <cellStyle name="Normal 105 17" xfId="877"/>
    <cellStyle name="Normal 105 17 2" xfId="878"/>
    <cellStyle name="Normal 105 18" xfId="879"/>
    <cellStyle name="Normal 105 18 2" xfId="880"/>
    <cellStyle name="Normal 105 19" xfId="881"/>
    <cellStyle name="Normal 105 19 2" xfId="882"/>
    <cellStyle name="Normal 105 2" xfId="883"/>
    <cellStyle name="Normal 105 2 2" xfId="884"/>
    <cellStyle name="Normal 105 20" xfId="885"/>
    <cellStyle name="Normal 105 20 2" xfId="886"/>
    <cellStyle name="Normal 105 21" xfId="887"/>
    <cellStyle name="Normal 105 21 2" xfId="888"/>
    <cellStyle name="Normal 105 22" xfId="889"/>
    <cellStyle name="Normal 105 22 2" xfId="890"/>
    <cellStyle name="Normal 105 23" xfId="891"/>
    <cellStyle name="Normal 105 23 2" xfId="892"/>
    <cellStyle name="Normal 105 24" xfId="893"/>
    <cellStyle name="Normal 105 24 2" xfId="894"/>
    <cellStyle name="Normal 105 25" xfId="895"/>
    <cellStyle name="Normal 105 25 2" xfId="896"/>
    <cellStyle name="Normal 105 26" xfId="897"/>
    <cellStyle name="Normal 105 26 2" xfId="898"/>
    <cellStyle name="Normal 105 27" xfId="899"/>
    <cellStyle name="Normal 105 27 2" xfId="900"/>
    <cellStyle name="Normal 105 28" xfId="901"/>
    <cellStyle name="Normal 105 28 2" xfId="902"/>
    <cellStyle name="Normal 105 29" xfId="903"/>
    <cellStyle name="Normal 105 29 2" xfId="904"/>
    <cellStyle name="Normal 105 3" xfId="905"/>
    <cellStyle name="Normal 105 3 2" xfId="906"/>
    <cellStyle name="Normal 105 30" xfId="907"/>
    <cellStyle name="Normal 105 30 2" xfId="908"/>
    <cellStyle name="Normal 105 31" xfId="909"/>
    <cellStyle name="Normal 105 31 2" xfId="910"/>
    <cellStyle name="Normal 105 32" xfId="911"/>
    <cellStyle name="Normal 105 32 2" xfId="912"/>
    <cellStyle name="Normal 105 33" xfId="913"/>
    <cellStyle name="Normal 105 33 2" xfId="914"/>
    <cellStyle name="Normal 105 34" xfId="915"/>
    <cellStyle name="Normal 105 34 2" xfId="916"/>
    <cellStyle name="Normal 105 35" xfId="917"/>
    <cellStyle name="Normal 105 35 2" xfId="918"/>
    <cellStyle name="Normal 105 36" xfId="919"/>
    <cellStyle name="Normal 105 36 2" xfId="920"/>
    <cellStyle name="Normal 105 37" xfId="921"/>
    <cellStyle name="Normal 105 37 2" xfId="922"/>
    <cellStyle name="Normal 105 38" xfId="923"/>
    <cellStyle name="Normal 105 38 2" xfId="924"/>
    <cellStyle name="Normal 105 39" xfId="925"/>
    <cellStyle name="Normal 105 39 2" xfId="926"/>
    <cellStyle name="Normal 105 4" xfId="927"/>
    <cellStyle name="Normal 105 4 2" xfId="928"/>
    <cellStyle name="Normal 105 40" xfId="929"/>
    <cellStyle name="Normal 105 40 2" xfId="930"/>
    <cellStyle name="Normal 105 41" xfId="931"/>
    <cellStyle name="Normal 105 41 2" xfId="932"/>
    <cellStyle name="Normal 105 42" xfId="933"/>
    <cellStyle name="Normal 105 42 2" xfId="934"/>
    <cellStyle name="Normal 105 43" xfId="935"/>
    <cellStyle name="Normal 105 43 2" xfId="936"/>
    <cellStyle name="Normal 105 44" xfId="937"/>
    <cellStyle name="Normal 105 44 2" xfId="938"/>
    <cellStyle name="Normal 105 45" xfId="939"/>
    <cellStyle name="Normal 105 5" xfId="940"/>
    <cellStyle name="Normal 105 5 2" xfId="941"/>
    <cellStyle name="Normal 105 6" xfId="942"/>
    <cellStyle name="Normal 105 6 2" xfId="943"/>
    <cellStyle name="Normal 105 7" xfId="944"/>
    <cellStyle name="Normal 105 7 2" xfId="945"/>
    <cellStyle name="Normal 105 8" xfId="946"/>
    <cellStyle name="Normal 105 8 2" xfId="947"/>
    <cellStyle name="Normal 105 9" xfId="948"/>
    <cellStyle name="Normal 105 9 2" xfId="949"/>
    <cellStyle name="Normal 106" xfId="950"/>
    <cellStyle name="Normal 106 10" xfId="951"/>
    <cellStyle name="Normal 106 10 2" xfId="952"/>
    <cellStyle name="Normal 106 11" xfId="953"/>
    <cellStyle name="Normal 106 11 2" xfId="954"/>
    <cellStyle name="Normal 106 12" xfId="955"/>
    <cellStyle name="Normal 106 12 2" xfId="956"/>
    <cellStyle name="Normal 106 13" xfId="957"/>
    <cellStyle name="Normal 106 13 2" xfId="958"/>
    <cellStyle name="Normal 106 14" xfId="959"/>
    <cellStyle name="Normal 106 14 2" xfId="960"/>
    <cellStyle name="Normal 106 15" xfId="961"/>
    <cellStyle name="Normal 106 15 2" xfId="962"/>
    <cellStyle name="Normal 106 16" xfId="963"/>
    <cellStyle name="Normal 106 16 2" xfId="964"/>
    <cellStyle name="Normal 106 17" xfId="965"/>
    <cellStyle name="Normal 106 17 2" xfId="966"/>
    <cellStyle name="Normal 106 18" xfId="967"/>
    <cellStyle name="Normal 106 18 2" xfId="968"/>
    <cellStyle name="Normal 106 19" xfId="969"/>
    <cellStyle name="Normal 106 19 2" xfId="970"/>
    <cellStyle name="Normal 106 2" xfId="971"/>
    <cellStyle name="Normal 106 2 2" xfId="972"/>
    <cellStyle name="Normal 106 20" xfId="973"/>
    <cellStyle name="Normal 106 20 2" xfId="974"/>
    <cellStyle name="Normal 106 21" xfId="975"/>
    <cellStyle name="Normal 106 21 2" xfId="976"/>
    <cellStyle name="Normal 106 22" xfId="977"/>
    <cellStyle name="Normal 106 22 2" xfId="978"/>
    <cellStyle name="Normal 106 23" xfId="979"/>
    <cellStyle name="Normal 106 23 2" xfId="980"/>
    <cellStyle name="Normal 106 24" xfId="981"/>
    <cellStyle name="Normal 106 24 2" xfId="982"/>
    <cellStyle name="Normal 106 25" xfId="983"/>
    <cellStyle name="Normal 106 25 2" xfId="984"/>
    <cellStyle name="Normal 106 26" xfId="985"/>
    <cellStyle name="Normal 106 26 2" xfId="986"/>
    <cellStyle name="Normal 106 27" xfId="987"/>
    <cellStyle name="Normal 106 27 2" xfId="988"/>
    <cellStyle name="Normal 106 28" xfId="989"/>
    <cellStyle name="Normal 106 28 2" xfId="990"/>
    <cellStyle name="Normal 106 29" xfId="991"/>
    <cellStyle name="Normal 106 29 2" xfId="992"/>
    <cellStyle name="Normal 106 3" xfId="993"/>
    <cellStyle name="Normal 106 3 2" xfId="994"/>
    <cellStyle name="Normal 106 30" xfId="995"/>
    <cellStyle name="Normal 106 30 2" xfId="996"/>
    <cellStyle name="Normal 106 31" xfId="997"/>
    <cellStyle name="Normal 106 31 2" xfId="998"/>
    <cellStyle name="Normal 106 32" xfId="999"/>
    <cellStyle name="Normal 106 32 2" xfId="1000"/>
    <cellStyle name="Normal 106 33" xfId="1001"/>
    <cellStyle name="Normal 106 33 2" xfId="1002"/>
    <cellStyle name="Normal 106 34" xfId="1003"/>
    <cellStyle name="Normal 106 34 2" xfId="1004"/>
    <cellStyle name="Normal 106 35" xfId="1005"/>
    <cellStyle name="Normal 106 35 2" xfId="1006"/>
    <cellStyle name="Normal 106 36" xfId="1007"/>
    <cellStyle name="Normal 106 36 2" xfId="1008"/>
    <cellStyle name="Normal 106 37" xfId="1009"/>
    <cellStyle name="Normal 106 37 2" xfId="1010"/>
    <cellStyle name="Normal 106 38" xfId="1011"/>
    <cellStyle name="Normal 106 38 2" xfId="1012"/>
    <cellStyle name="Normal 106 39" xfId="1013"/>
    <cellStyle name="Normal 106 39 2" xfId="1014"/>
    <cellStyle name="Normal 106 4" xfId="1015"/>
    <cellStyle name="Normal 106 4 2" xfId="1016"/>
    <cellStyle name="Normal 106 40" xfId="1017"/>
    <cellStyle name="Normal 106 40 2" xfId="1018"/>
    <cellStyle name="Normal 106 41" xfId="1019"/>
    <cellStyle name="Normal 106 41 2" xfId="1020"/>
    <cellStyle name="Normal 106 42" xfId="1021"/>
    <cellStyle name="Normal 106 42 2" xfId="1022"/>
    <cellStyle name="Normal 106 43" xfId="1023"/>
    <cellStyle name="Normal 106 43 2" xfId="1024"/>
    <cellStyle name="Normal 106 44" xfId="1025"/>
    <cellStyle name="Normal 106 44 2" xfId="1026"/>
    <cellStyle name="Normal 106 45" xfId="1027"/>
    <cellStyle name="Normal 106 5" xfId="1028"/>
    <cellStyle name="Normal 106 5 2" xfId="1029"/>
    <cellStyle name="Normal 106 6" xfId="1030"/>
    <cellStyle name="Normal 106 6 2" xfId="1031"/>
    <cellStyle name="Normal 106 7" xfId="1032"/>
    <cellStyle name="Normal 106 7 2" xfId="1033"/>
    <cellStyle name="Normal 106 8" xfId="1034"/>
    <cellStyle name="Normal 106 8 2" xfId="1035"/>
    <cellStyle name="Normal 106 9" xfId="1036"/>
    <cellStyle name="Normal 106 9 2" xfId="1037"/>
    <cellStyle name="Normal 107" xfId="1038"/>
    <cellStyle name="Normal 107 10" xfId="1039"/>
    <cellStyle name="Normal 107 10 2" xfId="1040"/>
    <cellStyle name="Normal 107 11" xfId="1041"/>
    <cellStyle name="Normal 107 11 2" xfId="1042"/>
    <cellStyle name="Normal 107 12" xfId="1043"/>
    <cellStyle name="Normal 107 12 2" xfId="1044"/>
    <cellStyle name="Normal 107 13" xfId="1045"/>
    <cellStyle name="Normal 107 13 2" xfId="1046"/>
    <cellStyle name="Normal 107 14" xfId="1047"/>
    <cellStyle name="Normal 107 14 2" xfId="1048"/>
    <cellStyle name="Normal 107 15" xfId="1049"/>
    <cellStyle name="Normal 107 15 2" xfId="1050"/>
    <cellStyle name="Normal 107 16" xfId="1051"/>
    <cellStyle name="Normal 107 16 2" xfId="1052"/>
    <cellStyle name="Normal 107 17" xfId="1053"/>
    <cellStyle name="Normal 107 17 2" xfId="1054"/>
    <cellStyle name="Normal 107 18" xfId="1055"/>
    <cellStyle name="Normal 107 18 2" xfId="1056"/>
    <cellStyle name="Normal 107 19" xfId="1057"/>
    <cellStyle name="Normal 107 19 2" xfId="1058"/>
    <cellStyle name="Normal 107 2" xfId="1059"/>
    <cellStyle name="Normal 107 2 2" xfId="1060"/>
    <cellStyle name="Normal 107 20" xfId="1061"/>
    <cellStyle name="Normal 107 20 2" xfId="1062"/>
    <cellStyle name="Normal 107 21" xfId="1063"/>
    <cellStyle name="Normal 107 21 2" xfId="1064"/>
    <cellStyle name="Normal 107 22" xfId="1065"/>
    <cellStyle name="Normal 107 22 2" xfId="1066"/>
    <cellStyle name="Normal 107 23" xfId="1067"/>
    <cellStyle name="Normal 107 23 2" xfId="1068"/>
    <cellStyle name="Normal 107 24" xfId="1069"/>
    <cellStyle name="Normal 107 24 2" xfId="1070"/>
    <cellStyle name="Normal 107 25" xfId="1071"/>
    <cellStyle name="Normal 107 25 2" xfId="1072"/>
    <cellStyle name="Normal 107 26" xfId="1073"/>
    <cellStyle name="Normal 107 26 2" xfId="1074"/>
    <cellStyle name="Normal 107 27" xfId="1075"/>
    <cellStyle name="Normal 107 27 2" xfId="1076"/>
    <cellStyle name="Normal 107 28" xfId="1077"/>
    <cellStyle name="Normal 107 28 2" xfId="1078"/>
    <cellStyle name="Normal 107 29" xfId="1079"/>
    <cellStyle name="Normal 107 29 2" xfId="1080"/>
    <cellStyle name="Normal 107 3" xfId="1081"/>
    <cellStyle name="Normal 107 3 2" xfId="1082"/>
    <cellStyle name="Normal 107 30" xfId="1083"/>
    <cellStyle name="Normal 107 30 2" xfId="1084"/>
    <cellStyle name="Normal 107 31" xfId="1085"/>
    <cellStyle name="Normal 107 31 2" xfId="1086"/>
    <cellStyle name="Normal 107 32" xfId="1087"/>
    <cellStyle name="Normal 107 32 2" xfId="1088"/>
    <cellStyle name="Normal 107 33" xfId="1089"/>
    <cellStyle name="Normal 107 33 2" xfId="1090"/>
    <cellStyle name="Normal 107 34" xfId="1091"/>
    <cellStyle name="Normal 107 34 2" xfId="1092"/>
    <cellStyle name="Normal 107 35" xfId="1093"/>
    <cellStyle name="Normal 107 35 2" xfId="1094"/>
    <cellStyle name="Normal 107 36" xfId="1095"/>
    <cellStyle name="Normal 107 36 2" xfId="1096"/>
    <cellStyle name="Normal 107 37" xfId="1097"/>
    <cellStyle name="Normal 107 37 2" xfId="1098"/>
    <cellStyle name="Normal 107 38" xfId="1099"/>
    <cellStyle name="Normal 107 38 2" xfId="1100"/>
    <cellStyle name="Normal 107 39" xfId="1101"/>
    <cellStyle name="Normal 107 39 2" xfId="1102"/>
    <cellStyle name="Normal 107 4" xfId="1103"/>
    <cellStyle name="Normal 107 4 2" xfId="1104"/>
    <cellStyle name="Normal 107 40" xfId="1105"/>
    <cellStyle name="Normal 107 40 2" xfId="1106"/>
    <cellStyle name="Normal 107 41" xfId="1107"/>
    <cellStyle name="Normal 107 41 2" xfId="1108"/>
    <cellStyle name="Normal 107 42" xfId="1109"/>
    <cellStyle name="Normal 107 42 2" xfId="1110"/>
    <cellStyle name="Normal 107 43" xfId="1111"/>
    <cellStyle name="Normal 107 43 2" xfId="1112"/>
    <cellStyle name="Normal 107 44" xfId="1113"/>
    <cellStyle name="Normal 107 44 2" xfId="1114"/>
    <cellStyle name="Normal 107 45" xfId="1115"/>
    <cellStyle name="Normal 107 5" xfId="1116"/>
    <cellStyle name="Normal 107 5 2" xfId="1117"/>
    <cellStyle name="Normal 107 6" xfId="1118"/>
    <cellStyle name="Normal 107 6 2" xfId="1119"/>
    <cellStyle name="Normal 107 7" xfId="1120"/>
    <cellStyle name="Normal 107 7 2" xfId="1121"/>
    <cellStyle name="Normal 107 8" xfId="1122"/>
    <cellStyle name="Normal 107 8 2" xfId="1123"/>
    <cellStyle name="Normal 107 9" xfId="1124"/>
    <cellStyle name="Normal 107 9 2" xfId="1125"/>
    <cellStyle name="Normal 108" xfId="1126"/>
    <cellStyle name="Normal 108 10" xfId="1127"/>
    <cellStyle name="Normal 108 10 2" xfId="1128"/>
    <cellStyle name="Normal 108 11" xfId="1129"/>
    <cellStyle name="Normal 108 11 2" xfId="1130"/>
    <cellStyle name="Normal 108 12" xfId="1131"/>
    <cellStyle name="Normal 108 12 2" xfId="1132"/>
    <cellStyle name="Normal 108 13" xfId="1133"/>
    <cellStyle name="Normal 108 13 2" xfId="1134"/>
    <cellStyle name="Normal 108 14" xfId="1135"/>
    <cellStyle name="Normal 108 14 2" xfId="1136"/>
    <cellStyle name="Normal 108 15" xfId="1137"/>
    <cellStyle name="Normal 108 15 2" xfId="1138"/>
    <cellStyle name="Normal 108 16" xfId="1139"/>
    <cellStyle name="Normal 108 16 2" xfId="1140"/>
    <cellStyle name="Normal 108 17" xfId="1141"/>
    <cellStyle name="Normal 108 17 2" xfId="1142"/>
    <cellStyle name="Normal 108 18" xfId="1143"/>
    <cellStyle name="Normal 108 18 2" xfId="1144"/>
    <cellStyle name="Normal 108 19" xfId="1145"/>
    <cellStyle name="Normal 108 19 2" xfId="1146"/>
    <cellStyle name="Normal 108 2" xfId="1147"/>
    <cellStyle name="Normal 108 2 2" xfId="1148"/>
    <cellStyle name="Normal 108 20" xfId="1149"/>
    <cellStyle name="Normal 108 20 2" xfId="1150"/>
    <cellStyle name="Normal 108 21" xfId="1151"/>
    <cellStyle name="Normal 108 21 2" xfId="1152"/>
    <cellStyle name="Normal 108 22" xfId="1153"/>
    <cellStyle name="Normal 108 22 2" xfId="1154"/>
    <cellStyle name="Normal 108 23" xfId="1155"/>
    <cellStyle name="Normal 108 23 2" xfId="1156"/>
    <cellStyle name="Normal 108 24" xfId="1157"/>
    <cellStyle name="Normal 108 24 2" xfId="1158"/>
    <cellStyle name="Normal 108 25" xfId="1159"/>
    <cellStyle name="Normal 108 25 2" xfId="1160"/>
    <cellStyle name="Normal 108 26" xfId="1161"/>
    <cellStyle name="Normal 108 26 2" xfId="1162"/>
    <cellStyle name="Normal 108 27" xfId="1163"/>
    <cellStyle name="Normal 108 27 2" xfId="1164"/>
    <cellStyle name="Normal 108 28" xfId="1165"/>
    <cellStyle name="Normal 108 28 2" xfId="1166"/>
    <cellStyle name="Normal 108 29" xfId="1167"/>
    <cellStyle name="Normal 108 29 2" xfId="1168"/>
    <cellStyle name="Normal 108 3" xfId="1169"/>
    <cellStyle name="Normal 108 3 2" xfId="1170"/>
    <cellStyle name="Normal 108 30" xfId="1171"/>
    <cellStyle name="Normal 108 30 2" xfId="1172"/>
    <cellStyle name="Normal 108 31" xfId="1173"/>
    <cellStyle name="Normal 108 31 2" xfId="1174"/>
    <cellStyle name="Normal 108 32" xfId="1175"/>
    <cellStyle name="Normal 108 32 2" xfId="1176"/>
    <cellStyle name="Normal 108 33" xfId="1177"/>
    <cellStyle name="Normal 108 33 2" xfId="1178"/>
    <cellStyle name="Normal 108 34" xfId="1179"/>
    <cellStyle name="Normal 108 34 2" xfId="1180"/>
    <cellStyle name="Normal 108 35" xfId="1181"/>
    <cellStyle name="Normal 108 35 2" xfId="1182"/>
    <cellStyle name="Normal 108 36" xfId="1183"/>
    <cellStyle name="Normal 108 36 2" xfId="1184"/>
    <cellStyle name="Normal 108 37" xfId="1185"/>
    <cellStyle name="Normal 108 37 2" xfId="1186"/>
    <cellStyle name="Normal 108 38" xfId="1187"/>
    <cellStyle name="Normal 108 38 2" xfId="1188"/>
    <cellStyle name="Normal 108 39" xfId="1189"/>
    <cellStyle name="Normal 108 39 2" xfId="1190"/>
    <cellStyle name="Normal 108 4" xfId="1191"/>
    <cellStyle name="Normal 108 4 2" xfId="1192"/>
    <cellStyle name="Normal 108 40" xfId="1193"/>
    <cellStyle name="Normal 108 40 2" xfId="1194"/>
    <cellStyle name="Normal 108 41" xfId="1195"/>
    <cellStyle name="Normal 108 41 2" xfId="1196"/>
    <cellStyle name="Normal 108 42" xfId="1197"/>
    <cellStyle name="Normal 108 42 2" xfId="1198"/>
    <cellStyle name="Normal 108 43" xfId="1199"/>
    <cellStyle name="Normal 108 43 2" xfId="1200"/>
    <cellStyle name="Normal 108 44" xfId="1201"/>
    <cellStyle name="Normal 108 44 2" xfId="1202"/>
    <cellStyle name="Normal 108 45" xfId="1203"/>
    <cellStyle name="Normal 108 5" xfId="1204"/>
    <cellStyle name="Normal 108 5 2" xfId="1205"/>
    <cellStyle name="Normal 108 6" xfId="1206"/>
    <cellStyle name="Normal 108 6 2" xfId="1207"/>
    <cellStyle name="Normal 108 7" xfId="1208"/>
    <cellStyle name="Normal 108 7 2" xfId="1209"/>
    <cellStyle name="Normal 108 8" xfId="1210"/>
    <cellStyle name="Normal 108 8 2" xfId="1211"/>
    <cellStyle name="Normal 108 9" xfId="1212"/>
    <cellStyle name="Normal 108 9 2" xfId="1213"/>
    <cellStyle name="Normal 109" xfId="1214"/>
    <cellStyle name="Normal 109 10" xfId="1215"/>
    <cellStyle name="Normal 109 10 2" xfId="1216"/>
    <cellStyle name="Normal 109 11" xfId="1217"/>
    <cellStyle name="Normal 109 11 2" xfId="1218"/>
    <cellStyle name="Normal 109 12" xfId="1219"/>
    <cellStyle name="Normal 109 12 2" xfId="1220"/>
    <cellStyle name="Normal 109 13" xfId="1221"/>
    <cellStyle name="Normal 109 13 2" xfId="1222"/>
    <cellStyle name="Normal 109 14" xfId="1223"/>
    <cellStyle name="Normal 109 14 2" xfId="1224"/>
    <cellStyle name="Normal 109 15" xfId="1225"/>
    <cellStyle name="Normal 109 15 2" xfId="1226"/>
    <cellStyle name="Normal 109 16" xfId="1227"/>
    <cellStyle name="Normal 109 16 2" xfId="1228"/>
    <cellStyle name="Normal 109 17" xfId="1229"/>
    <cellStyle name="Normal 109 17 2" xfId="1230"/>
    <cellStyle name="Normal 109 18" xfId="1231"/>
    <cellStyle name="Normal 109 18 2" xfId="1232"/>
    <cellStyle name="Normal 109 19" xfId="1233"/>
    <cellStyle name="Normal 109 19 2" xfId="1234"/>
    <cellStyle name="Normal 109 2" xfId="1235"/>
    <cellStyle name="Normal 109 2 2" xfId="1236"/>
    <cellStyle name="Normal 109 20" xfId="1237"/>
    <cellStyle name="Normal 109 20 2" xfId="1238"/>
    <cellStyle name="Normal 109 21" xfId="1239"/>
    <cellStyle name="Normal 109 21 2" xfId="1240"/>
    <cellStyle name="Normal 109 22" xfId="1241"/>
    <cellStyle name="Normal 109 22 2" xfId="1242"/>
    <cellStyle name="Normal 109 23" xfId="1243"/>
    <cellStyle name="Normal 109 23 2" xfId="1244"/>
    <cellStyle name="Normal 109 24" xfId="1245"/>
    <cellStyle name="Normal 109 24 2" xfId="1246"/>
    <cellStyle name="Normal 109 25" xfId="1247"/>
    <cellStyle name="Normal 109 25 2" xfId="1248"/>
    <cellStyle name="Normal 109 26" xfId="1249"/>
    <cellStyle name="Normal 109 26 2" xfId="1250"/>
    <cellStyle name="Normal 109 27" xfId="1251"/>
    <cellStyle name="Normal 109 27 2" xfId="1252"/>
    <cellStyle name="Normal 109 28" xfId="1253"/>
    <cellStyle name="Normal 109 28 2" xfId="1254"/>
    <cellStyle name="Normal 109 29" xfId="1255"/>
    <cellStyle name="Normal 109 29 2" xfId="1256"/>
    <cellStyle name="Normal 109 3" xfId="1257"/>
    <cellStyle name="Normal 109 3 2" xfId="1258"/>
    <cellStyle name="Normal 109 30" xfId="1259"/>
    <cellStyle name="Normal 109 30 2" xfId="1260"/>
    <cellStyle name="Normal 109 31" xfId="1261"/>
    <cellStyle name="Normal 109 31 2" xfId="1262"/>
    <cellStyle name="Normal 109 32" xfId="1263"/>
    <cellStyle name="Normal 109 32 2" xfId="1264"/>
    <cellStyle name="Normal 109 33" xfId="1265"/>
    <cellStyle name="Normal 109 33 2" xfId="1266"/>
    <cellStyle name="Normal 109 34" xfId="1267"/>
    <cellStyle name="Normal 109 34 2" xfId="1268"/>
    <cellStyle name="Normal 109 35" xfId="1269"/>
    <cellStyle name="Normal 109 35 2" xfId="1270"/>
    <cellStyle name="Normal 109 36" xfId="1271"/>
    <cellStyle name="Normal 109 36 2" xfId="1272"/>
    <cellStyle name="Normal 109 37" xfId="1273"/>
    <cellStyle name="Normal 109 37 2" xfId="1274"/>
    <cellStyle name="Normal 109 38" xfId="1275"/>
    <cellStyle name="Normal 109 38 2" xfId="1276"/>
    <cellStyle name="Normal 109 39" xfId="1277"/>
    <cellStyle name="Normal 109 39 2" xfId="1278"/>
    <cellStyle name="Normal 109 4" xfId="1279"/>
    <cellStyle name="Normal 109 4 2" xfId="1280"/>
    <cellStyle name="Normal 109 40" xfId="1281"/>
    <cellStyle name="Normal 109 40 2" xfId="1282"/>
    <cellStyle name="Normal 109 41" xfId="1283"/>
    <cellStyle name="Normal 109 41 2" xfId="1284"/>
    <cellStyle name="Normal 109 42" xfId="1285"/>
    <cellStyle name="Normal 109 42 2" xfId="1286"/>
    <cellStyle name="Normal 109 43" xfId="1287"/>
    <cellStyle name="Normal 109 43 2" xfId="1288"/>
    <cellStyle name="Normal 109 44" xfId="1289"/>
    <cellStyle name="Normal 109 44 2" xfId="1290"/>
    <cellStyle name="Normal 109 45" xfId="1291"/>
    <cellStyle name="Normal 109 5" xfId="1292"/>
    <cellStyle name="Normal 109 5 2" xfId="1293"/>
    <cellStyle name="Normal 109 6" xfId="1294"/>
    <cellStyle name="Normal 109 6 2" xfId="1295"/>
    <cellStyle name="Normal 109 7" xfId="1296"/>
    <cellStyle name="Normal 109 7 2" xfId="1297"/>
    <cellStyle name="Normal 109 8" xfId="1298"/>
    <cellStyle name="Normal 109 8 2" xfId="1299"/>
    <cellStyle name="Normal 109 9" xfId="1300"/>
    <cellStyle name="Normal 109 9 2" xfId="1301"/>
    <cellStyle name="Normal 11" xfId="1302"/>
    <cellStyle name="Normal 11 2" xfId="1303"/>
    <cellStyle name="Normal 11 3" xfId="1304"/>
    <cellStyle name="Normal 11 4" xfId="1305"/>
    <cellStyle name="Normal 11 5" xfId="1306"/>
    <cellStyle name="Normal 110" xfId="1307"/>
    <cellStyle name="Normal 110 10" xfId="1308"/>
    <cellStyle name="Normal 110 10 2" xfId="1309"/>
    <cellStyle name="Normal 110 11" xfId="1310"/>
    <cellStyle name="Normal 110 11 2" xfId="1311"/>
    <cellStyle name="Normal 110 12" xfId="1312"/>
    <cellStyle name="Normal 110 12 2" xfId="1313"/>
    <cellStyle name="Normal 110 13" xfId="1314"/>
    <cellStyle name="Normal 110 13 2" xfId="1315"/>
    <cellStyle name="Normal 110 14" xfId="1316"/>
    <cellStyle name="Normal 110 14 2" xfId="1317"/>
    <cellStyle name="Normal 110 15" xfId="1318"/>
    <cellStyle name="Normal 110 15 2" xfId="1319"/>
    <cellStyle name="Normal 110 16" xfId="1320"/>
    <cellStyle name="Normal 110 16 2" xfId="1321"/>
    <cellStyle name="Normal 110 17" xfId="1322"/>
    <cellStyle name="Normal 110 17 2" xfId="1323"/>
    <cellStyle name="Normal 110 18" xfId="1324"/>
    <cellStyle name="Normal 110 18 2" xfId="1325"/>
    <cellStyle name="Normal 110 19" xfId="1326"/>
    <cellStyle name="Normal 110 19 2" xfId="1327"/>
    <cellStyle name="Normal 110 2" xfId="1328"/>
    <cellStyle name="Normal 110 2 10" xfId="1329"/>
    <cellStyle name="Normal 110 2 10 2" xfId="1330"/>
    <cellStyle name="Normal 110 2 10 2 2" xfId="1331"/>
    <cellStyle name="Normal 110 2 10 3" xfId="1332"/>
    <cellStyle name="Normal 110 2 10 3 2" xfId="1333"/>
    <cellStyle name="Normal 110 2 10 4" xfId="1334"/>
    <cellStyle name="Normal 110 2 10 4 2" xfId="1335"/>
    <cellStyle name="Normal 110 2 10 5" xfId="1336"/>
    <cellStyle name="Normal 110 2 10 5 2" xfId="1337"/>
    <cellStyle name="Normal 110 2 10 6" xfId="1338"/>
    <cellStyle name="Normal 110 2 10 6 2" xfId="1339"/>
    <cellStyle name="Normal 110 2 10 7" xfId="1340"/>
    <cellStyle name="Normal 110 2 10 7 2" xfId="1341"/>
    <cellStyle name="Normal 110 2 10 8" xfId="1342"/>
    <cellStyle name="Normal 110 2 10 8 2" xfId="1343"/>
    <cellStyle name="Normal 110 2 10 9" xfId="1344"/>
    <cellStyle name="Normal 110 2 11" xfId="1345"/>
    <cellStyle name="Normal 110 2 11 2" xfId="1346"/>
    <cellStyle name="Normal 110 2 11 2 2" xfId="1347"/>
    <cellStyle name="Normal 110 2 11 3" xfId="1348"/>
    <cellStyle name="Normal 110 2 11 3 2" xfId="1349"/>
    <cellStyle name="Normal 110 2 11 4" xfId="1350"/>
    <cellStyle name="Normal 110 2 11 4 2" xfId="1351"/>
    <cellStyle name="Normal 110 2 11 5" xfId="1352"/>
    <cellStyle name="Normal 110 2 11 5 2" xfId="1353"/>
    <cellStyle name="Normal 110 2 11 6" xfId="1354"/>
    <cellStyle name="Normal 110 2 11 6 2" xfId="1355"/>
    <cellStyle name="Normal 110 2 11 7" xfId="1356"/>
    <cellStyle name="Normal 110 2 11 7 2" xfId="1357"/>
    <cellStyle name="Normal 110 2 11 8" xfId="1358"/>
    <cellStyle name="Normal 110 2 11 8 2" xfId="1359"/>
    <cellStyle name="Normal 110 2 11 9" xfId="1360"/>
    <cellStyle name="Normal 110 2 12" xfId="1361"/>
    <cellStyle name="Normal 110 2 12 2" xfId="1362"/>
    <cellStyle name="Normal 110 2 12 2 2" xfId="1363"/>
    <cellStyle name="Normal 110 2 12 3" xfId="1364"/>
    <cellStyle name="Normal 110 2 12 3 2" xfId="1365"/>
    <cellStyle name="Normal 110 2 12 4" xfId="1366"/>
    <cellStyle name="Normal 110 2 12 4 2" xfId="1367"/>
    <cellStyle name="Normal 110 2 12 5" xfId="1368"/>
    <cellStyle name="Normal 110 2 12 5 2" xfId="1369"/>
    <cellStyle name="Normal 110 2 12 6" xfId="1370"/>
    <cellStyle name="Normal 110 2 12 6 2" xfId="1371"/>
    <cellStyle name="Normal 110 2 12 7" xfId="1372"/>
    <cellStyle name="Normal 110 2 12 7 2" xfId="1373"/>
    <cellStyle name="Normal 110 2 12 8" xfId="1374"/>
    <cellStyle name="Normal 110 2 12 8 2" xfId="1375"/>
    <cellStyle name="Normal 110 2 12 9" xfId="1376"/>
    <cellStyle name="Normal 110 2 13" xfId="1377"/>
    <cellStyle name="Normal 110 2 13 2" xfId="1378"/>
    <cellStyle name="Normal 110 2 13 2 2" xfId="1379"/>
    <cellStyle name="Normal 110 2 13 3" xfId="1380"/>
    <cellStyle name="Normal 110 2 13 3 2" xfId="1381"/>
    <cellStyle name="Normal 110 2 13 4" xfId="1382"/>
    <cellStyle name="Normal 110 2 13 4 2" xfId="1383"/>
    <cellStyle name="Normal 110 2 13 5" xfId="1384"/>
    <cellStyle name="Normal 110 2 13 5 2" xfId="1385"/>
    <cellStyle name="Normal 110 2 13 6" xfId="1386"/>
    <cellStyle name="Normal 110 2 13 6 2" xfId="1387"/>
    <cellStyle name="Normal 110 2 13 7" xfId="1388"/>
    <cellStyle name="Normal 110 2 13 7 2" xfId="1389"/>
    <cellStyle name="Normal 110 2 13 8" xfId="1390"/>
    <cellStyle name="Normal 110 2 13 8 2" xfId="1391"/>
    <cellStyle name="Normal 110 2 13 9" xfId="1392"/>
    <cellStyle name="Normal 110 2 14" xfId="1393"/>
    <cellStyle name="Normal 110 2 14 2" xfId="1394"/>
    <cellStyle name="Normal 110 2 14 2 2" xfId="1395"/>
    <cellStyle name="Normal 110 2 14 3" xfId="1396"/>
    <cellStyle name="Normal 110 2 14 3 2" xfId="1397"/>
    <cellStyle name="Normal 110 2 14 4" xfId="1398"/>
    <cellStyle name="Normal 110 2 14 4 2" xfId="1399"/>
    <cellStyle name="Normal 110 2 14 5" xfId="1400"/>
    <cellStyle name="Normal 110 2 14 5 2" xfId="1401"/>
    <cellStyle name="Normal 110 2 14 6" xfId="1402"/>
    <cellStyle name="Normal 110 2 14 6 2" xfId="1403"/>
    <cellStyle name="Normal 110 2 14 7" xfId="1404"/>
    <cellStyle name="Normal 110 2 14 7 2" xfId="1405"/>
    <cellStyle name="Normal 110 2 14 8" xfId="1406"/>
    <cellStyle name="Normal 110 2 14 8 2" xfId="1407"/>
    <cellStyle name="Normal 110 2 14 9" xfId="1408"/>
    <cellStyle name="Normal 110 2 15" xfId="1409"/>
    <cellStyle name="Normal 110 2 15 2" xfId="1410"/>
    <cellStyle name="Normal 110 2 15 2 2" xfId="1411"/>
    <cellStyle name="Normal 110 2 15 3" xfId="1412"/>
    <cellStyle name="Normal 110 2 15 3 2" xfId="1413"/>
    <cellStyle name="Normal 110 2 15 4" xfId="1414"/>
    <cellStyle name="Normal 110 2 15 4 2" xfId="1415"/>
    <cellStyle name="Normal 110 2 15 5" xfId="1416"/>
    <cellStyle name="Normal 110 2 15 5 2" xfId="1417"/>
    <cellStyle name="Normal 110 2 15 6" xfId="1418"/>
    <cellStyle name="Normal 110 2 15 6 2" xfId="1419"/>
    <cellStyle name="Normal 110 2 15 7" xfId="1420"/>
    <cellStyle name="Normal 110 2 15 7 2" xfId="1421"/>
    <cellStyle name="Normal 110 2 15 8" xfId="1422"/>
    <cellStyle name="Normal 110 2 15 8 2" xfId="1423"/>
    <cellStyle name="Normal 110 2 15 9" xfId="1424"/>
    <cellStyle name="Normal 110 2 16" xfId="1425"/>
    <cellStyle name="Normal 110 2 16 2" xfId="1426"/>
    <cellStyle name="Normal 110 2 16 2 2" xfId="1427"/>
    <cellStyle name="Normal 110 2 16 3" xfId="1428"/>
    <cellStyle name="Normal 110 2 16 3 2" xfId="1429"/>
    <cellStyle name="Normal 110 2 16 4" xfId="1430"/>
    <cellStyle name="Normal 110 2 16 4 2" xfId="1431"/>
    <cellStyle name="Normal 110 2 16 5" xfId="1432"/>
    <cellStyle name="Normal 110 2 16 5 2" xfId="1433"/>
    <cellStyle name="Normal 110 2 16 6" xfId="1434"/>
    <cellStyle name="Normal 110 2 16 6 2" xfId="1435"/>
    <cellStyle name="Normal 110 2 16 7" xfId="1436"/>
    <cellStyle name="Normal 110 2 16 7 2" xfId="1437"/>
    <cellStyle name="Normal 110 2 16 8" xfId="1438"/>
    <cellStyle name="Normal 110 2 16 8 2" xfId="1439"/>
    <cellStyle name="Normal 110 2 16 9" xfId="1440"/>
    <cellStyle name="Normal 110 2 17" xfId="1441"/>
    <cellStyle name="Normal 110 2 17 2" xfId="1442"/>
    <cellStyle name="Normal 110 2 17 2 2" xfId="1443"/>
    <cellStyle name="Normal 110 2 17 3" xfId="1444"/>
    <cellStyle name="Normal 110 2 17 3 2" xfId="1445"/>
    <cellStyle name="Normal 110 2 17 4" xfId="1446"/>
    <cellStyle name="Normal 110 2 17 4 2" xfId="1447"/>
    <cellStyle name="Normal 110 2 17 5" xfId="1448"/>
    <cellStyle name="Normal 110 2 17 5 2" xfId="1449"/>
    <cellStyle name="Normal 110 2 17 6" xfId="1450"/>
    <cellStyle name="Normal 110 2 17 6 2" xfId="1451"/>
    <cellStyle name="Normal 110 2 17 7" xfId="1452"/>
    <cellStyle name="Normal 110 2 17 7 2" xfId="1453"/>
    <cellStyle name="Normal 110 2 17 8" xfId="1454"/>
    <cellStyle name="Normal 110 2 17 8 2" xfId="1455"/>
    <cellStyle name="Normal 110 2 17 9" xfId="1456"/>
    <cellStyle name="Normal 110 2 18" xfId="1457"/>
    <cellStyle name="Normal 110 2 18 2" xfId="1458"/>
    <cellStyle name="Normal 110 2 18 2 2" xfId="1459"/>
    <cellStyle name="Normal 110 2 18 3" xfId="1460"/>
    <cellStyle name="Normal 110 2 18 3 2" xfId="1461"/>
    <cellStyle name="Normal 110 2 18 4" xfId="1462"/>
    <cellStyle name="Normal 110 2 18 4 2" xfId="1463"/>
    <cellStyle name="Normal 110 2 18 5" xfId="1464"/>
    <cellStyle name="Normal 110 2 18 5 2" xfId="1465"/>
    <cellStyle name="Normal 110 2 18 6" xfId="1466"/>
    <cellStyle name="Normal 110 2 18 6 2" xfId="1467"/>
    <cellStyle name="Normal 110 2 18 7" xfId="1468"/>
    <cellStyle name="Normal 110 2 18 7 2" xfId="1469"/>
    <cellStyle name="Normal 110 2 18 8" xfId="1470"/>
    <cellStyle name="Normal 110 2 18 8 2" xfId="1471"/>
    <cellStyle name="Normal 110 2 18 9" xfId="1472"/>
    <cellStyle name="Normal 110 2 19" xfId="1473"/>
    <cellStyle name="Normal 110 2 19 2" xfId="1474"/>
    <cellStyle name="Normal 110 2 19 2 2" xfId="1475"/>
    <cellStyle name="Normal 110 2 19 3" xfId="1476"/>
    <cellStyle name="Normal 110 2 19 3 2" xfId="1477"/>
    <cellStyle name="Normal 110 2 19 4" xfId="1478"/>
    <cellStyle name="Normal 110 2 19 4 2" xfId="1479"/>
    <cellStyle name="Normal 110 2 19 5" xfId="1480"/>
    <cellStyle name="Normal 110 2 19 5 2" xfId="1481"/>
    <cellStyle name="Normal 110 2 19 6" xfId="1482"/>
    <cellStyle name="Normal 110 2 19 6 2" xfId="1483"/>
    <cellStyle name="Normal 110 2 19 7" xfId="1484"/>
    <cellStyle name="Normal 110 2 19 7 2" xfId="1485"/>
    <cellStyle name="Normal 110 2 19 8" xfId="1486"/>
    <cellStyle name="Normal 110 2 19 8 2" xfId="1487"/>
    <cellStyle name="Normal 110 2 19 9" xfId="1488"/>
    <cellStyle name="Normal 110 2 2" xfId="1489"/>
    <cellStyle name="Normal 110 2 2 10" xfId="1490"/>
    <cellStyle name="Normal 110 2 2 10 2" xfId="1491"/>
    <cellStyle name="Normal 110 2 2 11" xfId="1492"/>
    <cellStyle name="Normal 110 2 2 11 2" xfId="1493"/>
    <cellStyle name="Normal 110 2 2 12" xfId="1494"/>
    <cellStyle name="Normal 110 2 2 12 2" xfId="1495"/>
    <cellStyle name="Normal 110 2 2 13" xfId="1496"/>
    <cellStyle name="Normal 110 2 2 13 2" xfId="1497"/>
    <cellStyle name="Normal 110 2 2 14" xfId="1498"/>
    <cellStyle name="Normal 110 2 2 14 2" xfId="1499"/>
    <cellStyle name="Normal 110 2 2 15" xfId="1500"/>
    <cellStyle name="Normal 110 2 2 15 2" xfId="1501"/>
    <cellStyle name="Normal 110 2 2 16" xfId="1502"/>
    <cellStyle name="Normal 110 2 2 16 2" xfId="1503"/>
    <cellStyle name="Normal 110 2 2 17" xfId="1504"/>
    <cellStyle name="Normal 110 2 2 17 2" xfId="1505"/>
    <cellStyle name="Normal 110 2 2 18" xfId="1506"/>
    <cellStyle name="Normal 110 2 2 18 2" xfId="1507"/>
    <cellStyle name="Normal 110 2 2 19" xfId="1508"/>
    <cellStyle name="Normal 110 2 2 19 2" xfId="1509"/>
    <cellStyle name="Normal 110 2 2 2" xfId="1510"/>
    <cellStyle name="Normal 110 2 2 2 2" xfId="1511"/>
    <cellStyle name="Normal 110 2 2 20" xfId="1512"/>
    <cellStyle name="Normal 110 2 2 20 2" xfId="1513"/>
    <cellStyle name="Normal 110 2 2 21" xfId="1514"/>
    <cellStyle name="Normal 110 2 2 21 2" xfId="1515"/>
    <cellStyle name="Normal 110 2 2 22" xfId="1516"/>
    <cellStyle name="Normal 110 2 2 22 2" xfId="1517"/>
    <cellStyle name="Normal 110 2 2 23" xfId="1518"/>
    <cellStyle name="Normal 110 2 2 23 2" xfId="1519"/>
    <cellStyle name="Normal 110 2 2 24" xfId="1520"/>
    <cellStyle name="Normal 110 2 2 24 2" xfId="1521"/>
    <cellStyle name="Normal 110 2 2 25" xfId="1522"/>
    <cellStyle name="Normal 110 2 2 25 2" xfId="1523"/>
    <cellStyle name="Normal 110 2 2 26" xfId="1524"/>
    <cellStyle name="Normal 110 2 2 26 2" xfId="1525"/>
    <cellStyle name="Normal 110 2 2 26 2 2" xfId="1526"/>
    <cellStyle name="Normal 110 2 2 26 3" xfId="1527"/>
    <cellStyle name="Normal 110 2 2 27" xfId="1528"/>
    <cellStyle name="Normal 110 2 2 27 2" xfId="1529"/>
    <cellStyle name="Normal 110 2 2 27 2 2" xfId="1530"/>
    <cellStyle name="Normal 110 2 2 27 3" xfId="1531"/>
    <cellStyle name="Normal 110 2 2 28" xfId="1532"/>
    <cellStyle name="Normal 110 2 2 28 2" xfId="1533"/>
    <cellStyle name="Normal 110 2 2 28 2 2" xfId="1534"/>
    <cellStyle name="Normal 110 2 2 28 3" xfId="1535"/>
    <cellStyle name="Normal 110 2 2 29" xfId="1536"/>
    <cellStyle name="Normal 110 2 2 29 2" xfId="1537"/>
    <cellStyle name="Normal 110 2 2 29 2 2" xfId="1538"/>
    <cellStyle name="Normal 110 2 2 29 3" xfId="1539"/>
    <cellStyle name="Normal 110 2 2 3" xfId="1540"/>
    <cellStyle name="Normal 110 2 2 3 2" xfId="1541"/>
    <cellStyle name="Normal 110 2 2 30" xfId="1542"/>
    <cellStyle name="Normal 110 2 2 30 2" xfId="1543"/>
    <cellStyle name="Normal 110 2 2 30 2 2" xfId="1544"/>
    <cellStyle name="Normal 110 2 2 30 3" xfId="1545"/>
    <cellStyle name="Normal 110 2 2 31" xfId="1546"/>
    <cellStyle name="Normal 110 2 2 31 2" xfId="1547"/>
    <cellStyle name="Normal 110 2 2 31 2 2" xfId="1548"/>
    <cellStyle name="Normal 110 2 2 31 3" xfId="1549"/>
    <cellStyle name="Normal 110 2 2 32" xfId="1550"/>
    <cellStyle name="Normal 110 2 2 32 2" xfId="1551"/>
    <cellStyle name="Normal 110 2 2 33" xfId="1552"/>
    <cellStyle name="Normal 110 2 2 4" xfId="1553"/>
    <cellStyle name="Normal 110 2 2 4 2" xfId="1554"/>
    <cellStyle name="Normal 110 2 2 5" xfId="1555"/>
    <cellStyle name="Normal 110 2 2 5 2" xfId="1556"/>
    <cellStyle name="Normal 110 2 2 6" xfId="1557"/>
    <cellStyle name="Normal 110 2 2 6 2" xfId="1558"/>
    <cellStyle name="Normal 110 2 2 7" xfId="1559"/>
    <cellStyle name="Normal 110 2 2 7 2" xfId="1560"/>
    <cellStyle name="Normal 110 2 2 8" xfId="1561"/>
    <cellStyle name="Normal 110 2 2 8 2" xfId="1562"/>
    <cellStyle name="Normal 110 2 2 9" xfId="1563"/>
    <cellStyle name="Normal 110 2 2 9 2" xfId="1564"/>
    <cellStyle name="Normal 110 2 20" xfId="1565"/>
    <cellStyle name="Normal 110 2 20 2" xfId="1566"/>
    <cellStyle name="Normal 110 2 20 2 2" xfId="1567"/>
    <cellStyle name="Normal 110 2 20 3" xfId="1568"/>
    <cellStyle name="Normal 110 2 20 3 2" xfId="1569"/>
    <cellStyle name="Normal 110 2 20 4" xfId="1570"/>
    <cellStyle name="Normal 110 2 20 4 2" xfId="1571"/>
    <cellStyle name="Normal 110 2 20 5" xfId="1572"/>
    <cellStyle name="Normal 110 2 20 5 2" xfId="1573"/>
    <cellStyle name="Normal 110 2 20 6" xfId="1574"/>
    <cellStyle name="Normal 110 2 20 6 2" xfId="1575"/>
    <cellStyle name="Normal 110 2 20 7" xfId="1576"/>
    <cellStyle name="Normal 110 2 20 7 2" xfId="1577"/>
    <cellStyle name="Normal 110 2 20 8" xfId="1578"/>
    <cellStyle name="Normal 110 2 20 8 2" xfId="1579"/>
    <cellStyle name="Normal 110 2 20 9" xfId="1580"/>
    <cellStyle name="Normal 110 2 21" xfId="1581"/>
    <cellStyle name="Normal 110 2 21 2" xfId="1582"/>
    <cellStyle name="Normal 110 2 21 2 2" xfId="1583"/>
    <cellStyle name="Normal 110 2 21 3" xfId="1584"/>
    <cellStyle name="Normal 110 2 21 3 2" xfId="1585"/>
    <cellStyle name="Normal 110 2 21 4" xfId="1586"/>
    <cellStyle name="Normal 110 2 21 4 2" xfId="1587"/>
    <cellStyle name="Normal 110 2 21 5" xfId="1588"/>
    <cellStyle name="Normal 110 2 21 5 2" xfId="1589"/>
    <cellStyle name="Normal 110 2 21 6" xfId="1590"/>
    <cellStyle name="Normal 110 2 21 6 2" xfId="1591"/>
    <cellStyle name="Normal 110 2 21 7" xfId="1592"/>
    <cellStyle name="Normal 110 2 21 7 2" xfId="1593"/>
    <cellStyle name="Normal 110 2 21 8" xfId="1594"/>
    <cellStyle name="Normal 110 2 21 8 2" xfId="1595"/>
    <cellStyle name="Normal 110 2 21 9" xfId="1596"/>
    <cellStyle name="Normal 110 2 22" xfId="1597"/>
    <cellStyle name="Normal 110 2 22 2" xfId="1598"/>
    <cellStyle name="Normal 110 2 22 2 2" xfId="1599"/>
    <cellStyle name="Normal 110 2 22 3" xfId="1600"/>
    <cellStyle name="Normal 110 2 22 3 2" xfId="1601"/>
    <cellStyle name="Normal 110 2 22 4" xfId="1602"/>
    <cellStyle name="Normal 110 2 22 4 2" xfId="1603"/>
    <cellStyle name="Normal 110 2 22 5" xfId="1604"/>
    <cellStyle name="Normal 110 2 22 5 2" xfId="1605"/>
    <cellStyle name="Normal 110 2 22 6" xfId="1606"/>
    <cellStyle name="Normal 110 2 22 6 2" xfId="1607"/>
    <cellStyle name="Normal 110 2 22 7" xfId="1608"/>
    <cellStyle name="Normal 110 2 22 7 2" xfId="1609"/>
    <cellStyle name="Normal 110 2 22 8" xfId="1610"/>
    <cellStyle name="Normal 110 2 22 8 2" xfId="1611"/>
    <cellStyle name="Normal 110 2 22 9" xfId="1612"/>
    <cellStyle name="Normal 110 2 23" xfId="1613"/>
    <cellStyle name="Normal 110 2 23 2" xfId="1614"/>
    <cellStyle name="Normal 110 2 23 2 2" xfId="1615"/>
    <cellStyle name="Normal 110 2 23 3" xfId="1616"/>
    <cellStyle name="Normal 110 2 23 3 2" xfId="1617"/>
    <cellStyle name="Normal 110 2 23 4" xfId="1618"/>
    <cellStyle name="Normal 110 2 23 4 2" xfId="1619"/>
    <cellStyle name="Normal 110 2 23 5" xfId="1620"/>
    <cellStyle name="Normal 110 2 23 5 2" xfId="1621"/>
    <cellStyle name="Normal 110 2 23 6" xfId="1622"/>
    <cellStyle name="Normal 110 2 23 6 2" xfId="1623"/>
    <cellStyle name="Normal 110 2 23 7" xfId="1624"/>
    <cellStyle name="Normal 110 2 23 7 2" xfId="1625"/>
    <cellStyle name="Normal 110 2 23 8" xfId="1626"/>
    <cellStyle name="Normal 110 2 23 8 2" xfId="1627"/>
    <cellStyle name="Normal 110 2 23 9" xfId="1628"/>
    <cellStyle name="Normal 110 2 24" xfId="1629"/>
    <cellStyle name="Normal 110 2 24 2" xfId="1630"/>
    <cellStyle name="Normal 110 2 24 2 2" xfId="1631"/>
    <cellStyle name="Normal 110 2 24 3" xfId="1632"/>
    <cellStyle name="Normal 110 2 24 3 2" xfId="1633"/>
    <cellStyle name="Normal 110 2 24 4" xfId="1634"/>
    <cellStyle name="Normal 110 2 24 4 2" xfId="1635"/>
    <cellStyle name="Normal 110 2 24 5" xfId="1636"/>
    <cellStyle name="Normal 110 2 24 5 2" xfId="1637"/>
    <cellStyle name="Normal 110 2 24 6" xfId="1638"/>
    <cellStyle name="Normal 110 2 24 6 2" xfId="1639"/>
    <cellStyle name="Normal 110 2 24 7" xfId="1640"/>
    <cellStyle name="Normal 110 2 24 7 2" xfId="1641"/>
    <cellStyle name="Normal 110 2 24 8" xfId="1642"/>
    <cellStyle name="Normal 110 2 24 8 2" xfId="1643"/>
    <cellStyle name="Normal 110 2 24 9" xfId="1644"/>
    <cellStyle name="Normal 110 2 25" xfId="1645"/>
    <cellStyle name="Normal 110 2 25 2" xfId="1646"/>
    <cellStyle name="Normal 110 2 25 2 2" xfId="1647"/>
    <cellStyle name="Normal 110 2 25 3" xfId="1648"/>
    <cellStyle name="Normal 110 2 25 3 2" xfId="1649"/>
    <cellStyle name="Normal 110 2 25 4" xfId="1650"/>
    <cellStyle name="Normal 110 2 25 4 2" xfId="1651"/>
    <cellStyle name="Normal 110 2 25 5" xfId="1652"/>
    <cellStyle name="Normal 110 2 25 5 2" xfId="1653"/>
    <cellStyle name="Normal 110 2 25 6" xfId="1654"/>
    <cellStyle name="Normal 110 2 25 6 2" xfId="1655"/>
    <cellStyle name="Normal 110 2 25 7" xfId="1656"/>
    <cellStyle name="Normal 110 2 25 7 2" xfId="1657"/>
    <cellStyle name="Normal 110 2 25 8" xfId="1658"/>
    <cellStyle name="Normal 110 2 25 8 2" xfId="1659"/>
    <cellStyle name="Normal 110 2 25 9" xfId="1660"/>
    <cellStyle name="Normal 110 2 26" xfId="1661"/>
    <cellStyle name="Normal 110 2 26 2" xfId="1662"/>
    <cellStyle name="Normal 110 2 27" xfId="1663"/>
    <cellStyle name="Normal 110 2 27 2" xfId="1664"/>
    <cellStyle name="Normal 110 2 28" xfId="1665"/>
    <cellStyle name="Normal 110 2 28 2" xfId="1666"/>
    <cellStyle name="Normal 110 2 29" xfId="1667"/>
    <cellStyle name="Normal 110 2 29 2" xfId="1668"/>
    <cellStyle name="Normal 110 2 3" xfId="1669"/>
    <cellStyle name="Normal 110 2 3 2" xfId="1670"/>
    <cellStyle name="Normal 110 2 3 2 2" xfId="1671"/>
    <cellStyle name="Normal 110 2 3 3" xfId="1672"/>
    <cellStyle name="Normal 110 2 3 3 2" xfId="1673"/>
    <cellStyle name="Normal 110 2 3 4" xfId="1674"/>
    <cellStyle name="Normal 110 2 3 4 2" xfId="1675"/>
    <cellStyle name="Normal 110 2 3 5" xfId="1676"/>
    <cellStyle name="Normal 110 2 3 5 2" xfId="1677"/>
    <cellStyle name="Normal 110 2 3 6" xfId="1678"/>
    <cellStyle name="Normal 110 2 3 6 2" xfId="1679"/>
    <cellStyle name="Normal 110 2 3 7" xfId="1680"/>
    <cellStyle name="Normal 110 2 3 7 2" xfId="1681"/>
    <cellStyle name="Normal 110 2 3 8" xfId="1682"/>
    <cellStyle name="Normal 110 2 3 8 2" xfId="1683"/>
    <cellStyle name="Normal 110 2 3 9" xfId="1684"/>
    <cellStyle name="Normal 110 2 30" xfId="1685"/>
    <cellStyle name="Normal 110 2 30 2" xfId="1686"/>
    <cellStyle name="Normal 110 2 31" xfId="1687"/>
    <cellStyle name="Normal 110 2 31 2" xfId="1688"/>
    <cellStyle name="Normal 110 2 32" xfId="1689"/>
    <cellStyle name="Normal 110 2 32 2" xfId="1690"/>
    <cellStyle name="Normal 110 2 33" xfId="1691"/>
    <cellStyle name="Normal 110 2 33 2" xfId="1692"/>
    <cellStyle name="Normal 110 2 34" xfId="1693"/>
    <cellStyle name="Normal 110 2 34 2" xfId="1694"/>
    <cellStyle name="Normal 110 2 35" xfId="1695"/>
    <cellStyle name="Normal 110 2 4" xfId="1696"/>
    <cellStyle name="Normal 110 2 4 2" xfId="1697"/>
    <cellStyle name="Normal 110 2 4 2 2" xfId="1698"/>
    <cellStyle name="Normal 110 2 4 3" xfId="1699"/>
    <cellStyle name="Normal 110 2 4 3 2" xfId="1700"/>
    <cellStyle name="Normal 110 2 4 4" xfId="1701"/>
    <cellStyle name="Normal 110 2 4 4 2" xfId="1702"/>
    <cellStyle name="Normal 110 2 4 5" xfId="1703"/>
    <cellStyle name="Normal 110 2 4 5 2" xfId="1704"/>
    <cellStyle name="Normal 110 2 4 6" xfId="1705"/>
    <cellStyle name="Normal 110 2 4 6 2" xfId="1706"/>
    <cellStyle name="Normal 110 2 4 7" xfId="1707"/>
    <cellStyle name="Normal 110 2 4 7 2" xfId="1708"/>
    <cellStyle name="Normal 110 2 4 8" xfId="1709"/>
    <cellStyle name="Normal 110 2 4 8 2" xfId="1710"/>
    <cellStyle name="Normal 110 2 4 9" xfId="1711"/>
    <cellStyle name="Normal 110 2 5" xfId="1712"/>
    <cellStyle name="Normal 110 2 5 2" xfId="1713"/>
    <cellStyle name="Normal 110 2 5 2 2" xfId="1714"/>
    <cellStyle name="Normal 110 2 5 3" xfId="1715"/>
    <cellStyle name="Normal 110 2 5 3 2" xfId="1716"/>
    <cellStyle name="Normal 110 2 5 4" xfId="1717"/>
    <cellStyle name="Normal 110 2 5 4 2" xfId="1718"/>
    <cellStyle name="Normal 110 2 5 5" xfId="1719"/>
    <cellStyle name="Normal 110 2 5 5 2" xfId="1720"/>
    <cellStyle name="Normal 110 2 5 6" xfId="1721"/>
    <cellStyle name="Normal 110 2 5 6 2" xfId="1722"/>
    <cellStyle name="Normal 110 2 5 7" xfId="1723"/>
    <cellStyle name="Normal 110 2 5 7 2" xfId="1724"/>
    <cellStyle name="Normal 110 2 5 8" xfId="1725"/>
    <cellStyle name="Normal 110 2 5 8 2" xfId="1726"/>
    <cellStyle name="Normal 110 2 5 9" xfId="1727"/>
    <cellStyle name="Normal 110 2 6" xfId="1728"/>
    <cellStyle name="Normal 110 2 6 2" xfId="1729"/>
    <cellStyle name="Normal 110 2 6 2 2" xfId="1730"/>
    <cellStyle name="Normal 110 2 6 3" xfId="1731"/>
    <cellStyle name="Normal 110 2 6 3 2" xfId="1732"/>
    <cellStyle name="Normal 110 2 6 4" xfId="1733"/>
    <cellStyle name="Normal 110 2 6 4 2" xfId="1734"/>
    <cellStyle name="Normal 110 2 6 5" xfId="1735"/>
    <cellStyle name="Normal 110 2 6 5 2" xfId="1736"/>
    <cellStyle name="Normal 110 2 6 6" xfId="1737"/>
    <cellStyle name="Normal 110 2 6 6 2" xfId="1738"/>
    <cellStyle name="Normal 110 2 6 7" xfId="1739"/>
    <cellStyle name="Normal 110 2 6 7 2" xfId="1740"/>
    <cellStyle name="Normal 110 2 6 8" xfId="1741"/>
    <cellStyle name="Normal 110 2 6 8 2" xfId="1742"/>
    <cellStyle name="Normal 110 2 6 9" xfId="1743"/>
    <cellStyle name="Normal 110 2 7" xfId="1744"/>
    <cellStyle name="Normal 110 2 7 2" xfId="1745"/>
    <cellStyle name="Normal 110 2 7 2 2" xfId="1746"/>
    <cellStyle name="Normal 110 2 7 3" xfId="1747"/>
    <cellStyle name="Normal 110 2 7 3 2" xfId="1748"/>
    <cellStyle name="Normal 110 2 7 4" xfId="1749"/>
    <cellStyle name="Normal 110 2 7 4 2" xfId="1750"/>
    <cellStyle name="Normal 110 2 7 5" xfId="1751"/>
    <cellStyle name="Normal 110 2 7 5 2" xfId="1752"/>
    <cellStyle name="Normal 110 2 7 6" xfId="1753"/>
    <cellStyle name="Normal 110 2 7 6 2" xfId="1754"/>
    <cellStyle name="Normal 110 2 7 7" xfId="1755"/>
    <cellStyle name="Normal 110 2 7 7 2" xfId="1756"/>
    <cellStyle name="Normal 110 2 7 8" xfId="1757"/>
    <cellStyle name="Normal 110 2 7 8 2" xfId="1758"/>
    <cellStyle name="Normal 110 2 7 9" xfId="1759"/>
    <cellStyle name="Normal 110 2 8" xfId="1760"/>
    <cellStyle name="Normal 110 2 8 2" xfId="1761"/>
    <cellStyle name="Normal 110 2 8 2 2" xfId="1762"/>
    <cellStyle name="Normal 110 2 8 3" xfId="1763"/>
    <cellStyle name="Normal 110 2 8 3 2" xfId="1764"/>
    <cellStyle name="Normal 110 2 8 4" xfId="1765"/>
    <cellStyle name="Normal 110 2 8 4 2" xfId="1766"/>
    <cellStyle name="Normal 110 2 8 5" xfId="1767"/>
    <cellStyle name="Normal 110 2 8 5 2" xfId="1768"/>
    <cellStyle name="Normal 110 2 8 6" xfId="1769"/>
    <cellStyle name="Normal 110 2 8 6 2" xfId="1770"/>
    <cellStyle name="Normal 110 2 8 7" xfId="1771"/>
    <cellStyle name="Normal 110 2 8 7 2" xfId="1772"/>
    <cellStyle name="Normal 110 2 8 8" xfId="1773"/>
    <cellStyle name="Normal 110 2 8 8 2" xfId="1774"/>
    <cellStyle name="Normal 110 2 8 9" xfId="1775"/>
    <cellStyle name="Normal 110 2 9" xfId="1776"/>
    <cellStyle name="Normal 110 2 9 2" xfId="1777"/>
    <cellStyle name="Normal 110 2 9 2 2" xfId="1778"/>
    <cellStyle name="Normal 110 2 9 3" xfId="1779"/>
    <cellStyle name="Normal 110 2 9 3 2" xfId="1780"/>
    <cellStyle name="Normal 110 2 9 4" xfId="1781"/>
    <cellStyle name="Normal 110 2 9 4 2" xfId="1782"/>
    <cellStyle name="Normal 110 2 9 5" xfId="1783"/>
    <cellStyle name="Normal 110 2 9 5 2" xfId="1784"/>
    <cellStyle name="Normal 110 2 9 6" xfId="1785"/>
    <cellStyle name="Normal 110 2 9 6 2" xfId="1786"/>
    <cellStyle name="Normal 110 2 9 7" xfId="1787"/>
    <cellStyle name="Normal 110 2 9 7 2" xfId="1788"/>
    <cellStyle name="Normal 110 2 9 8" xfId="1789"/>
    <cellStyle name="Normal 110 2 9 8 2" xfId="1790"/>
    <cellStyle name="Normal 110 2 9 9" xfId="1791"/>
    <cellStyle name="Normal 110 20" xfId="1792"/>
    <cellStyle name="Normal 110 20 2" xfId="1793"/>
    <cellStyle name="Normal 110 21" xfId="1794"/>
    <cellStyle name="Normal 110 21 2" xfId="1795"/>
    <cellStyle name="Normal 110 22" xfId="1796"/>
    <cellStyle name="Normal 110 22 2" xfId="1797"/>
    <cellStyle name="Normal 110 23" xfId="1798"/>
    <cellStyle name="Normal 110 23 2" xfId="1799"/>
    <cellStyle name="Normal 110 24" xfId="1800"/>
    <cellStyle name="Normal 110 24 2" xfId="1801"/>
    <cellStyle name="Normal 110 25" xfId="1802"/>
    <cellStyle name="Normal 110 25 2" xfId="1803"/>
    <cellStyle name="Normal 110 26" xfId="1804"/>
    <cellStyle name="Normal 110 26 2" xfId="1805"/>
    <cellStyle name="Normal 110 27" xfId="1806"/>
    <cellStyle name="Normal 110 27 2" xfId="1807"/>
    <cellStyle name="Normal 110 28" xfId="1808"/>
    <cellStyle name="Normal 110 28 2" xfId="1809"/>
    <cellStyle name="Normal 110 29" xfId="1810"/>
    <cellStyle name="Normal 110 29 2" xfId="1811"/>
    <cellStyle name="Normal 110 3" xfId="1812"/>
    <cellStyle name="Normal 110 3 2" xfId="1813"/>
    <cellStyle name="Normal 110 30" xfId="1814"/>
    <cellStyle name="Normal 110 30 2" xfId="1815"/>
    <cellStyle name="Normal 110 31" xfId="1816"/>
    <cellStyle name="Normal 110 31 2" xfId="1817"/>
    <cellStyle name="Normal 110 32" xfId="1818"/>
    <cellStyle name="Normal 110 32 2" xfId="1819"/>
    <cellStyle name="Normal 110 33" xfId="1820"/>
    <cellStyle name="Normal 110 33 2" xfId="1821"/>
    <cellStyle name="Normal 110 34" xfId="1822"/>
    <cellStyle name="Normal 110 34 2" xfId="1823"/>
    <cellStyle name="Normal 110 35" xfId="1824"/>
    <cellStyle name="Normal 110 35 2" xfId="1825"/>
    <cellStyle name="Normal 110 36" xfId="1826"/>
    <cellStyle name="Normal 110 36 2" xfId="1827"/>
    <cellStyle name="Normal 110 37" xfId="1828"/>
    <cellStyle name="Normal 110 37 2" xfId="1829"/>
    <cellStyle name="Normal 110 38" xfId="1830"/>
    <cellStyle name="Normal 110 38 2" xfId="1831"/>
    <cellStyle name="Normal 110 39" xfId="1832"/>
    <cellStyle name="Normal 110 39 2" xfId="1833"/>
    <cellStyle name="Normal 110 39 2 2" xfId="1834"/>
    <cellStyle name="Normal 110 39 3" xfId="1835"/>
    <cellStyle name="Normal 110 4" xfId="1836"/>
    <cellStyle name="Normal 110 4 2" xfId="1837"/>
    <cellStyle name="Normal 110 40" xfId="1838"/>
    <cellStyle name="Normal 110 40 2" xfId="1839"/>
    <cellStyle name="Normal 110 40 2 2" xfId="1840"/>
    <cellStyle name="Normal 110 40 3" xfId="1841"/>
    <cellStyle name="Normal 110 41" xfId="1842"/>
    <cellStyle name="Normal 110 41 2" xfId="1843"/>
    <cellStyle name="Normal 110 41 2 2" xfId="1844"/>
    <cellStyle name="Normal 110 41 3" xfId="1845"/>
    <cellStyle name="Normal 110 42" xfId="1846"/>
    <cellStyle name="Normal 110 42 2" xfId="1847"/>
    <cellStyle name="Normal 110 42 2 2" xfId="1848"/>
    <cellStyle name="Normal 110 42 3" xfId="1849"/>
    <cellStyle name="Normal 110 43" xfId="1850"/>
    <cellStyle name="Normal 110 43 2" xfId="1851"/>
    <cellStyle name="Normal 110 43 2 2" xfId="1852"/>
    <cellStyle name="Normal 110 43 3" xfId="1853"/>
    <cellStyle name="Normal 110 44" xfId="1854"/>
    <cellStyle name="Normal 110 44 2" xfId="1855"/>
    <cellStyle name="Normal 110 44 2 2" xfId="1856"/>
    <cellStyle name="Normal 110 44 3" xfId="1857"/>
    <cellStyle name="Normal 110 45" xfId="1858"/>
    <cellStyle name="Normal 110 45 2" xfId="1859"/>
    <cellStyle name="Normal 110 46" xfId="1860"/>
    <cellStyle name="Normal 110 5" xfId="1861"/>
    <cellStyle name="Normal 110 5 2" xfId="1862"/>
    <cellStyle name="Normal 110 6" xfId="1863"/>
    <cellStyle name="Normal 110 6 2" xfId="1864"/>
    <cellStyle name="Normal 110 7" xfId="1865"/>
    <cellStyle name="Normal 110 7 2" xfId="1866"/>
    <cellStyle name="Normal 110 8" xfId="1867"/>
    <cellStyle name="Normal 110 8 2" xfId="1868"/>
    <cellStyle name="Normal 110 9" xfId="1869"/>
    <cellStyle name="Normal 110 9 2" xfId="1870"/>
    <cellStyle name="Normal 111" xfId="1871"/>
    <cellStyle name="Normal 111 2" xfId="1872"/>
    <cellStyle name="Normal 112" xfId="1873"/>
    <cellStyle name="Normal 112 2" xfId="1874"/>
    <cellStyle name="Normal 113" xfId="1875"/>
    <cellStyle name="Normal 113 2" xfId="1876"/>
    <cellStyle name="Normal 114" xfId="1877"/>
    <cellStyle name="Normal 114 2" xfId="1878"/>
    <cellStyle name="Normal 115" xfId="1879"/>
    <cellStyle name="Normal 115 2" xfId="1880"/>
    <cellStyle name="Normal 116" xfId="1881"/>
    <cellStyle name="Normal 116 2" xfId="1882"/>
    <cellStyle name="Normal 117" xfId="1883"/>
    <cellStyle name="Normal 117 2" xfId="1884"/>
    <cellStyle name="Normal 118" xfId="1885"/>
    <cellStyle name="Normal 118 2" xfId="1886"/>
    <cellStyle name="Normal 119" xfId="1887"/>
    <cellStyle name="Normal 119 2" xfId="1888"/>
    <cellStyle name="Normal 12" xfId="1889"/>
    <cellStyle name="Normal 12 2" xfId="1890"/>
    <cellStyle name="Normal 12 3" xfId="1891"/>
    <cellStyle name="Normal 12 4" xfId="1892"/>
    <cellStyle name="Normal 12 4 2" xfId="1893"/>
    <cellStyle name="Normal 12 5" xfId="1894"/>
    <cellStyle name="Normal 12 5 2" xfId="1895"/>
    <cellStyle name="Normal 120" xfId="1896"/>
    <cellStyle name="Normal 120 2" xfId="1897"/>
    <cellStyle name="Normal 121" xfId="1898"/>
    <cellStyle name="Normal 121 2" xfId="1899"/>
    <cellStyle name="Normal 122" xfId="1900"/>
    <cellStyle name="Normal 122 2" xfId="1901"/>
    <cellStyle name="Normal 123" xfId="1902"/>
    <cellStyle name="Normal 123 2" xfId="1903"/>
    <cellStyle name="Normal 124" xfId="1904"/>
    <cellStyle name="Normal 124 2" xfId="1905"/>
    <cellStyle name="Normal 125" xfId="1906"/>
    <cellStyle name="Normal 125 2" xfId="1907"/>
    <cellStyle name="Normal 126" xfId="1908"/>
    <cellStyle name="Normal 126 2" xfId="1909"/>
    <cellStyle name="Normal 127" xfId="1910"/>
    <cellStyle name="Normal 127 2" xfId="1911"/>
    <cellStyle name="Normal 128" xfId="1912"/>
    <cellStyle name="Normal 128 2" xfId="1913"/>
    <cellStyle name="Normal 129" xfId="1914"/>
    <cellStyle name="Normal 129 2" xfId="1915"/>
    <cellStyle name="Normal 13" xfId="1916"/>
    <cellStyle name="Normal 13 2" xfId="1917"/>
    <cellStyle name="Normal 13 3" xfId="1918"/>
    <cellStyle name="Normal 130" xfId="1919"/>
    <cellStyle name="Normal 130 2" xfId="1920"/>
    <cellStyle name="Normal 131" xfId="1921"/>
    <cellStyle name="Normal 131 2" xfId="1922"/>
    <cellStyle name="Normal 132" xfId="1923"/>
    <cellStyle name="Normal 132 2" xfId="1924"/>
    <cellStyle name="Normal 133" xfId="1925"/>
    <cellStyle name="Normal 133 2" xfId="1926"/>
    <cellStyle name="Normal 134" xfId="1927"/>
    <cellStyle name="Normal 134 2" xfId="1928"/>
    <cellStyle name="Normal 135" xfId="1929"/>
    <cellStyle name="Normal 135 2" xfId="1930"/>
    <cellStyle name="Normal 136" xfId="1931"/>
    <cellStyle name="Normal 136 2" xfId="1932"/>
    <cellStyle name="Normal 137" xfId="1933"/>
    <cellStyle name="Normal 137 2" xfId="1934"/>
    <cellStyle name="Normal 138" xfId="1935"/>
    <cellStyle name="Normal 138 2" xfId="1936"/>
    <cellStyle name="Normal 139" xfId="1937"/>
    <cellStyle name="Normal 139 2" xfId="1938"/>
    <cellStyle name="Normal 14" xfId="1939"/>
    <cellStyle name="Normal 14 2" xfId="1940"/>
    <cellStyle name="Normal 140" xfId="1941"/>
    <cellStyle name="Normal 140 10" xfId="1942"/>
    <cellStyle name="Normal 140 10 2" xfId="1943"/>
    <cellStyle name="Normal 140 10 2 2" xfId="1944"/>
    <cellStyle name="Normal 140 10 2 2 2" xfId="1945"/>
    <cellStyle name="Normal 140 10 2 2 2 2" xfId="1946"/>
    <cellStyle name="Normal 140 10 2 2 3" xfId="1947"/>
    <cellStyle name="Normal 140 10 2 3" xfId="1948"/>
    <cellStyle name="Normal 140 10 2 3 2" xfId="1949"/>
    <cellStyle name="Normal 140 10 2 4" xfId="1950"/>
    <cellStyle name="Normal 140 10 3" xfId="1951"/>
    <cellStyle name="Normal 140 10 3 2" xfId="1952"/>
    <cellStyle name="Normal 140 10 3 2 2" xfId="1953"/>
    <cellStyle name="Normal 140 10 3 3" xfId="1954"/>
    <cellStyle name="Normal 140 10 4" xfId="1955"/>
    <cellStyle name="Normal 140 10 4 2" xfId="1956"/>
    <cellStyle name="Normal 140 10 5" xfId="1957"/>
    <cellStyle name="Normal 140 11" xfId="1958"/>
    <cellStyle name="Normal 140 11 2" xfId="1959"/>
    <cellStyle name="Normal 140 11 2 2" xfId="1960"/>
    <cellStyle name="Normal 140 11 2 2 2" xfId="1961"/>
    <cellStyle name="Normal 140 11 2 2 2 2" xfId="1962"/>
    <cellStyle name="Normal 140 11 2 2 3" xfId="1963"/>
    <cellStyle name="Normal 140 11 2 3" xfId="1964"/>
    <cellStyle name="Normal 140 11 2 3 2" xfId="1965"/>
    <cellStyle name="Normal 140 11 2 4" xfId="1966"/>
    <cellStyle name="Normal 140 11 3" xfId="1967"/>
    <cellStyle name="Normal 140 11 3 2" xfId="1968"/>
    <cellStyle name="Normal 140 11 3 2 2" xfId="1969"/>
    <cellStyle name="Normal 140 11 3 3" xfId="1970"/>
    <cellStyle name="Normal 140 11 4" xfId="1971"/>
    <cellStyle name="Normal 140 11 4 2" xfId="1972"/>
    <cellStyle name="Normal 140 11 5" xfId="1973"/>
    <cellStyle name="Normal 140 12" xfId="1974"/>
    <cellStyle name="Normal 140 12 2" xfId="1975"/>
    <cellStyle name="Normal 140 12 2 2" xfId="1976"/>
    <cellStyle name="Normal 140 12 2 2 2" xfId="1977"/>
    <cellStyle name="Normal 140 12 2 2 2 2" xfId="1978"/>
    <cellStyle name="Normal 140 12 2 2 3" xfId="1979"/>
    <cellStyle name="Normal 140 12 2 3" xfId="1980"/>
    <cellStyle name="Normal 140 12 2 3 2" xfId="1981"/>
    <cellStyle name="Normal 140 12 2 4" xfId="1982"/>
    <cellStyle name="Normal 140 12 3" xfId="1983"/>
    <cellStyle name="Normal 140 12 3 2" xfId="1984"/>
    <cellStyle name="Normal 140 12 3 2 2" xfId="1985"/>
    <cellStyle name="Normal 140 12 3 3" xfId="1986"/>
    <cellStyle name="Normal 140 12 4" xfId="1987"/>
    <cellStyle name="Normal 140 12 4 2" xfId="1988"/>
    <cellStyle name="Normal 140 12 5" xfId="1989"/>
    <cellStyle name="Normal 140 13" xfId="1990"/>
    <cellStyle name="Normal 140 13 2" xfId="1991"/>
    <cellStyle name="Normal 140 13 2 2" xfId="1992"/>
    <cellStyle name="Normal 140 13 2 2 2" xfId="1993"/>
    <cellStyle name="Normal 140 13 2 2 2 2" xfId="1994"/>
    <cellStyle name="Normal 140 13 2 2 3" xfId="1995"/>
    <cellStyle name="Normal 140 13 2 3" xfId="1996"/>
    <cellStyle name="Normal 140 13 2 3 2" xfId="1997"/>
    <cellStyle name="Normal 140 13 2 4" xfId="1998"/>
    <cellStyle name="Normal 140 13 3" xfId="1999"/>
    <cellStyle name="Normal 140 13 3 2" xfId="2000"/>
    <cellStyle name="Normal 140 13 3 2 2" xfId="2001"/>
    <cellStyle name="Normal 140 13 3 3" xfId="2002"/>
    <cellStyle name="Normal 140 13 4" xfId="2003"/>
    <cellStyle name="Normal 140 13 4 2" xfId="2004"/>
    <cellStyle name="Normal 140 13 5" xfId="2005"/>
    <cellStyle name="Normal 140 14" xfId="2006"/>
    <cellStyle name="Normal 140 14 2" xfId="2007"/>
    <cellStyle name="Normal 140 14 2 2" xfId="2008"/>
    <cellStyle name="Normal 140 14 2 2 2" xfId="2009"/>
    <cellStyle name="Normal 140 14 2 2 2 2" xfId="2010"/>
    <cellStyle name="Normal 140 14 2 2 3" xfId="2011"/>
    <cellStyle name="Normal 140 14 2 3" xfId="2012"/>
    <cellStyle name="Normal 140 14 2 3 2" xfId="2013"/>
    <cellStyle name="Normal 140 14 2 4" xfId="2014"/>
    <cellStyle name="Normal 140 14 3" xfId="2015"/>
    <cellStyle name="Normal 140 14 3 2" xfId="2016"/>
    <cellStyle name="Normal 140 14 3 2 2" xfId="2017"/>
    <cellStyle name="Normal 140 14 3 3" xfId="2018"/>
    <cellStyle name="Normal 140 14 4" xfId="2019"/>
    <cellStyle name="Normal 140 14 4 2" xfId="2020"/>
    <cellStyle name="Normal 140 14 5" xfId="2021"/>
    <cellStyle name="Normal 140 15" xfId="2022"/>
    <cellStyle name="Normal 140 15 2" xfId="2023"/>
    <cellStyle name="Normal 140 15 2 2" xfId="2024"/>
    <cellStyle name="Normal 140 15 2 2 2" xfId="2025"/>
    <cellStyle name="Normal 140 15 2 2 2 2" xfId="2026"/>
    <cellStyle name="Normal 140 15 2 2 3" xfId="2027"/>
    <cellStyle name="Normal 140 15 2 3" xfId="2028"/>
    <cellStyle name="Normal 140 15 2 3 2" xfId="2029"/>
    <cellStyle name="Normal 140 15 2 4" xfId="2030"/>
    <cellStyle name="Normal 140 15 3" xfId="2031"/>
    <cellStyle name="Normal 140 15 3 2" xfId="2032"/>
    <cellStyle name="Normal 140 15 3 2 2" xfId="2033"/>
    <cellStyle name="Normal 140 15 3 3" xfId="2034"/>
    <cellStyle name="Normal 140 15 4" xfId="2035"/>
    <cellStyle name="Normal 140 15 4 2" xfId="2036"/>
    <cellStyle name="Normal 140 15 5" xfId="2037"/>
    <cellStyle name="Normal 140 16" xfId="2038"/>
    <cellStyle name="Normal 140 16 2" xfId="2039"/>
    <cellStyle name="Normal 140 16 2 2" xfId="2040"/>
    <cellStyle name="Normal 140 16 2 2 2" xfId="2041"/>
    <cellStyle name="Normal 140 16 2 2 2 2" xfId="2042"/>
    <cellStyle name="Normal 140 16 2 2 3" xfId="2043"/>
    <cellStyle name="Normal 140 16 2 3" xfId="2044"/>
    <cellStyle name="Normal 140 16 2 3 2" xfId="2045"/>
    <cellStyle name="Normal 140 16 2 4" xfId="2046"/>
    <cellStyle name="Normal 140 16 3" xfId="2047"/>
    <cellStyle name="Normal 140 16 3 2" xfId="2048"/>
    <cellStyle name="Normal 140 16 3 2 2" xfId="2049"/>
    <cellStyle name="Normal 140 16 3 3" xfId="2050"/>
    <cellStyle name="Normal 140 16 4" xfId="2051"/>
    <cellStyle name="Normal 140 16 4 2" xfId="2052"/>
    <cellStyle name="Normal 140 16 5" xfId="2053"/>
    <cellStyle name="Normal 140 17" xfId="2054"/>
    <cellStyle name="Normal 140 17 2" xfId="2055"/>
    <cellStyle name="Normal 140 17 2 2" xfId="2056"/>
    <cellStyle name="Normal 140 17 2 2 2" xfId="2057"/>
    <cellStyle name="Normal 140 17 2 2 2 2" xfId="2058"/>
    <cellStyle name="Normal 140 17 2 2 3" xfId="2059"/>
    <cellStyle name="Normal 140 17 2 3" xfId="2060"/>
    <cellStyle name="Normal 140 17 2 3 2" xfId="2061"/>
    <cellStyle name="Normal 140 17 2 4" xfId="2062"/>
    <cellStyle name="Normal 140 17 3" xfId="2063"/>
    <cellStyle name="Normal 140 17 3 2" xfId="2064"/>
    <cellStyle name="Normal 140 17 3 2 2" xfId="2065"/>
    <cellStyle name="Normal 140 17 3 3" xfId="2066"/>
    <cellStyle name="Normal 140 17 4" xfId="2067"/>
    <cellStyle name="Normal 140 17 4 2" xfId="2068"/>
    <cellStyle name="Normal 140 17 5" xfId="2069"/>
    <cellStyle name="Normal 140 18" xfId="2070"/>
    <cellStyle name="Normal 140 18 2" xfId="2071"/>
    <cellStyle name="Normal 140 18 2 2" xfId="2072"/>
    <cellStyle name="Normal 140 18 2 2 2" xfId="2073"/>
    <cellStyle name="Normal 140 18 2 2 2 2" xfId="2074"/>
    <cellStyle name="Normal 140 18 2 2 3" xfId="2075"/>
    <cellStyle name="Normal 140 18 2 3" xfId="2076"/>
    <cellStyle name="Normal 140 18 2 3 2" xfId="2077"/>
    <cellStyle name="Normal 140 18 2 4" xfId="2078"/>
    <cellStyle name="Normal 140 18 3" xfId="2079"/>
    <cellStyle name="Normal 140 18 3 2" xfId="2080"/>
    <cellStyle name="Normal 140 18 3 2 2" xfId="2081"/>
    <cellStyle name="Normal 140 18 3 3" xfId="2082"/>
    <cellStyle name="Normal 140 18 4" xfId="2083"/>
    <cellStyle name="Normal 140 18 4 2" xfId="2084"/>
    <cellStyle name="Normal 140 18 5" xfId="2085"/>
    <cellStyle name="Normal 140 19" xfId="2086"/>
    <cellStyle name="Normal 140 19 2" xfId="2087"/>
    <cellStyle name="Normal 140 19 2 2" xfId="2088"/>
    <cellStyle name="Normal 140 19 2 2 2" xfId="2089"/>
    <cellStyle name="Normal 140 19 2 2 2 2" xfId="2090"/>
    <cellStyle name="Normal 140 19 2 2 3" xfId="2091"/>
    <cellStyle name="Normal 140 19 2 3" xfId="2092"/>
    <cellStyle name="Normal 140 19 2 3 2" xfId="2093"/>
    <cellStyle name="Normal 140 19 2 4" xfId="2094"/>
    <cellStyle name="Normal 140 19 3" xfId="2095"/>
    <cellStyle name="Normal 140 19 3 2" xfId="2096"/>
    <cellStyle name="Normal 140 19 3 2 2" xfId="2097"/>
    <cellStyle name="Normal 140 19 3 3" xfId="2098"/>
    <cellStyle name="Normal 140 19 4" xfId="2099"/>
    <cellStyle name="Normal 140 19 4 2" xfId="2100"/>
    <cellStyle name="Normal 140 19 5" xfId="2101"/>
    <cellStyle name="Normal 140 2" xfId="2102"/>
    <cellStyle name="Normal 140 2 10" xfId="2103"/>
    <cellStyle name="Normal 140 2 10 2" xfId="2104"/>
    <cellStyle name="Normal 140 2 10 2 2" xfId="2105"/>
    <cellStyle name="Normal 140 2 10 3" xfId="2106"/>
    <cellStyle name="Normal 140 2 10 3 2" xfId="2107"/>
    <cellStyle name="Normal 140 2 10 4" xfId="2108"/>
    <cellStyle name="Normal 140 2 10 4 2" xfId="2109"/>
    <cellStyle name="Normal 140 2 10 5" xfId="2110"/>
    <cellStyle name="Normal 140 2 10 5 2" xfId="2111"/>
    <cellStyle name="Normal 140 2 10 6" xfId="2112"/>
    <cellStyle name="Normal 140 2 10 6 2" xfId="2113"/>
    <cellStyle name="Normal 140 2 10 7" xfId="2114"/>
    <cellStyle name="Normal 140 2 10 7 2" xfId="2115"/>
    <cellStyle name="Normal 140 2 10 8" xfId="2116"/>
    <cellStyle name="Normal 140 2 10 8 2" xfId="2117"/>
    <cellStyle name="Normal 140 2 10 9" xfId="2118"/>
    <cellStyle name="Normal 140 2 11" xfId="2119"/>
    <cellStyle name="Normal 140 2 11 2" xfId="2120"/>
    <cellStyle name="Normal 140 2 11 2 2" xfId="2121"/>
    <cellStyle name="Normal 140 2 11 3" xfId="2122"/>
    <cellStyle name="Normal 140 2 11 3 2" xfId="2123"/>
    <cellStyle name="Normal 140 2 11 4" xfId="2124"/>
    <cellStyle name="Normal 140 2 11 4 2" xfId="2125"/>
    <cellStyle name="Normal 140 2 11 5" xfId="2126"/>
    <cellStyle name="Normal 140 2 11 5 2" xfId="2127"/>
    <cellStyle name="Normal 140 2 11 6" xfId="2128"/>
    <cellStyle name="Normal 140 2 11 6 2" xfId="2129"/>
    <cellStyle name="Normal 140 2 11 7" xfId="2130"/>
    <cellStyle name="Normal 140 2 11 7 2" xfId="2131"/>
    <cellStyle name="Normal 140 2 11 8" xfId="2132"/>
    <cellStyle name="Normal 140 2 11 8 2" xfId="2133"/>
    <cellStyle name="Normal 140 2 11 9" xfId="2134"/>
    <cellStyle name="Normal 140 2 12" xfId="2135"/>
    <cellStyle name="Normal 140 2 12 2" xfId="2136"/>
    <cellStyle name="Normal 140 2 12 2 2" xfId="2137"/>
    <cellStyle name="Normal 140 2 12 3" xfId="2138"/>
    <cellStyle name="Normal 140 2 12 3 2" xfId="2139"/>
    <cellStyle name="Normal 140 2 12 4" xfId="2140"/>
    <cellStyle name="Normal 140 2 12 4 2" xfId="2141"/>
    <cellStyle name="Normal 140 2 12 5" xfId="2142"/>
    <cellStyle name="Normal 140 2 12 5 2" xfId="2143"/>
    <cellStyle name="Normal 140 2 12 6" xfId="2144"/>
    <cellStyle name="Normal 140 2 12 6 2" xfId="2145"/>
    <cellStyle name="Normal 140 2 12 7" xfId="2146"/>
    <cellStyle name="Normal 140 2 12 7 2" xfId="2147"/>
    <cellStyle name="Normal 140 2 12 8" xfId="2148"/>
    <cellStyle name="Normal 140 2 12 8 2" xfId="2149"/>
    <cellStyle name="Normal 140 2 12 9" xfId="2150"/>
    <cellStyle name="Normal 140 2 13" xfId="2151"/>
    <cellStyle name="Normal 140 2 13 2" xfId="2152"/>
    <cellStyle name="Normal 140 2 13 2 2" xfId="2153"/>
    <cellStyle name="Normal 140 2 13 3" xfId="2154"/>
    <cellStyle name="Normal 140 2 13 3 2" xfId="2155"/>
    <cellStyle name="Normal 140 2 13 4" xfId="2156"/>
    <cellStyle name="Normal 140 2 13 4 2" xfId="2157"/>
    <cellStyle name="Normal 140 2 13 5" xfId="2158"/>
    <cellStyle name="Normal 140 2 13 5 2" xfId="2159"/>
    <cellStyle name="Normal 140 2 13 6" xfId="2160"/>
    <cellStyle name="Normal 140 2 13 6 2" xfId="2161"/>
    <cellStyle name="Normal 140 2 13 7" xfId="2162"/>
    <cellStyle name="Normal 140 2 13 7 2" xfId="2163"/>
    <cellStyle name="Normal 140 2 13 8" xfId="2164"/>
    <cellStyle name="Normal 140 2 13 8 2" xfId="2165"/>
    <cellStyle name="Normal 140 2 13 9" xfId="2166"/>
    <cellStyle name="Normal 140 2 14" xfId="2167"/>
    <cellStyle name="Normal 140 2 14 2" xfId="2168"/>
    <cellStyle name="Normal 140 2 14 2 2" xfId="2169"/>
    <cellStyle name="Normal 140 2 14 3" xfId="2170"/>
    <cellStyle name="Normal 140 2 14 3 2" xfId="2171"/>
    <cellStyle name="Normal 140 2 14 4" xfId="2172"/>
    <cellStyle name="Normal 140 2 14 4 2" xfId="2173"/>
    <cellStyle name="Normal 140 2 14 5" xfId="2174"/>
    <cellStyle name="Normal 140 2 14 5 2" xfId="2175"/>
    <cellStyle name="Normal 140 2 14 6" xfId="2176"/>
    <cellStyle name="Normal 140 2 14 6 2" xfId="2177"/>
    <cellStyle name="Normal 140 2 14 7" xfId="2178"/>
    <cellStyle name="Normal 140 2 14 7 2" xfId="2179"/>
    <cellStyle name="Normal 140 2 14 8" xfId="2180"/>
    <cellStyle name="Normal 140 2 14 8 2" xfId="2181"/>
    <cellStyle name="Normal 140 2 14 9" xfId="2182"/>
    <cellStyle name="Normal 140 2 15" xfId="2183"/>
    <cellStyle name="Normal 140 2 15 2" xfId="2184"/>
    <cellStyle name="Normal 140 2 15 2 2" xfId="2185"/>
    <cellStyle name="Normal 140 2 15 3" xfId="2186"/>
    <cellStyle name="Normal 140 2 15 3 2" xfId="2187"/>
    <cellStyle name="Normal 140 2 15 4" xfId="2188"/>
    <cellStyle name="Normal 140 2 15 4 2" xfId="2189"/>
    <cellStyle name="Normal 140 2 15 5" xfId="2190"/>
    <cellStyle name="Normal 140 2 15 5 2" xfId="2191"/>
    <cellStyle name="Normal 140 2 15 6" xfId="2192"/>
    <cellStyle name="Normal 140 2 15 6 2" xfId="2193"/>
    <cellStyle name="Normal 140 2 15 7" xfId="2194"/>
    <cellStyle name="Normal 140 2 15 7 2" xfId="2195"/>
    <cellStyle name="Normal 140 2 15 8" xfId="2196"/>
    <cellStyle name="Normal 140 2 15 8 2" xfId="2197"/>
    <cellStyle name="Normal 140 2 15 9" xfId="2198"/>
    <cellStyle name="Normal 140 2 16" xfId="2199"/>
    <cellStyle name="Normal 140 2 16 2" xfId="2200"/>
    <cellStyle name="Normal 140 2 16 2 2" xfId="2201"/>
    <cellStyle name="Normal 140 2 16 3" xfId="2202"/>
    <cellStyle name="Normal 140 2 16 3 2" xfId="2203"/>
    <cellStyle name="Normal 140 2 16 4" xfId="2204"/>
    <cellStyle name="Normal 140 2 16 4 2" xfId="2205"/>
    <cellStyle name="Normal 140 2 16 5" xfId="2206"/>
    <cellStyle name="Normal 140 2 16 5 2" xfId="2207"/>
    <cellStyle name="Normal 140 2 16 6" xfId="2208"/>
    <cellStyle name="Normal 140 2 16 6 2" xfId="2209"/>
    <cellStyle name="Normal 140 2 16 7" xfId="2210"/>
    <cellStyle name="Normal 140 2 16 7 2" xfId="2211"/>
    <cellStyle name="Normal 140 2 16 8" xfId="2212"/>
    <cellStyle name="Normal 140 2 16 8 2" xfId="2213"/>
    <cellStyle name="Normal 140 2 16 9" xfId="2214"/>
    <cellStyle name="Normal 140 2 17" xfId="2215"/>
    <cellStyle name="Normal 140 2 17 2" xfId="2216"/>
    <cellStyle name="Normal 140 2 17 2 2" xfId="2217"/>
    <cellStyle name="Normal 140 2 17 3" xfId="2218"/>
    <cellStyle name="Normal 140 2 17 3 2" xfId="2219"/>
    <cellStyle name="Normal 140 2 17 4" xfId="2220"/>
    <cellStyle name="Normal 140 2 17 4 2" xfId="2221"/>
    <cellStyle name="Normal 140 2 17 5" xfId="2222"/>
    <cellStyle name="Normal 140 2 17 5 2" xfId="2223"/>
    <cellStyle name="Normal 140 2 17 6" xfId="2224"/>
    <cellStyle name="Normal 140 2 17 6 2" xfId="2225"/>
    <cellStyle name="Normal 140 2 17 7" xfId="2226"/>
    <cellStyle name="Normal 140 2 17 7 2" xfId="2227"/>
    <cellStyle name="Normal 140 2 17 8" xfId="2228"/>
    <cellStyle name="Normal 140 2 17 8 2" xfId="2229"/>
    <cellStyle name="Normal 140 2 17 9" xfId="2230"/>
    <cellStyle name="Normal 140 2 18" xfId="2231"/>
    <cellStyle name="Normal 140 2 18 2" xfId="2232"/>
    <cellStyle name="Normal 140 2 18 2 2" xfId="2233"/>
    <cellStyle name="Normal 140 2 18 3" xfId="2234"/>
    <cellStyle name="Normal 140 2 18 3 2" xfId="2235"/>
    <cellStyle name="Normal 140 2 18 4" xfId="2236"/>
    <cellStyle name="Normal 140 2 18 4 2" xfId="2237"/>
    <cellStyle name="Normal 140 2 18 5" xfId="2238"/>
    <cellStyle name="Normal 140 2 18 5 2" xfId="2239"/>
    <cellStyle name="Normal 140 2 18 6" xfId="2240"/>
    <cellStyle name="Normal 140 2 18 6 2" xfId="2241"/>
    <cellStyle name="Normal 140 2 18 7" xfId="2242"/>
    <cellStyle name="Normal 140 2 18 7 2" xfId="2243"/>
    <cellStyle name="Normal 140 2 18 8" xfId="2244"/>
    <cellStyle name="Normal 140 2 18 8 2" xfId="2245"/>
    <cellStyle name="Normal 140 2 18 9" xfId="2246"/>
    <cellStyle name="Normal 140 2 19" xfId="2247"/>
    <cellStyle name="Normal 140 2 19 2" xfId="2248"/>
    <cellStyle name="Normal 140 2 19 2 2" xfId="2249"/>
    <cellStyle name="Normal 140 2 19 3" xfId="2250"/>
    <cellStyle name="Normal 140 2 19 3 2" xfId="2251"/>
    <cellStyle name="Normal 140 2 19 4" xfId="2252"/>
    <cellStyle name="Normal 140 2 19 4 2" xfId="2253"/>
    <cellStyle name="Normal 140 2 19 5" xfId="2254"/>
    <cellStyle name="Normal 140 2 19 5 2" xfId="2255"/>
    <cellStyle name="Normal 140 2 19 6" xfId="2256"/>
    <cellStyle name="Normal 140 2 19 6 2" xfId="2257"/>
    <cellStyle name="Normal 140 2 19 7" xfId="2258"/>
    <cellStyle name="Normal 140 2 19 7 2" xfId="2259"/>
    <cellStyle name="Normal 140 2 19 8" xfId="2260"/>
    <cellStyle name="Normal 140 2 19 8 2" xfId="2261"/>
    <cellStyle name="Normal 140 2 19 9" xfId="2262"/>
    <cellStyle name="Normal 140 2 2" xfId="2263"/>
    <cellStyle name="Normal 140 2 2 10" xfId="2264"/>
    <cellStyle name="Normal 140 2 2 10 2" xfId="2265"/>
    <cellStyle name="Normal 140 2 2 10 2 2" xfId="2266"/>
    <cellStyle name="Normal 140 2 2 10 2 2 2" xfId="2267"/>
    <cellStyle name="Normal 140 2 2 10 2 2 2 2" xfId="2268"/>
    <cellStyle name="Normal 140 2 2 10 2 2 3" xfId="2269"/>
    <cellStyle name="Normal 140 2 2 10 2 3" xfId="2270"/>
    <cellStyle name="Normal 140 2 2 10 2 3 2" xfId="2271"/>
    <cellStyle name="Normal 140 2 2 10 2 4" xfId="2272"/>
    <cellStyle name="Normal 140 2 2 10 3" xfId="2273"/>
    <cellStyle name="Normal 140 2 2 10 3 2" xfId="2274"/>
    <cellStyle name="Normal 140 2 2 10 3 2 2" xfId="2275"/>
    <cellStyle name="Normal 140 2 2 10 3 3" xfId="2276"/>
    <cellStyle name="Normal 140 2 2 10 4" xfId="2277"/>
    <cellStyle name="Normal 140 2 2 10 4 2" xfId="2278"/>
    <cellStyle name="Normal 140 2 2 10 5" xfId="2279"/>
    <cellStyle name="Normal 140 2 2 11" xfId="2280"/>
    <cellStyle name="Normal 140 2 2 11 2" xfId="2281"/>
    <cellStyle name="Normal 140 2 2 11 2 2" xfId="2282"/>
    <cellStyle name="Normal 140 2 2 11 2 2 2" xfId="2283"/>
    <cellStyle name="Normal 140 2 2 11 2 2 2 2" xfId="2284"/>
    <cellStyle name="Normal 140 2 2 11 2 2 3" xfId="2285"/>
    <cellStyle name="Normal 140 2 2 11 2 3" xfId="2286"/>
    <cellStyle name="Normal 140 2 2 11 2 3 2" xfId="2287"/>
    <cellStyle name="Normal 140 2 2 11 2 4" xfId="2288"/>
    <cellStyle name="Normal 140 2 2 11 3" xfId="2289"/>
    <cellStyle name="Normal 140 2 2 11 3 2" xfId="2290"/>
    <cellStyle name="Normal 140 2 2 11 3 2 2" xfId="2291"/>
    <cellStyle name="Normal 140 2 2 11 3 3" xfId="2292"/>
    <cellStyle name="Normal 140 2 2 11 4" xfId="2293"/>
    <cellStyle name="Normal 140 2 2 11 4 2" xfId="2294"/>
    <cellStyle name="Normal 140 2 2 11 5" xfId="2295"/>
    <cellStyle name="Normal 140 2 2 12" xfId="2296"/>
    <cellStyle name="Normal 140 2 2 12 2" xfId="2297"/>
    <cellStyle name="Normal 140 2 2 12 2 2" xfId="2298"/>
    <cellStyle name="Normal 140 2 2 12 2 2 2" xfId="2299"/>
    <cellStyle name="Normal 140 2 2 12 2 2 2 2" xfId="2300"/>
    <cellStyle name="Normal 140 2 2 12 2 2 3" xfId="2301"/>
    <cellStyle name="Normal 140 2 2 12 2 3" xfId="2302"/>
    <cellStyle name="Normal 140 2 2 12 2 3 2" xfId="2303"/>
    <cellStyle name="Normal 140 2 2 12 2 4" xfId="2304"/>
    <cellStyle name="Normal 140 2 2 12 3" xfId="2305"/>
    <cellStyle name="Normal 140 2 2 12 3 2" xfId="2306"/>
    <cellStyle name="Normal 140 2 2 12 3 2 2" xfId="2307"/>
    <cellStyle name="Normal 140 2 2 12 3 3" xfId="2308"/>
    <cellStyle name="Normal 140 2 2 12 4" xfId="2309"/>
    <cellStyle name="Normal 140 2 2 12 4 2" xfId="2310"/>
    <cellStyle name="Normal 140 2 2 12 5" xfId="2311"/>
    <cellStyle name="Normal 140 2 2 13" xfId="2312"/>
    <cellStyle name="Normal 140 2 2 13 2" xfId="2313"/>
    <cellStyle name="Normal 140 2 2 13 2 2" xfId="2314"/>
    <cellStyle name="Normal 140 2 2 13 2 2 2" xfId="2315"/>
    <cellStyle name="Normal 140 2 2 13 2 2 2 2" xfId="2316"/>
    <cellStyle name="Normal 140 2 2 13 2 2 3" xfId="2317"/>
    <cellStyle name="Normal 140 2 2 13 2 3" xfId="2318"/>
    <cellStyle name="Normal 140 2 2 13 2 3 2" xfId="2319"/>
    <cellStyle name="Normal 140 2 2 13 2 4" xfId="2320"/>
    <cellStyle name="Normal 140 2 2 13 3" xfId="2321"/>
    <cellStyle name="Normal 140 2 2 13 3 2" xfId="2322"/>
    <cellStyle name="Normal 140 2 2 13 3 2 2" xfId="2323"/>
    <cellStyle name="Normal 140 2 2 13 3 3" xfId="2324"/>
    <cellStyle name="Normal 140 2 2 13 4" xfId="2325"/>
    <cellStyle name="Normal 140 2 2 13 4 2" xfId="2326"/>
    <cellStyle name="Normal 140 2 2 13 5" xfId="2327"/>
    <cellStyle name="Normal 140 2 2 14" xfId="2328"/>
    <cellStyle name="Normal 140 2 2 14 2" xfId="2329"/>
    <cellStyle name="Normal 140 2 2 14 2 2" xfId="2330"/>
    <cellStyle name="Normal 140 2 2 14 2 2 2" xfId="2331"/>
    <cellStyle name="Normal 140 2 2 14 2 2 2 2" xfId="2332"/>
    <cellStyle name="Normal 140 2 2 14 2 2 3" xfId="2333"/>
    <cellStyle name="Normal 140 2 2 14 2 3" xfId="2334"/>
    <cellStyle name="Normal 140 2 2 14 2 3 2" xfId="2335"/>
    <cellStyle name="Normal 140 2 2 14 2 4" xfId="2336"/>
    <cellStyle name="Normal 140 2 2 14 3" xfId="2337"/>
    <cellStyle name="Normal 140 2 2 14 3 2" xfId="2338"/>
    <cellStyle name="Normal 140 2 2 14 3 2 2" xfId="2339"/>
    <cellStyle name="Normal 140 2 2 14 3 3" xfId="2340"/>
    <cellStyle name="Normal 140 2 2 14 4" xfId="2341"/>
    <cellStyle name="Normal 140 2 2 14 4 2" xfId="2342"/>
    <cellStyle name="Normal 140 2 2 14 5" xfId="2343"/>
    <cellStyle name="Normal 140 2 2 15" xfId="2344"/>
    <cellStyle name="Normal 140 2 2 15 2" xfId="2345"/>
    <cellStyle name="Normal 140 2 2 15 2 2" xfId="2346"/>
    <cellStyle name="Normal 140 2 2 15 2 2 2" xfId="2347"/>
    <cellStyle name="Normal 140 2 2 15 2 2 2 2" xfId="2348"/>
    <cellStyle name="Normal 140 2 2 15 2 2 3" xfId="2349"/>
    <cellStyle name="Normal 140 2 2 15 2 3" xfId="2350"/>
    <cellStyle name="Normal 140 2 2 15 2 3 2" xfId="2351"/>
    <cellStyle name="Normal 140 2 2 15 2 4" xfId="2352"/>
    <cellStyle name="Normal 140 2 2 15 3" xfId="2353"/>
    <cellStyle name="Normal 140 2 2 15 3 2" xfId="2354"/>
    <cellStyle name="Normal 140 2 2 15 3 2 2" xfId="2355"/>
    <cellStyle name="Normal 140 2 2 15 3 3" xfId="2356"/>
    <cellStyle name="Normal 140 2 2 15 4" xfId="2357"/>
    <cellStyle name="Normal 140 2 2 15 4 2" xfId="2358"/>
    <cellStyle name="Normal 140 2 2 15 5" xfId="2359"/>
    <cellStyle name="Normal 140 2 2 16" xfId="2360"/>
    <cellStyle name="Normal 140 2 2 16 2" xfId="2361"/>
    <cellStyle name="Normal 140 2 2 16 2 2" xfId="2362"/>
    <cellStyle name="Normal 140 2 2 16 2 2 2" xfId="2363"/>
    <cellStyle name="Normal 140 2 2 16 2 2 2 2" xfId="2364"/>
    <cellStyle name="Normal 140 2 2 16 2 2 3" xfId="2365"/>
    <cellStyle name="Normal 140 2 2 16 2 3" xfId="2366"/>
    <cellStyle name="Normal 140 2 2 16 2 3 2" xfId="2367"/>
    <cellStyle name="Normal 140 2 2 16 2 4" xfId="2368"/>
    <cellStyle name="Normal 140 2 2 16 3" xfId="2369"/>
    <cellStyle name="Normal 140 2 2 16 3 2" xfId="2370"/>
    <cellStyle name="Normal 140 2 2 16 3 2 2" xfId="2371"/>
    <cellStyle name="Normal 140 2 2 16 3 3" xfId="2372"/>
    <cellStyle name="Normal 140 2 2 16 4" xfId="2373"/>
    <cellStyle name="Normal 140 2 2 16 4 2" xfId="2374"/>
    <cellStyle name="Normal 140 2 2 16 5" xfId="2375"/>
    <cellStyle name="Normal 140 2 2 17" xfId="2376"/>
    <cellStyle name="Normal 140 2 2 17 2" xfId="2377"/>
    <cellStyle name="Normal 140 2 2 17 2 2" xfId="2378"/>
    <cellStyle name="Normal 140 2 2 17 2 2 2" xfId="2379"/>
    <cellStyle name="Normal 140 2 2 17 2 2 2 2" xfId="2380"/>
    <cellStyle name="Normal 140 2 2 17 2 2 3" xfId="2381"/>
    <cellStyle name="Normal 140 2 2 17 2 3" xfId="2382"/>
    <cellStyle name="Normal 140 2 2 17 2 3 2" xfId="2383"/>
    <cellStyle name="Normal 140 2 2 17 2 4" xfId="2384"/>
    <cellStyle name="Normal 140 2 2 17 3" xfId="2385"/>
    <cellStyle name="Normal 140 2 2 17 3 2" xfId="2386"/>
    <cellStyle name="Normal 140 2 2 17 3 2 2" xfId="2387"/>
    <cellStyle name="Normal 140 2 2 17 3 3" xfId="2388"/>
    <cellStyle name="Normal 140 2 2 17 4" xfId="2389"/>
    <cellStyle name="Normal 140 2 2 17 4 2" xfId="2390"/>
    <cellStyle name="Normal 140 2 2 17 5" xfId="2391"/>
    <cellStyle name="Normal 140 2 2 18" xfId="2392"/>
    <cellStyle name="Normal 140 2 2 18 2" xfId="2393"/>
    <cellStyle name="Normal 140 2 2 18 2 2" xfId="2394"/>
    <cellStyle name="Normal 140 2 2 18 2 2 2" xfId="2395"/>
    <cellStyle name="Normal 140 2 2 18 2 2 2 2" xfId="2396"/>
    <cellStyle name="Normal 140 2 2 18 2 2 3" xfId="2397"/>
    <cellStyle name="Normal 140 2 2 18 2 3" xfId="2398"/>
    <cellStyle name="Normal 140 2 2 18 2 3 2" xfId="2399"/>
    <cellStyle name="Normal 140 2 2 18 2 4" xfId="2400"/>
    <cellStyle name="Normal 140 2 2 18 3" xfId="2401"/>
    <cellStyle name="Normal 140 2 2 18 3 2" xfId="2402"/>
    <cellStyle name="Normal 140 2 2 18 3 2 2" xfId="2403"/>
    <cellStyle name="Normal 140 2 2 18 3 3" xfId="2404"/>
    <cellStyle name="Normal 140 2 2 18 4" xfId="2405"/>
    <cellStyle name="Normal 140 2 2 18 4 2" xfId="2406"/>
    <cellStyle name="Normal 140 2 2 18 5" xfId="2407"/>
    <cellStyle name="Normal 140 2 2 19" xfId="2408"/>
    <cellStyle name="Normal 140 2 2 19 2" xfId="2409"/>
    <cellStyle name="Normal 140 2 2 19 2 2" xfId="2410"/>
    <cellStyle name="Normal 140 2 2 19 2 2 2" xfId="2411"/>
    <cellStyle name="Normal 140 2 2 19 2 2 2 2" xfId="2412"/>
    <cellStyle name="Normal 140 2 2 19 2 2 3" xfId="2413"/>
    <cellStyle name="Normal 140 2 2 19 2 3" xfId="2414"/>
    <cellStyle name="Normal 140 2 2 19 2 3 2" xfId="2415"/>
    <cellStyle name="Normal 140 2 2 19 2 4" xfId="2416"/>
    <cellStyle name="Normal 140 2 2 19 3" xfId="2417"/>
    <cellStyle name="Normal 140 2 2 19 3 2" xfId="2418"/>
    <cellStyle name="Normal 140 2 2 19 3 2 2" xfId="2419"/>
    <cellStyle name="Normal 140 2 2 19 3 3" xfId="2420"/>
    <cellStyle name="Normal 140 2 2 19 4" xfId="2421"/>
    <cellStyle name="Normal 140 2 2 19 4 2" xfId="2422"/>
    <cellStyle name="Normal 140 2 2 19 5" xfId="2423"/>
    <cellStyle name="Normal 140 2 2 2" xfId="2424"/>
    <cellStyle name="Normal 140 2 2 2 10" xfId="2425"/>
    <cellStyle name="Normal 140 2 2 2 10 2" xfId="2426"/>
    <cellStyle name="Normal 140 2 2 2 11" xfId="2427"/>
    <cellStyle name="Normal 140 2 2 2 2" xfId="2428"/>
    <cellStyle name="Normal 140 2 2 2 2 2" xfId="2429"/>
    <cellStyle name="Normal 140 2 2 2 2 2 2" xfId="2430"/>
    <cellStyle name="Normal 140 2 2 2 2 2 2 2" xfId="2431"/>
    <cellStyle name="Normal 140 2 2 2 2 2 2 2 2" xfId="2432"/>
    <cellStyle name="Normal 140 2 2 2 2 2 2 3" xfId="2433"/>
    <cellStyle name="Normal 140 2 2 2 2 2 3" xfId="2434"/>
    <cellStyle name="Normal 140 2 2 2 2 2 3 2" xfId="2435"/>
    <cellStyle name="Normal 140 2 2 2 2 2 4" xfId="2436"/>
    <cellStyle name="Normal 140 2 2 2 2 3" xfId="2437"/>
    <cellStyle name="Normal 140 2 2 2 2 3 2" xfId="2438"/>
    <cellStyle name="Normal 140 2 2 2 2 3 2 2" xfId="2439"/>
    <cellStyle name="Normal 140 2 2 2 2 3 3" xfId="2440"/>
    <cellStyle name="Normal 140 2 2 2 2 4" xfId="2441"/>
    <cellStyle name="Normal 140 2 2 2 2 4 2" xfId="2442"/>
    <cellStyle name="Normal 140 2 2 2 2 5" xfId="2443"/>
    <cellStyle name="Normal 140 2 2 2 3" xfId="2444"/>
    <cellStyle name="Normal 140 2 2 2 3 2" xfId="2445"/>
    <cellStyle name="Normal 140 2 2 2 3 2 2" xfId="2446"/>
    <cellStyle name="Normal 140 2 2 2 3 2 2 2" xfId="2447"/>
    <cellStyle name="Normal 140 2 2 2 3 2 2 2 2" xfId="2448"/>
    <cellStyle name="Normal 140 2 2 2 3 2 2 3" xfId="2449"/>
    <cellStyle name="Normal 140 2 2 2 3 2 3" xfId="2450"/>
    <cellStyle name="Normal 140 2 2 2 3 2 3 2" xfId="2451"/>
    <cellStyle name="Normal 140 2 2 2 3 2 4" xfId="2452"/>
    <cellStyle name="Normal 140 2 2 2 3 3" xfId="2453"/>
    <cellStyle name="Normal 140 2 2 2 3 3 2" xfId="2454"/>
    <cellStyle name="Normal 140 2 2 2 3 3 2 2" xfId="2455"/>
    <cellStyle name="Normal 140 2 2 2 3 3 3" xfId="2456"/>
    <cellStyle name="Normal 140 2 2 2 3 4" xfId="2457"/>
    <cellStyle name="Normal 140 2 2 2 3 4 2" xfId="2458"/>
    <cellStyle name="Normal 140 2 2 2 3 5" xfId="2459"/>
    <cellStyle name="Normal 140 2 2 2 4" xfId="2460"/>
    <cellStyle name="Normal 140 2 2 2 4 2" xfId="2461"/>
    <cellStyle name="Normal 140 2 2 2 4 2 2" xfId="2462"/>
    <cellStyle name="Normal 140 2 2 2 4 2 2 2" xfId="2463"/>
    <cellStyle name="Normal 140 2 2 2 4 2 2 2 2" xfId="2464"/>
    <cellStyle name="Normal 140 2 2 2 4 2 2 3" xfId="2465"/>
    <cellStyle name="Normal 140 2 2 2 4 2 3" xfId="2466"/>
    <cellStyle name="Normal 140 2 2 2 4 2 3 2" xfId="2467"/>
    <cellStyle name="Normal 140 2 2 2 4 2 4" xfId="2468"/>
    <cellStyle name="Normal 140 2 2 2 4 3" xfId="2469"/>
    <cellStyle name="Normal 140 2 2 2 4 3 2" xfId="2470"/>
    <cellStyle name="Normal 140 2 2 2 4 3 2 2" xfId="2471"/>
    <cellStyle name="Normal 140 2 2 2 4 3 3" xfId="2472"/>
    <cellStyle name="Normal 140 2 2 2 4 4" xfId="2473"/>
    <cellStyle name="Normal 140 2 2 2 4 4 2" xfId="2474"/>
    <cellStyle name="Normal 140 2 2 2 4 5" xfId="2475"/>
    <cellStyle name="Normal 140 2 2 2 5" xfId="2476"/>
    <cellStyle name="Normal 140 2 2 2 5 2" xfId="2477"/>
    <cellStyle name="Normal 140 2 2 2 5 2 2" xfId="2478"/>
    <cellStyle name="Normal 140 2 2 2 5 2 2 2" xfId="2479"/>
    <cellStyle name="Normal 140 2 2 2 5 2 2 2 2" xfId="2480"/>
    <cellStyle name="Normal 140 2 2 2 5 2 2 3" xfId="2481"/>
    <cellStyle name="Normal 140 2 2 2 5 2 3" xfId="2482"/>
    <cellStyle name="Normal 140 2 2 2 5 2 3 2" xfId="2483"/>
    <cellStyle name="Normal 140 2 2 2 5 2 4" xfId="2484"/>
    <cellStyle name="Normal 140 2 2 2 5 3" xfId="2485"/>
    <cellStyle name="Normal 140 2 2 2 5 3 2" xfId="2486"/>
    <cellStyle name="Normal 140 2 2 2 5 3 2 2" xfId="2487"/>
    <cellStyle name="Normal 140 2 2 2 5 3 3" xfId="2488"/>
    <cellStyle name="Normal 140 2 2 2 5 4" xfId="2489"/>
    <cellStyle name="Normal 140 2 2 2 5 4 2" xfId="2490"/>
    <cellStyle name="Normal 140 2 2 2 5 5" xfId="2491"/>
    <cellStyle name="Normal 140 2 2 2 6" xfId="2492"/>
    <cellStyle name="Normal 140 2 2 2 6 2" xfId="2493"/>
    <cellStyle name="Normal 140 2 2 2 6 2 2" xfId="2494"/>
    <cellStyle name="Normal 140 2 2 2 6 2 2 2" xfId="2495"/>
    <cellStyle name="Normal 140 2 2 2 6 2 2 2 2" xfId="2496"/>
    <cellStyle name="Normal 140 2 2 2 6 2 2 3" xfId="2497"/>
    <cellStyle name="Normal 140 2 2 2 6 2 3" xfId="2498"/>
    <cellStyle name="Normal 140 2 2 2 6 2 3 2" xfId="2499"/>
    <cellStyle name="Normal 140 2 2 2 6 2 4" xfId="2500"/>
    <cellStyle name="Normal 140 2 2 2 6 3" xfId="2501"/>
    <cellStyle name="Normal 140 2 2 2 6 3 2" xfId="2502"/>
    <cellStyle name="Normal 140 2 2 2 6 3 2 2" xfId="2503"/>
    <cellStyle name="Normal 140 2 2 2 6 3 3" xfId="2504"/>
    <cellStyle name="Normal 140 2 2 2 6 4" xfId="2505"/>
    <cellStyle name="Normal 140 2 2 2 6 4 2" xfId="2506"/>
    <cellStyle name="Normal 140 2 2 2 6 5" xfId="2507"/>
    <cellStyle name="Normal 140 2 2 2 7" xfId="2508"/>
    <cellStyle name="Normal 140 2 2 2 7 2" xfId="2509"/>
    <cellStyle name="Normal 140 2 2 2 7 2 2" xfId="2510"/>
    <cellStyle name="Normal 140 2 2 2 7 2 2 2" xfId="2511"/>
    <cellStyle name="Normal 140 2 2 2 7 2 2 2 2" xfId="2512"/>
    <cellStyle name="Normal 140 2 2 2 7 2 2 3" xfId="2513"/>
    <cellStyle name="Normal 140 2 2 2 7 2 3" xfId="2514"/>
    <cellStyle name="Normal 140 2 2 2 7 2 3 2" xfId="2515"/>
    <cellStyle name="Normal 140 2 2 2 7 2 4" xfId="2516"/>
    <cellStyle name="Normal 140 2 2 2 7 3" xfId="2517"/>
    <cellStyle name="Normal 140 2 2 2 7 3 2" xfId="2518"/>
    <cellStyle name="Normal 140 2 2 2 7 3 2 2" xfId="2519"/>
    <cellStyle name="Normal 140 2 2 2 7 3 3" xfId="2520"/>
    <cellStyle name="Normal 140 2 2 2 7 4" xfId="2521"/>
    <cellStyle name="Normal 140 2 2 2 7 4 2" xfId="2522"/>
    <cellStyle name="Normal 140 2 2 2 7 5" xfId="2523"/>
    <cellStyle name="Normal 140 2 2 2 8" xfId="2524"/>
    <cellStyle name="Normal 140 2 2 2 8 2" xfId="2525"/>
    <cellStyle name="Normal 140 2 2 2 8 2 2" xfId="2526"/>
    <cellStyle name="Normal 140 2 2 2 8 2 2 2" xfId="2527"/>
    <cellStyle name="Normal 140 2 2 2 8 2 2 2 2" xfId="2528"/>
    <cellStyle name="Normal 140 2 2 2 8 2 2 3" xfId="2529"/>
    <cellStyle name="Normal 140 2 2 2 8 2 3" xfId="2530"/>
    <cellStyle name="Normal 140 2 2 2 8 2 3 2" xfId="2531"/>
    <cellStyle name="Normal 140 2 2 2 8 2 4" xfId="2532"/>
    <cellStyle name="Normal 140 2 2 2 8 3" xfId="2533"/>
    <cellStyle name="Normal 140 2 2 2 8 3 2" xfId="2534"/>
    <cellStyle name="Normal 140 2 2 2 8 3 2 2" xfId="2535"/>
    <cellStyle name="Normal 140 2 2 2 8 3 3" xfId="2536"/>
    <cellStyle name="Normal 140 2 2 2 8 4" xfId="2537"/>
    <cellStyle name="Normal 140 2 2 2 8 4 2" xfId="2538"/>
    <cellStyle name="Normal 140 2 2 2 8 5" xfId="2539"/>
    <cellStyle name="Normal 140 2 2 2 9" xfId="2540"/>
    <cellStyle name="Normal 140 2 2 2 9 2" xfId="2541"/>
    <cellStyle name="Normal 140 2 2 20" xfId="2542"/>
    <cellStyle name="Normal 140 2 2 20 2" xfId="2543"/>
    <cellStyle name="Normal 140 2 2 20 2 2" xfId="2544"/>
    <cellStyle name="Normal 140 2 2 20 2 2 2" xfId="2545"/>
    <cellStyle name="Normal 140 2 2 20 2 2 2 2" xfId="2546"/>
    <cellStyle name="Normal 140 2 2 20 2 2 3" xfId="2547"/>
    <cellStyle name="Normal 140 2 2 20 2 3" xfId="2548"/>
    <cellStyle name="Normal 140 2 2 20 2 3 2" xfId="2549"/>
    <cellStyle name="Normal 140 2 2 20 2 4" xfId="2550"/>
    <cellStyle name="Normal 140 2 2 20 3" xfId="2551"/>
    <cellStyle name="Normal 140 2 2 20 3 2" xfId="2552"/>
    <cellStyle name="Normal 140 2 2 20 3 2 2" xfId="2553"/>
    <cellStyle name="Normal 140 2 2 20 3 3" xfId="2554"/>
    <cellStyle name="Normal 140 2 2 20 4" xfId="2555"/>
    <cellStyle name="Normal 140 2 2 20 4 2" xfId="2556"/>
    <cellStyle name="Normal 140 2 2 20 5" xfId="2557"/>
    <cellStyle name="Normal 140 2 2 21" xfId="2558"/>
    <cellStyle name="Normal 140 2 2 21 2" xfId="2559"/>
    <cellStyle name="Normal 140 2 2 21 2 2" xfId="2560"/>
    <cellStyle name="Normal 140 2 2 21 2 2 2" xfId="2561"/>
    <cellStyle name="Normal 140 2 2 21 2 2 2 2" xfId="2562"/>
    <cellStyle name="Normal 140 2 2 21 2 2 3" xfId="2563"/>
    <cellStyle name="Normal 140 2 2 21 2 3" xfId="2564"/>
    <cellStyle name="Normal 140 2 2 21 2 3 2" xfId="2565"/>
    <cellStyle name="Normal 140 2 2 21 2 4" xfId="2566"/>
    <cellStyle name="Normal 140 2 2 21 3" xfId="2567"/>
    <cellStyle name="Normal 140 2 2 21 3 2" xfId="2568"/>
    <cellStyle name="Normal 140 2 2 21 3 2 2" xfId="2569"/>
    <cellStyle name="Normal 140 2 2 21 3 3" xfId="2570"/>
    <cellStyle name="Normal 140 2 2 21 4" xfId="2571"/>
    <cellStyle name="Normal 140 2 2 21 4 2" xfId="2572"/>
    <cellStyle name="Normal 140 2 2 21 5" xfId="2573"/>
    <cellStyle name="Normal 140 2 2 22" xfId="2574"/>
    <cellStyle name="Normal 140 2 2 22 2" xfId="2575"/>
    <cellStyle name="Normal 140 2 2 22 2 2" xfId="2576"/>
    <cellStyle name="Normal 140 2 2 22 2 2 2" xfId="2577"/>
    <cellStyle name="Normal 140 2 2 22 2 2 2 2" xfId="2578"/>
    <cellStyle name="Normal 140 2 2 22 2 2 3" xfId="2579"/>
    <cellStyle name="Normal 140 2 2 22 2 3" xfId="2580"/>
    <cellStyle name="Normal 140 2 2 22 2 3 2" xfId="2581"/>
    <cellStyle name="Normal 140 2 2 22 2 4" xfId="2582"/>
    <cellStyle name="Normal 140 2 2 22 3" xfId="2583"/>
    <cellStyle name="Normal 140 2 2 22 3 2" xfId="2584"/>
    <cellStyle name="Normal 140 2 2 22 3 2 2" xfId="2585"/>
    <cellStyle name="Normal 140 2 2 22 3 3" xfId="2586"/>
    <cellStyle name="Normal 140 2 2 22 4" xfId="2587"/>
    <cellStyle name="Normal 140 2 2 22 4 2" xfId="2588"/>
    <cellStyle name="Normal 140 2 2 22 5" xfId="2589"/>
    <cellStyle name="Normal 140 2 2 23" xfId="2590"/>
    <cellStyle name="Normal 140 2 2 23 2" xfId="2591"/>
    <cellStyle name="Normal 140 2 2 23 2 2" xfId="2592"/>
    <cellStyle name="Normal 140 2 2 23 2 2 2" xfId="2593"/>
    <cellStyle name="Normal 140 2 2 23 2 2 2 2" xfId="2594"/>
    <cellStyle name="Normal 140 2 2 23 2 2 3" xfId="2595"/>
    <cellStyle name="Normal 140 2 2 23 2 3" xfId="2596"/>
    <cellStyle name="Normal 140 2 2 23 2 3 2" xfId="2597"/>
    <cellStyle name="Normal 140 2 2 23 2 4" xfId="2598"/>
    <cellStyle name="Normal 140 2 2 23 3" xfId="2599"/>
    <cellStyle name="Normal 140 2 2 23 3 2" xfId="2600"/>
    <cellStyle name="Normal 140 2 2 23 3 2 2" xfId="2601"/>
    <cellStyle name="Normal 140 2 2 23 3 3" xfId="2602"/>
    <cellStyle name="Normal 140 2 2 23 4" xfId="2603"/>
    <cellStyle name="Normal 140 2 2 23 4 2" xfId="2604"/>
    <cellStyle name="Normal 140 2 2 23 5" xfId="2605"/>
    <cellStyle name="Normal 140 2 2 24" xfId="2606"/>
    <cellStyle name="Normal 140 2 2 24 2" xfId="2607"/>
    <cellStyle name="Normal 140 2 2 24 2 2" xfId="2608"/>
    <cellStyle name="Normal 140 2 2 24 2 2 2" xfId="2609"/>
    <cellStyle name="Normal 140 2 2 24 2 2 2 2" xfId="2610"/>
    <cellStyle name="Normal 140 2 2 24 2 2 3" xfId="2611"/>
    <cellStyle name="Normal 140 2 2 24 2 3" xfId="2612"/>
    <cellStyle name="Normal 140 2 2 24 2 3 2" xfId="2613"/>
    <cellStyle name="Normal 140 2 2 24 2 4" xfId="2614"/>
    <cellStyle name="Normal 140 2 2 24 3" xfId="2615"/>
    <cellStyle name="Normal 140 2 2 24 3 2" xfId="2616"/>
    <cellStyle name="Normal 140 2 2 24 3 2 2" xfId="2617"/>
    <cellStyle name="Normal 140 2 2 24 3 3" xfId="2618"/>
    <cellStyle name="Normal 140 2 2 24 4" xfId="2619"/>
    <cellStyle name="Normal 140 2 2 24 4 2" xfId="2620"/>
    <cellStyle name="Normal 140 2 2 24 5" xfId="2621"/>
    <cellStyle name="Normal 140 2 2 25" xfId="2622"/>
    <cellStyle name="Normal 140 2 2 25 2" xfId="2623"/>
    <cellStyle name="Normal 140 2 2 25 2 2" xfId="2624"/>
    <cellStyle name="Normal 140 2 2 25 2 2 2" xfId="2625"/>
    <cellStyle name="Normal 140 2 2 25 2 2 2 2" xfId="2626"/>
    <cellStyle name="Normal 140 2 2 25 2 2 3" xfId="2627"/>
    <cellStyle name="Normal 140 2 2 25 2 3" xfId="2628"/>
    <cellStyle name="Normal 140 2 2 25 2 3 2" xfId="2629"/>
    <cellStyle name="Normal 140 2 2 25 2 4" xfId="2630"/>
    <cellStyle name="Normal 140 2 2 25 3" xfId="2631"/>
    <cellStyle name="Normal 140 2 2 25 3 2" xfId="2632"/>
    <cellStyle name="Normal 140 2 2 25 3 2 2" xfId="2633"/>
    <cellStyle name="Normal 140 2 2 25 3 3" xfId="2634"/>
    <cellStyle name="Normal 140 2 2 25 4" xfId="2635"/>
    <cellStyle name="Normal 140 2 2 25 4 2" xfId="2636"/>
    <cellStyle name="Normal 140 2 2 25 5" xfId="2637"/>
    <cellStyle name="Normal 140 2 2 26" xfId="2638"/>
    <cellStyle name="Normal 140 2 2 26 2" xfId="2639"/>
    <cellStyle name="Normal 140 2 2 26 2 2" xfId="2640"/>
    <cellStyle name="Normal 140 2 2 26 2 2 2" xfId="2641"/>
    <cellStyle name="Normal 140 2 2 26 2 2 2 2" xfId="2642"/>
    <cellStyle name="Normal 140 2 2 26 2 2 3" xfId="2643"/>
    <cellStyle name="Normal 140 2 2 26 2 3" xfId="2644"/>
    <cellStyle name="Normal 140 2 2 26 2 3 2" xfId="2645"/>
    <cellStyle name="Normal 140 2 2 26 2 4" xfId="2646"/>
    <cellStyle name="Normal 140 2 2 26 3" xfId="2647"/>
    <cellStyle name="Normal 140 2 2 26 3 2" xfId="2648"/>
    <cellStyle name="Normal 140 2 2 26 3 2 2" xfId="2649"/>
    <cellStyle name="Normal 140 2 2 26 3 3" xfId="2650"/>
    <cellStyle name="Normal 140 2 2 26 4" xfId="2651"/>
    <cellStyle name="Normal 140 2 2 26 4 2" xfId="2652"/>
    <cellStyle name="Normal 140 2 2 26 4 2 2" xfId="2653"/>
    <cellStyle name="Normal 140 2 2 26 4 3" xfId="2654"/>
    <cellStyle name="Normal 140 2 2 26 5" xfId="2655"/>
    <cellStyle name="Normal 140 2 2 27" xfId="2656"/>
    <cellStyle name="Normal 140 2 2 27 2" xfId="2657"/>
    <cellStyle name="Normal 140 2 2 27 2 2" xfId="2658"/>
    <cellStyle name="Normal 140 2 2 27 2 2 2" xfId="2659"/>
    <cellStyle name="Normal 140 2 2 27 2 2 2 2" xfId="2660"/>
    <cellStyle name="Normal 140 2 2 27 2 2 3" xfId="2661"/>
    <cellStyle name="Normal 140 2 2 27 2 3" xfId="2662"/>
    <cellStyle name="Normal 140 2 2 27 2 3 2" xfId="2663"/>
    <cellStyle name="Normal 140 2 2 27 2 4" xfId="2664"/>
    <cellStyle name="Normal 140 2 2 27 3" xfId="2665"/>
    <cellStyle name="Normal 140 2 2 27 3 2" xfId="2666"/>
    <cellStyle name="Normal 140 2 2 27 3 2 2" xfId="2667"/>
    <cellStyle name="Normal 140 2 2 27 3 3" xfId="2668"/>
    <cellStyle name="Normal 140 2 2 27 4" xfId="2669"/>
    <cellStyle name="Normal 140 2 2 27 4 2" xfId="2670"/>
    <cellStyle name="Normal 140 2 2 27 4 2 2" xfId="2671"/>
    <cellStyle name="Normal 140 2 2 27 4 3" xfId="2672"/>
    <cellStyle name="Normal 140 2 2 27 5" xfId="2673"/>
    <cellStyle name="Normal 140 2 2 28" xfId="2674"/>
    <cellStyle name="Normal 140 2 2 28 2" xfId="2675"/>
    <cellStyle name="Normal 140 2 2 28 2 2" xfId="2676"/>
    <cellStyle name="Normal 140 2 2 28 2 2 2" xfId="2677"/>
    <cellStyle name="Normal 140 2 2 28 2 2 2 2" xfId="2678"/>
    <cellStyle name="Normal 140 2 2 28 2 2 3" xfId="2679"/>
    <cellStyle name="Normal 140 2 2 28 2 3" xfId="2680"/>
    <cellStyle name="Normal 140 2 2 28 2 3 2" xfId="2681"/>
    <cellStyle name="Normal 140 2 2 28 2 4" xfId="2682"/>
    <cellStyle name="Normal 140 2 2 28 3" xfId="2683"/>
    <cellStyle name="Normal 140 2 2 28 3 2" xfId="2684"/>
    <cellStyle name="Normal 140 2 2 28 3 2 2" xfId="2685"/>
    <cellStyle name="Normal 140 2 2 28 3 3" xfId="2686"/>
    <cellStyle name="Normal 140 2 2 28 4" xfId="2687"/>
    <cellStyle name="Normal 140 2 2 28 4 2" xfId="2688"/>
    <cellStyle name="Normal 140 2 2 28 4 2 2" xfId="2689"/>
    <cellStyle name="Normal 140 2 2 28 4 3" xfId="2690"/>
    <cellStyle name="Normal 140 2 2 28 5" xfId="2691"/>
    <cellStyle name="Normal 140 2 2 29" xfId="2692"/>
    <cellStyle name="Normal 140 2 2 29 2" xfId="2693"/>
    <cellStyle name="Normal 140 2 2 29 2 2" xfId="2694"/>
    <cellStyle name="Normal 140 2 2 29 2 2 2" xfId="2695"/>
    <cellStyle name="Normal 140 2 2 29 2 2 2 2" xfId="2696"/>
    <cellStyle name="Normal 140 2 2 29 2 2 3" xfId="2697"/>
    <cellStyle name="Normal 140 2 2 29 2 3" xfId="2698"/>
    <cellStyle name="Normal 140 2 2 29 2 3 2" xfId="2699"/>
    <cellStyle name="Normal 140 2 2 29 2 4" xfId="2700"/>
    <cellStyle name="Normal 140 2 2 29 3" xfId="2701"/>
    <cellStyle name="Normal 140 2 2 29 3 2" xfId="2702"/>
    <cellStyle name="Normal 140 2 2 29 3 2 2" xfId="2703"/>
    <cellStyle name="Normal 140 2 2 29 3 3" xfId="2704"/>
    <cellStyle name="Normal 140 2 2 29 4" xfId="2705"/>
    <cellStyle name="Normal 140 2 2 29 4 2" xfId="2706"/>
    <cellStyle name="Normal 140 2 2 29 4 2 2" xfId="2707"/>
    <cellStyle name="Normal 140 2 2 29 4 3" xfId="2708"/>
    <cellStyle name="Normal 140 2 2 29 5" xfId="2709"/>
    <cellStyle name="Normal 140 2 2 3" xfId="2710"/>
    <cellStyle name="Normal 140 2 2 3 2" xfId="2711"/>
    <cellStyle name="Normal 140 2 2 3 2 2" xfId="2712"/>
    <cellStyle name="Normal 140 2 2 3 2 2 2" xfId="2713"/>
    <cellStyle name="Normal 140 2 2 3 2 2 2 2" xfId="2714"/>
    <cellStyle name="Normal 140 2 2 3 2 2 3" xfId="2715"/>
    <cellStyle name="Normal 140 2 2 3 2 3" xfId="2716"/>
    <cellStyle name="Normal 140 2 2 3 2 3 2" xfId="2717"/>
    <cellStyle name="Normal 140 2 2 3 2 4" xfId="2718"/>
    <cellStyle name="Normal 140 2 2 3 3" xfId="2719"/>
    <cellStyle name="Normal 140 2 2 3 3 2" xfId="2720"/>
    <cellStyle name="Normal 140 2 2 3 3 2 2" xfId="2721"/>
    <cellStyle name="Normal 140 2 2 3 3 3" xfId="2722"/>
    <cellStyle name="Normal 140 2 2 3 4" xfId="2723"/>
    <cellStyle name="Normal 140 2 2 3 4 2" xfId="2724"/>
    <cellStyle name="Normal 140 2 2 3 5" xfId="2725"/>
    <cellStyle name="Normal 140 2 2 30" xfId="2726"/>
    <cellStyle name="Normal 140 2 2 30 2" xfId="2727"/>
    <cellStyle name="Normal 140 2 2 30 2 2" xfId="2728"/>
    <cellStyle name="Normal 140 2 2 30 2 2 2" xfId="2729"/>
    <cellStyle name="Normal 140 2 2 30 2 2 2 2" xfId="2730"/>
    <cellStyle name="Normal 140 2 2 30 2 2 3" xfId="2731"/>
    <cellStyle name="Normal 140 2 2 30 2 3" xfId="2732"/>
    <cellStyle name="Normal 140 2 2 30 2 3 2" xfId="2733"/>
    <cellStyle name="Normal 140 2 2 30 2 4" xfId="2734"/>
    <cellStyle name="Normal 140 2 2 30 3" xfId="2735"/>
    <cellStyle name="Normal 140 2 2 30 3 2" xfId="2736"/>
    <cellStyle name="Normal 140 2 2 30 3 2 2" xfId="2737"/>
    <cellStyle name="Normal 140 2 2 30 3 3" xfId="2738"/>
    <cellStyle name="Normal 140 2 2 30 4" xfId="2739"/>
    <cellStyle name="Normal 140 2 2 30 4 2" xfId="2740"/>
    <cellStyle name="Normal 140 2 2 30 4 2 2" xfId="2741"/>
    <cellStyle name="Normal 140 2 2 30 4 3" xfId="2742"/>
    <cellStyle name="Normal 140 2 2 30 5" xfId="2743"/>
    <cellStyle name="Normal 140 2 2 31" xfId="2744"/>
    <cellStyle name="Normal 140 2 2 31 2" xfId="2745"/>
    <cellStyle name="Normal 140 2 2 31 2 2" xfId="2746"/>
    <cellStyle name="Normal 140 2 2 31 2 2 2" xfId="2747"/>
    <cellStyle name="Normal 140 2 2 31 2 2 2 2" xfId="2748"/>
    <cellStyle name="Normal 140 2 2 31 2 2 3" xfId="2749"/>
    <cellStyle name="Normal 140 2 2 31 2 3" xfId="2750"/>
    <cellStyle name="Normal 140 2 2 31 2 3 2" xfId="2751"/>
    <cellStyle name="Normal 140 2 2 31 2 4" xfId="2752"/>
    <cellStyle name="Normal 140 2 2 31 3" xfId="2753"/>
    <cellStyle name="Normal 140 2 2 31 3 2" xfId="2754"/>
    <cellStyle name="Normal 140 2 2 31 3 2 2" xfId="2755"/>
    <cellStyle name="Normal 140 2 2 31 3 3" xfId="2756"/>
    <cellStyle name="Normal 140 2 2 31 4" xfId="2757"/>
    <cellStyle name="Normal 140 2 2 31 4 2" xfId="2758"/>
    <cellStyle name="Normal 140 2 2 31 4 2 2" xfId="2759"/>
    <cellStyle name="Normal 140 2 2 31 4 3" xfId="2760"/>
    <cellStyle name="Normal 140 2 2 31 5" xfId="2761"/>
    <cellStyle name="Normal 140 2 2 32" xfId="2762"/>
    <cellStyle name="Normal 140 2 2 32 2" xfId="2763"/>
    <cellStyle name="Normal 140 2 2 32 2 2" xfId="2764"/>
    <cellStyle name="Normal 140 2 2 32 3" xfId="2765"/>
    <cellStyle name="Normal 140 2 2 33" xfId="2766"/>
    <cellStyle name="Normal 140 2 2 33 2" xfId="2767"/>
    <cellStyle name="Normal 140 2 2 34" xfId="2768"/>
    <cellStyle name="Normal 140 2 2 34 2" xfId="2769"/>
    <cellStyle name="Normal 140 2 2 35" xfId="2770"/>
    <cellStyle name="Normal 140 2 2 35 2" xfId="2771"/>
    <cellStyle name="Normal 140 2 2 36" xfId="2772"/>
    <cellStyle name="Normal 140 2 2 36 2" xfId="2773"/>
    <cellStyle name="Normal 140 2 2 37" xfId="2774"/>
    <cellStyle name="Normal 140 2 2 37 2" xfId="2775"/>
    <cellStyle name="Normal 140 2 2 38" xfId="2776"/>
    <cellStyle name="Normal 140 2 2 38 2" xfId="2777"/>
    <cellStyle name="Normal 140 2 2 38 2 2" xfId="2778"/>
    <cellStyle name="Normal 140 2 2 38 2 2 2" xfId="2779"/>
    <cellStyle name="Normal 140 2 2 38 2 3" xfId="2780"/>
    <cellStyle name="Normal 140 2 2 38 3" xfId="2781"/>
    <cellStyle name="Normal 140 2 2 38 3 2" xfId="2782"/>
    <cellStyle name="Normal 140 2 2 38 4" xfId="2783"/>
    <cellStyle name="Normal 140 2 2 39" xfId="2784"/>
    <cellStyle name="Normal 140 2 2 39 2" xfId="2785"/>
    <cellStyle name="Normal 140 2 2 39 2 2" xfId="2786"/>
    <cellStyle name="Normal 140 2 2 39 3" xfId="2787"/>
    <cellStyle name="Normal 140 2 2 4" xfId="2788"/>
    <cellStyle name="Normal 140 2 2 4 2" xfId="2789"/>
    <cellStyle name="Normal 140 2 2 4 2 2" xfId="2790"/>
    <cellStyle name="Normal 140 2 2 4 2 2 2" xfId="2791"/>
    <cellStyle name="Normal 140 2 2 4 2 2 2 2" xfId="2792"/>
    <cellStyle name="Normal 140 2 2 4 2 2 3" xfId="2793"/>
    <cellStyle name="Normal 140 2 2 4 2 3" xfId="2794"/>
    <cellStyle name="Normal 140 2 2 4 2 3 2" xfId="2795"/>
    <cellStyle name="Normal 140 2 2 4 2 4" xfId="2796"/>
    <cellStyle name="Normal 140 2 2 4 3" xfId="2797"/>
    <cellStyle name="Normal 140 2 2 4 3 2" xfId="2798"/>
    <cellStyle name="Normal 140 2 2 4 3 2 2" xfId="2799"/>
    <cellStyle name="Normal 140 2 2 4 3 3" xfId="2800"/>
    <cellStyle name="Normal 140 2 2 4 4" xfId="2801"/>
    <cellStyle name="Normal 140 2 2 4 4 2" xfId="2802"/>
    <cellStyle name="Normal 140 2 2 4 5" xfId="2803"/>
    <cellStyle name="Normal 140 2 2 40" xfId="2804"/>
    <cellStyle name="Normal 140 2 2 5" xfId="2805"/>
    <cellStyle name="Normal 140 2 2 5 2" xfId="2806"/>
    <cellStyle name="Normal 140 2 2 5 2 2" xfId="2807"/>
    <cellStyle name="Normal 140 2 2 5 2 2 2" xfId="2808"/>
    <cellStyle name="Normal 140 2 2 5 2 2 2 2" xfId="2809"/>
    <cellStyle name="Normal 140 2 2 5 2 2 3" xfId="2810"/>
    <cellStyle name="Normal 140 2 2 5 2 3" xfId="2811"/>
    <cellStyle name="Normal 140 2 2 5 2 3 2" xfId="2812"/>
    <cellStyle name="Normal 140 2 2 5 2 4" xfId="2813"/>
    <cellStyle name="Normal 140 2 2 5 3" xfId="2814"/>
    <cellStyle name="Normal 140 2 2 5 3 2" xfId="2815"/>
    <cellStyle name="Normal 140 2 2 5 3 2 2" xfId="2816"/>
    <cellStyle name="Normal 140 2 2 5 3 3" xfId="2817"/>
    <cellStyle name="Normal 140 2 2 5 4" xfId="2818"/>
    <cellStyle name="Normal 140 2 2 5 4 2" xfId="2819"/>
    <cellStyle name="Normal 140 2 2 5 5" xfId="2820"/>
    <cellStyle name="Normal 140 2 2 6" xfId="2821"/>
    <cellStyle name="Normal 140 2 2 6 2" xfId="2822"/>
    <cellStyle name="Normal 140 2 2 6 2 2" xfId="2823"/>
    <cellStyle name="Normal 140 2 2 6 2 2 2" xfId="2824"/>
    <cellStyle name="Normal 140 2 2 6 2 2 2 2" xfId="2825"/>
    <cellStyle name="Normal 140 2 2 6 2 2 3" xfId="2826"/>
    <cellStyle name="Normal 140 2 2 6 2 3" xfId="2827"/>
    <cellStyle name="Normal 140 2 2 6 2 3 2" xfId="2828"/>
    <cellStyle name="Normal 140 2 2 6 2 4" xfId="2829"/>
    <cellStyle name="Normal 140 2 2 6 3" xfId="2830"/>
    <cellStyle name="Normal 140 2 2 6 3 2" xfId="2831"/>
    <cellStyle name="Normal 140 2 2 6 3 2 2" xfId="2832"/>
    <cellStyle name="Normal 140 2 2 6 3 3" xfId="2833"/>
    <cellStyle name="Normal 140 2 2 6 4" xfId="2834"/>
    <cellStyle name="Normal 140 2 2 6 4 2" xfId="2835"/>
    <cellStyle name="Normal 140 2 2 6 5" xfId="2836"/>
    <cellStyle name="Normal 140 2 2 7" xfId="2837"/>
    <cellStyle name="Normal 140 2 2 7 2" xfId="2838"/>
    <cellStyle name="Normal 140 2 2 7 2 2" xfId="2839"/>
    <cellStyle name="Normal 140 2 2 7 2 2 2" xfId="2840"/>
    <cellStyle name="Normal 140 2 2 7 2 2 2 2" xfId="2841"/>
    <cellStyle name="Normal 140 2 2 7 2 2 3" xfId="2842"/>
    <cellStyle name="Normal 140 2 2 7 2 3" xfId="2843"/>
    <cellStyle name="Normal 140 2 2 7 2 3 2" xfId="2844"/>
    <cellStyle name="Normal 140 2 2 7 2 4" xfId="2845"/>
    <cellStyle name="Normal 140 2 2 7 3" xfId="2846"/>
    <cellStyle name="Normal 140 2 2 7 3 2" xfId="2847"/>
    <cellStyle name="Normal 140 2 2 7 3 2 2" xfId="2848"/>
    <cellStyle name="Normal 140 2 2 7 3 3" xfId="2849"/>
    <cellStyle name="Normal 140 2 2 7 4" xfId="2850"/>
    <cellStyle name="Normal 140 2 2 7 4 2" xfId="2851"/>
    <cellStyle name="Normal 140 2 2 7 5" xfId="2852"/>
    <cellStyle name="Normal 140 2 2 8" xfId="2853"/>
    <cellStyle name="Normal 140 2 2 8 2" xfId="2854"/>
    <cellStyle name="Normal 140 2 2 8 2 2" xfId="2855"/>
    <cellStyle name="Normal 140 2 2 8 2 2 2" xfId="2856"/>
    <cellStyle name="Normal 140 2 2 8 2 2 2 2" xfId="2857"/>
    <cellStyle name="Normal 140 2 2 8 2 2 3" xfId="2858"/>
    <cellStyle name="Normal 140 2 2 8 2 3" xfId="2859"/>
    <cellStyle name="Normal 140 2 2 8 2 3 2" xfId="2860"/>
    <cellStyle name="Normal 140 2 2 8 2 4" xfId="2861"/>
    <cellStyle name="Normal 140 2 2 8 3" xfId="2862"/>
    <cellStyle name="Normal 140 2 2 8 3 2" xfId="2863"/>
    <cellStyle name="Normal 140 2 2 8 3 2 2" xfId="2864"/>
    <cellStyle name="Normal 140 2 2 8 3 3" xfId="2865"/>
    <cellStyle name="Normal 140 2 2 8 4" xfId="2866"/>
    <cellStyle name="Normal 140 2 2 8 4 2" xfId="2867"/>
    <cellStyle name="Normal 140 2 2 8 5" xfId="2868"/>
    <cellStyle name="Normal 140 2 2 9" xfId="2869"/>
    <cellStyle name="Normal 140 2 2 9 2" xfId="2870"/>
    <cellStyle name="Normal 140 2 2 9 2 2" xfId="2871"/>
    <cellStyle name="Normal 140 2 2 9 2 2 2" xfId="2872"/>
    <cellStyle name="Normal 140 2 2 9 2 2 2 2" xfId="2873"/>
    <cellStyle name="Normal 140 2 2 9 2 2 3" xfId="2874"/>
    <cellStyle name="Normal 140 2 2 9 2 3" xfId="2875"/>
    <cellStyle name="Normal 140 2 2 9 2 3 2" xfId="2876"/>
    <cellStyle name="Normal 140 2 2 9 2 4" xfId="2877"/>
    <cellStyle name="Normal 140 2 2 9 3" xfId="2878"/>
    <cellStyle name="Normal 140 2 2 9 3 2" xfId="2879"/>
    <cellStyle name="Normal 140 2 2 9 3 2 2" xfId="2880"/>
    <cellStyle name="Normal 140 2 2 9 3 3" xfId="2881"/>
    <cellStyle name="Normal 140 2 2 9 4" xfId="2882"/>
    <cellStyle name="Normal 140 2 2 9 4 2" xfId="2883"/>
    <cellStyle name="Normal 140 2 2 9 5" xfId="2884"/>
    <cellStyle name="Normal 140 2 20" xfId="2885"/>
    <cellStyle name="Normal 140 2 20 2" xfId="2886"/>
    <cellStyle name="Normal 140 2 20 2 2" xfId="2887"/>
    <cellStyle name="Normal 140 2 20 3" xfId="2888"/>
    <cellStyle name="Normal 140 2 20 3 2" xfId="2889"/>
    <cellStyle name="Normal 140 2 20 4" xfId="2890"/>
    <cellStyle name="Normal 140 2 20 4 2" xfId="2891"/>
    <cellStyle name="Normal 140 2 20 5" xfId="2892"/>
    <cellStyle name="Normal 140 2 20 5 2" xfId="2893"/>
    <cellStyle name="Normal 140 2 20 6" xfId="2894"/>
    <cellStyle name="Normal 140 2 20 6 2" xfId="2895"/>
    <cellStyle name="Normal 140 2 20 7" xfId="2896"/>
    <cellStyle name="Normal 140 2 20 7 2" xfId="2897"/>
    <cellStyle name="Normal 140 2 20 8" xfId="2898"/>
    <cellStyle name="Normal 140 2 20 8 2" xfId="2899"/>
    <cellStyle name="Normal 140 2 20 9" xfId="2900"/>
    <cellStyle name="Normal 140 2 21" xfId="2901"/>
    <cellStyle name="Normal 140 2 21 2" xfId="2902"/>
    <cellStyle name="Normal 140 2 21 2 2" xfId="2903"/>
    <cellStyle name="Normal 140 2 21 3" xfId="2904"/>
    <cellStyle name="Normal 140 2 21 3 2" xfId="2905"/>
    <cellStyle name="Normal 140 2 21 4" xfId="2906"/>
    <cellStyle name="Normal 140 2 21 4 2" xfId="2907"/>
    <cellStyle name="Normal 140 2 21 5" xfId="2908"/>
    <cellStyle name="Normal 140 2 21 5 2" xfId="2909"/>
    <cellStyle name="Normal 140 2 21 6" xfId="2910"/>
    <cellStyle name="Normal 140 2 21 6 2" xfId="2911"/>
    <cellStyle name="Normal 140 2 21 7" xfId="2912"/>
    <cellStyle name="Normal 140 2 21 7 2" xfId="2913"/>
    <cellStyle name="Normal 140 2 21 8" xfId="2914"/>
    <cellStyle name="Normal 140 2 21 8 2" xfId="2915"/>
    <cellStyle name="Normal 140 2 21 9" xfId="2916"/>
    <cellStyle name="Normal 140 2 22" xfId="2917"/>
    <cellStyle name="Normal 140 2 22 2" xfId="2918"/>
    <cellStyle name="Normal 140 2 22 2 2" xfId="2919"/>
    <cellStyle name="Normal 140 2 22 3" xfId="2920"/>
    <cellStyle name="Normal 140 2 22 3 2" xfId="2921"/>
    <cellStyle name="Normal 140 2 22 4" xfId="2922"/>
    <cellStyle name="Normal 140 2 22 4 2" xfId="2923"/>
    <cellStyle name="Normal 140 2 22 5" xfId="2924"/>
    <cellStyle name="Normal 140 2 22 5 2" xfId="2925"/>
    <cellStyle name="Normal 140 2 22 6" xfId="2926"/>
    <cellStyle name="Normal 140 2 22 6 2" xfId="2927"/>
    <cellStyle name="Normal 140 2 22 7" xfId="2928"/>
    <cellStyle name="Normal 140 2 22 7 2" xfId="2929"/>
    <cellStyle name="Normal 140 2 22 8" xfId="2930"/>
    <cellStyle name="Normal 140 2 22 8 2" xfId="2931"/>
    <cellStyle name="Normal 140 2 22 9" xfId="2932"/>
    <cellStyle name="Normal 140 2 23" xfId="2933"/>
    <cellStyle name="Normal 140 2 23 2" xfId="2934"/>
    <cellStyle name="Normal 140 2 23 2 2" xfId="2935"/>
    <cellStyle name="Normal 140 2 23 3" xfId="2936"/>
    <cellStyle name="Normal 140 2 23 3 2" xfId="2937"/>
    <cellStyle name="Normal 140 2 23 4" xfId="2938"/>
    <cellStyle name="Normal 140 2 23 4 2" xfId="2939"/>
    <cellStyle name="Normal 140 2 23 5" xfId="2940"/>
    <cellStyle name="Normal 140 2 23 5 2" xfId="2941"/>
    <cellStyle name="Normal 140 2 23 6" xfId="2942"/>
    <cellStyle name="Normal 140 2 23 6 2" xfId="2943"/>
    <cellStyle name="Normal 140 2 23 7" xfId="2944"/>
    <cellStyle name="Normal 140 2 23 7 2" xfId="2945"/>
    <cellStyle name="Normal 140 2 23 8" xfId="2946"/>
    <cellStyle name="Normal 140 2 23 8 2" xfId="2947"/>
    <cellStyle name="Normal 140 2 23 9" xfId="2948"/>
    <cellStyle name="Normal 140 2 24" xfId="2949"/>
    <cellStyle name="Normal 140 2 24 2" xfId="2950"/>
    <cellStyle name="Normal 140 2 24 2 2" xfId="2951"/>
    <cellStyle name="Normal 140 2 24 3" xfId="2952"/>
    <cellStyle name="Normal 140 2 24 3 2" xfId="2953"/>
    <cellStyle name="Normal 140 2 24 4" xfId="2954"/>
    <cellStyle name="Normal 140 2 24 4 2" xfId="2955"/>
    <cellStyle name="Normal 140 2 24 5" xfId="2956"/>
    <cellStyle name="Normal 140 2 24 5 2" xfId="2957"/>
    <cellStyle name="Normal 140 2 24 6" xfId="2958"/>
    <cellStyle name="Normal 140 2 24 6 2" xfId="2959"/>
    <cellStyle name="Normal 140 2 24 7" xfId="2960"/>
    <cellStyle name="Normal 140 2 24 7 2" xfId="2961"/>
    <cellStyle name="Normal 140 2 24 8" xfId="2962"/>
    <cellStyle name="Normal 140 2 24 8 2" xfId="2963"/>
    <cellStyle name="Normal 140 2 24 9" xfId="2964"/>
    <cellStyle name="Normal 140 2 25" xfId="2965"/>
    <cellStyle name="Normal 140 2 25 2" xfId="2966"/>
    <cellStyle name="Normal 140 2 25 2 2" xfId="2967"/>
    <cellStyle name="Normal 140 2 25 3" xfId="2968"/>
    <cellStyle name="Normal 140 2 25 3 2" xfId="2969"/>
    <cellStyle name="Normal 140 2 25 4" xfId="2970"/>
    <cellStyle name="Normal 140 2 25 4 2" xfId="2971"/>
    <cellStyle name="Normal 140 2 25 5" xfId="2972"/>
    <cellStyle name="Normal 140 2 25 5 2" xfId="2973"/>
    <cellStyle name="Normal 140 2 25 6" xfId="2974"/>
    <cellStyle name="Normal 140 2 25 6 2" xfId="2975"/>
    <cellStyle name="Normal 140 2 25 7" xfId="2976"/>
    <cellStyle name="Normal 140 2 25 7 2" xfId="2977"/>
    <cellStyle name="Normal 140 2 25 8" xfId="2978"/>
    <cellStyle name="Normal 140 2 25 8 2" xfId="2979"/>
    <cellStyle name="Normal 140 2 25 9" xfId="2980"/>
    <cellStyle name="Normal 140 2 26" xfId="2981"/>
    <cellStyle name="Normal 140 2 26 2" xfId="2982"/>
    <cellStyle name="Normal 140 2 27" xfId="2983"/>
    <cellStyle name="Normal 140 2 27 2" xfId="2984"/>
    <cellStyle name="Normal 140 2 28" xfId="2985"/>
    <cellStyle name="Normal 140 2 28 2" xfId="2986"/>
    <cellStyle name="Normal 140 2 29" xfId="2987"/>
    <cellStyle name="Normal 140 2 29 2" xfId="2988"/>
    <cellStyle name="Normal 140 2 3" xfId="2989"/>
    <cellStyle name="Normal 140 2 3 10" xfId="2990"/>
    <cellStyle name="Normal 140 2 3 10 2" xfId="2991"/>
    <cellStyle name="Normal 140 2 3 10 2 2" xfId="2992"/>
    <cellStyle name="Normal 140 2 3 10 3" xfId="2993"/>
    <cellStyle name="Normal 140 2 3 11" xfId="2994"/>
    <cellStyle name="Normal 140 2 3 11 2" xfId="2995"/>
    <cellStyle name="Normal 140 2 3 11 2 2" xfId="2996"/>
    <cellStyle name="Normal 140 2 3 11 3" xfId="2997"/>
    <cellStyle name="Normal 140 2 3 12" xfId="2998"/>
    <cellStyle name="Normal 140 2 3 2" xfId="2999"/>
    <cellStyle name="Normal 140 2 3 2 2" xfId="3000"/>
    <cellStyle name="Normal 140 2 3 2 2 2" xfId="3001"/>
    <cellStyle name="Normal 140 2 3 2 3" xfId="3002"/>
    <cellStyle name="Normal 140 2 3 3" xfId="3003"/>
    <cellStyle name="Normal 140 2 3 3 2" xfId="3004"/>
    <cellStyle name="Normal 140 2 3 3 2 2" xfId="3005"/>
    <cellStyle name="Normal 140 2 3 3 3" xfId="3006"/>
    <cellStyle name="Normal 140 2 3 4" xfId="3007"/>
    <cellStyle name="Normal 140 2 3 4 2" xfId="3008"/>
    <cellStyle name="Normal 140 2 3 4 2 2" xfId="3009"/>
    <cellStyle name="Normal 140 2 3 4 3" xfId="3010"/>
    <cellStyle name="Normal 140 2 3 5" xfId="3011"/>
    <cellStyle name="Normal 140 2 3 5 2" xfId="3012"/>
    <cellStyle name="Normal 140 2 3 5 2 2" xfId="3013"/>
    <cellStyle name="Normal 140 2 3 5 3" xfId="3014"/>
    <cellStyle name="Normal 140 2 3 6" xfId="3015"/>
    <cellStyle name="Normal 140 2 3 6 2" xfId="3016"/>
    <cellStyle name="Normal 140 2 3 6 2 2" xfId="3017"/>
    <cellStyle name="Normal 140 2 3 6 3" xfId="3018"/>
    <cellStyle name="Normal 140 2 3 7" xfId="3019"/>
    <cellStyle name="Normal 140 2 3 7 2" xfId="3020"/>
    <cellStyle name="Normal 140 2 3 7 2 2" xfId="3021"/>
    <cellStyle name="Normal 140 2 3 7 3" xfId="3022"/>
    <cellStyle name="Normal 140 2 3 8" xfId="3023"/>
    <cellStyle name="Normal 140 2 3 8 2" xfId="3024"/>
    <cellStyle name="Normal 140 2 3 8 2 2" xfId="3025"/>
    <cellStyle name="Normal 140 2 3 8 3" xfId="3026"/>
    <cellStyle name="Normal 140 2 3 9" xfId="3027"/>
    <cellStyle name="Normal 140 2 3 9 2" xfId="3028"/>
    <cellStyle name="Normal 140 2 3 9 2 2" xfId="3029"/>
    <cellStyle name="Normal 140 2 3 9 2 2 2" xfId="3030"/>
    <cellStyle name="Normal 140 2 3 9 2 3" xfId="3031"/>
    <cellStyle name="Normal 140 2 3 9 3" xfId="3032"/>
    <cellStyle name="Normal 140 2 3 9 3 2" xfId="3033"/>
    <cellStyle name="Normal 140 2 3 9 4" xfId="3034"/>
    <cellStyle name="Normal 140 2 30" xfId="3035"/>
    <cellStyle name="Normal 140 2 30 2" xfId="3036"/>
    <cellStyle name="Normal 140 2 31" xfId="3037"/>
    <cellStyle name="Normal 140 2 31 2" xfId="3038"/>
    <cellStyle name="Normal 140 2 32" xfId="3039"/>
    <cellStyle name="Normal 140 2 32 2" xfId="3040"/>
    <cellStyle name="Normal 140 2 32 2 2" xfId="3041"/>
    <cellStyle name="Normal 140 2 32 2 2 2" xfId="3042"/>
    <cellStyle name="Normal 140 2 32 2 2 2 2" xfId="3043"/>
    <cellStyle name="Normal 140 2 32 2 2 3" xfId="3044"/>
    <cellStyle name="Normal 140 2 32 2 3" xfId="3045"/>
    <cellStyle name="Normal 140 2 32 2 3 2" xfId="3046"/>
    <cellStyle name="Normal 140 2 32 2 4" xfId="3047"/>
    <cellStyle name="Normal 140 2 32 3" xfId="3048"/>
    <cellStyle name="Normal 140 2 32 3 2" xfId="3049"/>
    <cellStyle name="Normal 140 2 32 3 2 2" xfId="3050"/>
    <cellStyle name="Normal 140 2 32 3 3" xfId="3051"/>
    <cellStyle name="Normal 140 2 32 4" xfId="3052"/>
    <cellStyle name="Normal 140 2 32 4 2" xfId="3053"/>
    <cellStyle name="Normal 140 2 32 5" xfId="3054"/>
    <cellStyle name="Normal 140 2 33" xfId="3055"/>
    <cellStyle name="Normal 140 2 33 2" xfId="3056"/>
    <cellStyle name="Normal 140 2 33 2 2" xfId="3057"/>
    <cellStyle name="Normal 140 2 33 2 2 2" xfId="3058"/>
    <cellStyle name="Normal 140 2 33 2 2 2 2" xfId="3059"/>
    <cellStyle name="Normal 140 2 33 2 2 3" xfId="3060"/>
    <cellStyle name="Normal 140 2 33 2 3" xfId="3061"/>
    <cellStyle name="Normal 140 2 33 2 3 2" xfId="3062"/>
    <cellStyle name="Normal 140 2 33 2 4" xfId="3063"/>
    <cellStyle name="Normal 140 2 33 3" xfId="3064"/>
    <cellStyle name="Normal 140 2 33 3 2" xfId="3065"/>
    <cellStyle name="Normal 140 2 33 3 2 2" xfId="3066"/>
    <cellStyle name="Normal 140 2 33 3 3" xfId="3067"/>
    <cellStyle name="Normal 140 2 33 4" xfId="3068"/>
    <cellStyle name="Normal 140 2 33 4 2" xfId="3069"/>
    <cellStyle name="Normal 140 2 33 5" xfId="3070"/>
    <cellStyle name="Normal 140 2 34" xfId="3071"/>
    <cellStyle name="Normal 140 2 34 2" xfId="3072"/>
    <cellStyle name="Normal 140 2 34 2 2" xfId="3073"/>
    <cellStyle name="Normal 140 2 34 2 2 2" xfId="3074"/>
    <cellStyle name="Normal 140 2 34 2 2 2 2" xfId="3075"/>
    <cellStyle name="Normal 140 2 34 2 2 3" xfId="3076"/>
    <cellStyle name="Normal 140 2 34 2 3" xfId="3077"/>
    <cellStyle name="Normal 140 2 34 2 3 2" xfId="3078"/>
    <cellStyle name="Normal 140 2 34 2 4" xfId="3079"/>
    <cellStyle name="Normal 140 2 34 3" xfId="3080"/>
    <cellStyle name="Normal 140 2 34 3 2" xfId="3081"/>
    <cellStyle name="Normal 140 2 34 3 2 2" xfId="3082"/>
    <cellStyle name="Normal 140 2 34 3 3" xfId="3083"/>
    <cellStyle name="Normal 140 2 34 4" xfId="3084"/>
    <cellStyle name="Normal 140 2 34 4 2" xfId="3085"/>
    <cellStyle name="Normal 140 2 34 5" xfId="3086"/>
    <cellStyle name="Normal 140 2 35" xfId="3087"/>
    <cellStyle name="Normal 140 2 35 2" xfId="3088"/>
    <cellStyle name="Normal 140 2 35 2 2" xfId="3089"/>
    <cellStyle name="Normal 140 2 35 2 2 2" xfId="3090"/>
    <cellStyle name="Normal 140 2 35 2 2 2 2" xfId="3091"/>
    <cellStyle name="Normal 140 2 35 2 2 3" xfId="3092"/>
    <cellStyle name="Normal 140 2 35 2 3" xfId="3093"/>
    <cellStyle name="Normal 140 2 35 2 3 2" xfId="3094"/>
    <cellStyle name="Normal 140 2 35 2 4" xfId="3095"/>
    <cellStyle name="Normal 140 2 35 3" xfId="3096"/>
    <cellStyle name="Normal 140 2 35 3 2" xfId="3097"/>
    <cellStyle name="Normal 140 2 35 3 2 2" xfId="3098"/>
    <cellStyle name="Normal 140 2 35 3 3" xfId="3099"/>
    <cellStyle name="Normal 140 2 35 4" xfId="3100"/>
    <cellStyle name="Normal 140 2 35 4 2" xfId="3101"/>
    <cellStyle name="Normal 140 2 35 5" xfId="3102"/>
    <cellStyle name="Normal 140 2 36" xfId="3103"/>
    <cellStyle name="Normal 140 2 36 2" xfId="3104"/>
    <cellStyle name="Normal 140 2 36 2 2" xfId="3105"/>
    <cellStyle name="Normal 140 2 36 2 2 2" xfId="3106"/>
    <cellStyle name="Normal 140 2 36 2 2 2 2" xfId="3107"/>
    <cellStyle name="Normal 140 2 36 2 2 3" xfId="3108"/>
    <cellStyle name="Normal 140 2 36 2 3" xfId="3109"/>
    <cellStyle name="Normal 140 2 36 2 3 2" xfId="3110"/>
    <cellStyle name="Normal 140 2 36 2 4" xfId="3111"/>
    <cellStyle name="Normal 140 2 36 3" xfId="3112"/>
    <cellStyle name="Normal 140 2 36 3 2" xfId="3113"/>
    <cellStyle name="Normal 140 2 36 3 2 2" xfId="3114"/>
    <cellStyle name="Normal 140 2 36 3 3" xfId="3115"/>
    <cellStyle name="Normal 140 2 36 4" xfId="3116"/>
    <cellStyle name="Normal 140 2 36 4 2" xfId="3117"/>
    <cellStyle name="Normal 140 2 36 5" xfId="3118"/>
    <cellStyle name="Normal 140 2 37" xfId="3119"/>
    <cellStyle name="Normal 140 2 37 2" xfId="3120"/>
    <cellStyle name="Normal 140 2 37 2 2" xfId="3121"/>
    <cellStyle name="Normal 140 2 37 2 2 2" xfId="3122"/>
    <cellStyle name="Normal 140 2 37 2 2 2 2" xfId="3123"/>
    <cellStyle name="Normal 140 2 37 2 2 3" xfId="3124"/>
    <cellStyle name="Normal 140 2 37 2 3" xfId="3125"/>
    <cellStyle name="Normal 140 2 37 2 3 2" xfId="3126"/>
    <cellStyle name="Normal 140 2 37 2 4" xfId="3127"/>
    <cellStyle name="Normal 140 2 37 3" xfId="3128"/>
    <cellStyle name="Normal 140 2 37 3 2" xfId="3129"/>
    <cellStyle name="Normal 140 2 37 3 2 2" xfId="3130"/>
    <cellStyle name="Normal 140 2 37 3 3" xfId="3131"/>
    <cellStyle name="Normal 140 2 37 4" xfId="3132"/>
    <cellStyle name="Normal 140 2 37 4 2" xfId="3133"/>
    <cellStyle name="Normal 140 2 37 5" xfId="3134"/>
    <cellStyle name="Normal 140 2 38" xfId="3135"/>
    <cellStyle name="Normal 140 2 38 2" xfId="3136"/>
    <cellStyle name="Normal 140 2 39" xfId="3137"/>
    <cellStyle name="Normal 140 2 4" xfId="3138"/>
    <cellStyle name="Normal 140 2 4 2" xfId="3139"/>
    <cellStyle name="Normal 140 2 4 2 2" xfId="3140"/>
    <cellStyle name="Normal 140 2 4 3" xfId="3141"/>
    <cellStyle name="Normal 140 2 4 3 2" xfId="3142"/>
    <cellStyle name="Normal 140 2 4 4" xfId="3143"/>
    <cellStyle name="Normal 140 2 4 4 2" xfId="3144"/>
    <cellStyle name="Normal 140 2 4 5" xfId="3145"/>
    <cellStyle name="Normal 140 2 4 5 2" xfId="3146"/>
    <cellStyle name="Normal 140 2 4 6" xfId="3147"/>
    <cellStyle name="Normal 140 2 4 6 2" xfId="3148"/>
    <cellStyle name="Normal 140 2 4 7" xfId="3149"/>
    <cellStyle name="Normal 140 2 4 7 2" xfId="3150"/>
    <cellStyle name="Normal 140 2 4 8" xfId="3151"/>
    <cellStyle name="Normal 140 2 4 8 2" xfId="3152"/>
    <cellStyle name="Normal 140 2 4 9" xfId="3153"/>
    <cellStyle name="Normal 140 2 5" xfId="3154"/>
    <cellStyle name="Normal 140 2 5 2" xfId="3155"/>
    <cellStyle name="Normal 140 2 5 2 2" xfId="3156"/>
    <cellStyle name="Normal 140 2 5 3" xfId="3157"/>
    <cellStyle name="Normal 140 2 5 3 2" xfId="3158"/>
    <cellStyle name="Normal 140 2 5 4" xfId="3159"/>
    <cellStyle name="Normal 140 2 5 4 2" xfId="3160"/>
    <cellStyle name="Normal 140 2 5 5" xfId="3161"/>
    <cellStyle name="Normal 140 2 5 5 2" xfId="3162"/>
    <cellStyle name="Normal 140 2 5 6" xfId="3163"/>
    <cellStyle name="Normal 140 2 5 6 2" xfId="3164"/>
    <cellStyle name="Normal 140 2 5 7" xfId="3165"/>
    <cellStyle name="Normal 140 2 5 7 2" xfId="3166"/>
    <cellStyle name="Normal 140 2 5 8" xfId="3167"/>
    <cellStyle name="Normal 140 2 5 8 2" xfId="3168"/>
    <cellStyle name="Normal 140 2 5 9" xfId="3169"/>
    <cellStyle name="Normal 140 2 6" xfId="3170"/>
    <cellStyle name="Normal 140 2 6 2" xfId="3171"/>
    <cellStyle name="Normal 140 2 6 2 2" xfId="3172"/>
    <cellStyle name="Normal 140 2 6 3" xfId="3173"/>
    <cellStyle name="Normal 140 2 6 3 2" xfId="3174"/>
    <cellStyle name="Normal 140 2 6 4" xfId="3175"/>
    <cellStyle name="Normal 140 2 6 4 2" xfId="3176"/>
    <cellStyle name="Normal 140 2 6 5" xfId="3177"/>
    <cellStyle name="Normal 140 2 6 5 2" xfId="3178"/>
    <cellStyle name="Normal 140 2 6 6" xfId="3179"/>
    <cellStyle name="Normal 140 2 6 6 2" xfId="3180"/>
    <cellStyle name="Normal 140 2 6 7" xfId="3181"/>
    <cellStyle name="Normal 140 2 6 7 2" xfId="3182"/>
    <cellStyle name="Normal 140 2 6 8" xfId="3183"/>
    <cellStyle name="Normal 140 2 6 8 2" xfId="3184"/>
    <cellStyle name="Normal 140 2 6 9" xfId="3185"/>
    <cellStyle name="Normal 140 2 7" xfId="3186"/>
    <cellStyle name="Normal 140 2 7 2" xfId="3187"/>
    <cellStyle name="Normal 140 2 7 2 2" xfId="3188"/>
    <cellStyle name="Normal 140 2 7 3" xfId="3189"/>
    <cellStyle name="Normal 140 2 7 3 2" xfId="3190"/>
    <cellStyle name="Normal 140 2 7 4" xfId="3191"/>
    <cellStyle name="Normal 140 2 7 4 2" xfId="3192"/>
    <cellStyle name="Normal 140 2 7 5" xfId="3193"/>
    <cellStyle name="Normal 140 2 7 5 2" xfId="3194"/>
    <cellStyle name="Normal 140 2 7 6" xfId="3195"/>
    <cellStyle name="Normal 140 2 7 6 2" xfId="3196"/>
    <cellStyle name="Normal 140 2 7 7" xfId="3197"/>
    <cellStyle name="Normal 140 2 7 7 2" xfId="3198"/>
    <cellStyle name="Normal 140 2 7 8" xfId="3199"/>
    <cellStyle name="Normal 140 2 7 8 2" xfId="3200"/>
    <cellStyle name="Normal 140 2 7 9" xfId="3201"/>
    <cellStyle name="Normal 140 2 8" xfId="3202"/>
    <cellStyle name="Normal 140 2 8 2" xfId="3203"/>
    <cellStyle name="Normal 140 2 8 2 2" xfId="3204"/>
    <cellStyle name="Normal 140 2 8 3" xfId="3205"/>
    <cellStyle name="Normal 140 2 8 3 2" xfId="3206"/>
    <cellStyle name="Normal 140 2 8 4" xfId="3207"/>
    <cellStyle name="Normal 140 2 8 4 2" xfId="3208"/>
    <cellStyle name="Normal 140 2 8 5" xfId="3209"/>
    <cellStyle name="Normal 140 2 8 5 2" xfId="3210"/>
    <cellStyle name="Normal 140 2 8 6" xfId="3211"/>
    <cellStyle name="Normal 140 2 8 6 2" xfId="3212"/>
    <cellStyle name="Normal 140 2 8 7" xfId="3213"/>
    <cellStyle name="Normal 140 2 8 7 2" xfId="3214"/>
    <cellStyle name="Normal 140 2 8 8" xfId="3215"/>
    <cellStyle name="Normal 140 2 8 8 2" xfId="3216"/>
    <cellStyle name="Normal 140 2 8 9" xfId="3217"/>
    <cellStyle name="Normal 140 2 9" xfId="3218"/>
    <cellStyle name="Normal 140 2 9 2" xfId="3219"/>
    <cellStyle name="Normal 140 2 9 2 2" xfId="3220"/>
    <cellStyle name="Normal 140 2 9 3" xfId="3221"/>
    <cellStyle name="Normal 140 2 9 3 2" xfId="3222"/>
    <cellStyle name="Normal 140 2 9 4" xfId="3223"/>
    <cellStyle name="Normal 140 2 9 4 2" xfId="3224"/>
    <cellStyle name="Normal 140 2 9 5" xfId="3225"/>
    <cellStyle name="Normal 140 2 9 5 2" xfId="3226"/>
    <cellStyle name="Normal 140 2 9 6" xfId="3227"/>
    <cellStyle name="Normal 140 2 9 6 2" xfId="3228"/>
    <cellStyle name="Normal 140 2 9 7" xfId="3229"/>
    <cellStyle name="Normal 140 2 9 7 2" xfId="3230"/>
    <cellStyle name="Normal 140 2 9 8" xfId="3231"/>
    <cellStyle name="Normal 140 2 9 8 2" xfId="3232"/>
    <cellStyle name="Normal 140 2 9 9" xfId="3233"/>
    <cellStyle name="Normal 140 20" xfId="3234"/>
    <cellStyle name="Normal 140 20 2" xfId="3235"/>
    <cellStyle name="Normal 140 20 2 2" xfId="3236"/>
    <cellStyle name="Normal 140 20 2 2 2" xfId="3237"/>
    <cellStyle name="Normal 140 20 2 2 2 2" xfId="3238"/>
    <cellStyle name="Normal 140 20 2 2 3" xfId="3239"/>
    <cellStyle name="Normal 140 20 2 3" xfId="3240"/>
    <cellStyle name="Normal 140 20 2 3 2" xfId="3241"/>
    <cellStyle name="Normal 140 20 2 4" xfId="3242"/>
    <cellStyle name="Normal 140 20 3" xfId="3243"/>
    <cellStyle name="Normal 140 20 3 2" xfId="3244"/>
    <cellStyle name="Normal 140 20 3 2 2" xfId="3245"/>
    <cellStyle name="Normal 140 20 3 3" xfId="3246"/>
    <cellStyle name="Normal 140 20 4" xfId="3247"/>
    <cellStyle name="Normal 140 20 4 2" xfId="3248"/>
    <cellStyle name="Normal 140 20 5" xfId="3249"/>
    <cellStyle name="Normal 140 21" xfId="3250"/>
    <cellStyle name="Normal 140 21 2" xfId="3251"/>
    <cellStyle name="Normal 140 21 2 2" xfId="3252"/>
    <cellStyle name="Normal 140 21 2 2 2" xfId="3253"/>
    <cellStyle name="Normal 140 21 2 2 2 2" xfId="3254"/>
    <cellStyle name="Normal 140 21 2 2 3" xfId="3255"/>
    <cellStyle name="Normal 140 21 2 3" xfId="3256"/>
    <cellStyle name="Normal 140 21 2 3 2" xfId="3257"/>
    <cellStyle name="Normal 140 21 2 4" xfId="3258"/>
    <cellStyle name="Normal 140 21 3" xfId="3259"/>
    <cellStyle name="Normal 140 21 3 2" xfId="3260"/>
    <cellStyle name="Normal 140 21 3 2 2" xfId="3261"/>
    <cellStyle name="Normal 140 21 3 3" xfId="3262"/>
    <cellStyle name="Normal 140 21 4" xfId="3263"/>
    <cellStyle name="Normal 140 21 4 2" xfId="3264"/>
    <cellStyle name="Normal 140 21 5" xfId="3265"/>
    <cellStyle name="Normal 140 22" xfId="3266"/>
    <cellStyle name="Normal 140 22 2" xfId="3267"/>
    <cellStyle name="Normal 140 22 2 2" xfId="3268"/>
    <cellStyle name="Normal 140 22 2 2 2" xfId="3269"/>
    <cellStyle name="Normal 140 22 2 2 2 2" xfId="3270"/>
    <cellStyle name="Normal 140 22 2 2 3" xfId="3271"/>
    <cellStyle name="Normal 140 22 2 3" xfId="3272"/>
    <cellStyle name="Normal 140 22 2 3 2" xfId="3273"/>
    <cellStyle name="Normal 140 22 2 4" xfId="3274"/>
    <cellStyle name="Normal 140 22 3" xfId="3275"/>
    <cellStyle name="Normal 140 22 3 2" xfId="3276"/>
    <cellStyle name="Normal 140 22 3 2 2" xfId="3277"/>
    <cellStyle name="Normal 140 22 3 3" xfId="3278"/>
    <cellStyle name="Normal 140 22 4" xfId="3279"/>
    <cellStyle name="Normal 140 22 4 2" xfId="3280"/>
    <cellStyle name="Normal 140 22 5" xfId="3281"/>
    <cellStyle name="Normal 140 23" xfId="3282"/>
    <cellStyle name="Normal 140 23 2" xfId="3283"/>
    <cellStyle name="Normal 140 23 2 2" xfId="3284"/>
    <cellStyle name="Normal 140 23 2 2 2" xfId="3285"/>
    <cellStyle name="Normal 140 23 2 2 2 2" xfId="3286"/>
    <cellStyle name="Normal 140 23 2 2 3" xfId="3287"/>
    <cellStyle name="Normal 140 23 2 3" xfId="3288"/>
    <cellStyle name="Normal 140 23 2 3 2" xfId="3289"/>
    <cellStyle name="Normal 140 23 2 4" xfId="3290"/>
    <cellStyle name="Normal 140 23 3" xfId="3291"/>
    <cellStyle name="Normal 140 23 3 2" xfId="3292"/>
    <cellStyle name="Normal 140 23 3 2 2" xfId="3293"/>
    <cellStyle name="Normal 140 23 3 3" xfId="3294"/>
    <cellStyle name="Normal 140 23 4" xfId="3295"/>
    <cellStyle name="Normal 140 23 4 2" xfId="3296"/>
    <cellStyle name="Normal 140 23 5" xfId="3297"/>
    <cellStyle name="Normal 140 24" xfId="3298"/>
    <cellStyle name="Normal 140 24 2" xfId="3299"/>
    <cellStyle name="Normal 140 24 2 2" xfId="3300"/>
    <cellStyle name="Normal 140 24 2 2 2" xfId="3301"/>
    <cellStyle name="Normal 140 24 2 2 2 2" xfId="3302"/>
    <cellStyle name="Normal 140 24 2 2 3" xfId="3303"/>
    <cellStyle name="Normal 140 24 2 3" xfId="3304"/>
    <cellStyle name="Normal 140 24 2 3 2" xfId="3305"/>
    <cellStyle name="Normal 140 24 2 4" xfId="3306"/>
    <cellStyle name="Normal 140 24 3" xfId="3307"/>
    <cellStyle name="Normal 140 24 3 2" xfId="3308"/>
    <cellStyle name="Normal 140 24 3 2 2" xfId="3309"/>
    <cellStyle name="Normal 140 24 3 3" xfId="3310"/>
    <cellStyle name="Normal 140 24 4" xfId="3311"/>
    <cellStyle name="Normal 140 24 4 2" xfId="3312"/>
    <cellStyle name="Normal 140 24 5" xfId="3313"/>
    <cellStyle name="Normal 140 25" xfId="3314"/>
    <cellStyle name="Normal 140 25 2" xfId="3315"/>
    <cellStyle name="Normal 140 25 2 2" xfId="3316"/>
    <cellStyle name="Normal 140 25 2 2 2" xfId="3317"/>
    <cellStyle name="Normal 140 25 2 2 2 2" xfId="3318"/>
    <cellStyle name="Normal 140 25 2 2 3" xfId="3319"/>
    <cellStyle name="Normal 140 25 2 3" xfId="3320"/>
    <cellStyle name="Normal 140 25 2 3 2" xfId="3321"/>
    <cellStyle name="Normal 140 25 2 4" xfId="3322"/>
    <cellStyle name="Normal 140 25 3" xfId="3323"/>
    <cellStyle name="Normal 140 25 3 2" xfId="3324"/>
    <cellStyle name="Normal 140 25 3 2 2" xfId="3325"/>
    <cellStyle name="Normal 140 25 3 3" xfId="3326"/>
    <cellStyle name="Normal 140 25 4" xfId="3327"/>
    <cellStyle name="Normal 140 25 4 2" xfId="3328"/>
    <cellStyle name="Normal 140 25 5" xfId="3329"/>
    <cellStyle name="Normal 140 26" xfId="3330"/>
    <cellStyle name="Normal 140 26 2" xfId="3331"/>
    <cellStyle name="Normal 140 26 2 2" xfId="3332"/>
    <cellStyle name="Normal 140 26 2 2 2" xfId="3333"/>
    <cellStyle name="Normal 140 26 2 2 2 2" xfId="3334"/>
    <cellStyle name="Normal 140 26 2 2 3" xfId="3335"/>
    <cellStyle name="Normal 140 26 2 3" xfId="3336"/>
    <cellStyle name="Normal 140 26 2 3 2" xfId="3337"/>
    <cellStyle name="Normal 140 26 2 4" xfId="3338"/>
    <cellStyle name="Normal 140 26 3" xfId="3339"/>
    <cellStyle name="Normal 140 26 3 2" xfId="3340"/>
    <cellStyle name="Normal 140 26 3 2 2" xfId="3341"/>
    <cellStyle name="Normal 140 26 3 3" xfId="3342"/>
    <cellStyle name="Normal 140 26 4" xfId="3343"/>
    <cellStyle name="Normal 140 26 4 2" xfId="3344"/>
    <cellStyle name="Normal 140 26 5" xfId="3345"/>
    <cellStyle name="Normal 140 27" xfId="3346"/>
    <cellStyle name="Normal 140 27 2" xfId="3347"/>
    <cellStyle name="Normal 140 27 2 2" xfId="3348"/>
    <cellStyle name="Normal 140 27 2 2 2" xfId="3349"/>
    <cellStyle name="Normal 140 27 2 2 2 2" xfId="3350"/>
    <cellStyle name="Normal 140 27 2 2 3" xfId="3351"/>
    <cellStyle name="Normal 140 27 2 3" xfId="3352"/>
    <cellStyle name="Normal 140 27 2 3 2" xfId="3353"/>
    <cellStyle name="Normal 140 27 2 4" xfId="3354"/>
    <cellStyle name="Normal 140 27 3" xfId="3355"/>
    <cellStyle name="Normal 140 27 3 2" xfId="3356"/>
    <cellStyle name="Normal 140 27 3 2 2" xfId="3357"/>
    <cellStyle name="Normal 140 27 3 3" xfId="3358"/>
    <cellStyle name="Normal 140 27 4" xfId="3359"/>
    <cellStyle name="Normal 140 27 4 2" xfId="3360"/>
    <cellStyle name="Normal 140 27 5" xfId="3361"/>
    <cellStyle name="Normal 140 28" xfId="3362"/>
    <cellStyle name="Normal 140 28 2" xfId="3363"/>
    <cellStyle name="Normal 140 28 2 2" xfId="3364"/>
    <cellStyle name="Normal 140 28 2 2 2" xfId="3365"/>
    <cellStyle name="Normal 140 28 2 2 2 2" xfId="3366"/>
    <cellStyle name="Normal 140 28 2 2 3" xfId="3367"/>
    <cellStyle name="Normal 140 28 2 3" xfId="3368"/>
    <cellStyle name="Normal 140 28 2 3 2" xfId="3369"/>
    <cellStyle name="Normal 140 28 2 4" xfId="3370"/>
    <cellStyle name="Normal 140 28 3" xfId="3371"/>
    <cellStyle name="Normal 140 28 3 2" xfId="3372"/>
    <cellStyle name="Normal 140 28 3 2 2" xfId="3373"/>
    <cellStyle name="Normal 140 28 3 3" xfId="3374"/>
    <cellStyle name="Normal 140 28 4" xfId="3375"/>
    <cellStyle name="Normal 140 28 4 2" xfId="3376"/>
    <cellStyle name="Normal 140 28 5" xfId="3377"/>
    <cellStyle name="Normal 140 29" xfId="3378"/>
    <cellStyle name="Normal 140 29 2" xfId="3379"/>
    <cellStyle name="Normal 140 29 2 2" xfId="3380"/>
    <cellStyle name="Normal 140 29 2 2 2" xfId="3381"/>
    <cellStyle name="Normal 140 29 2 2 2 2" xfId="3382"/>
    <cellStyle name="Normal 140 29 2 2 3" xfId="3383"/>
    <cellStyle name="Normal 140 29 2 3" xfId="3384"/>
    <cellStyle name="Normal 140 29 2 3 2" xfId="3385"/>
    <cellStyle name="Normal 140 29 2 4" xfId="3386"/>
    <cellStyle name="Normal 140 29 3" xfId="3387"/>
    <cellStyle name="Normal 140 29 3 2" xfId="3388"/>
    <cellStyle name="Normal 140 29 3 2 2" xfId="3389"/>
    <cellStyle name="Normal 140 29 3 3" xfId="3390"/>
    <cellStyle name="Normal 140 29 4" xfId="3391"/>
    <cellStyle name="Normal 140 29 4 2" xfId="3392"/>
    <cellStyle name="Normal 140 29 5" xfId="3393"/>
    <cellStyle name="Normal 140 3" xfId="3394"/>
    <cellStyle name="Normal 140 3 10" xfId="3395"/>
    <cellStyle name="Normal 140 3 10 2" xfId="3396"/>
    <cellStyle name="Normal 140 3 10 2 2" xfId="3397"/>
    <cellStyle name="Normal 140 3 10 3" xfId="3398"/>
    <cellStyle name="Normal 140 3 11" xfId="3399"/>
    <cellStyle name="Normal 140 3 11 2" xfId="3400"/>
    <cellStyle name="Normal 140 3 12" xfId="3401"/>
    <cellStyle name="Normal 140 3 2" xfId="3402"/>
    <cellStyle name="Normal 140 3 2 2" xfId="3403"/>
    <cellStyle name="Normal 140 3 2 2 2" xfId="3404"/>
    <cellStyle name="Normal 140 3 2 2 2 2" xfId="3405"/>
    <cellStyle name="Normal 140 3 2 2 2 2 2" xfId="3406"/>
    <cellStyle name="Normal 140 3 2 2 2 3" xfId="3407"/>
    <cellStyle name="Normal 140 3 2 2 3" xfId="3408"/>
    <cellStyle name="Normal 140 3 2 2 3 2" xfId="3409"/>
    <cellStyle name="Normal 140 3 2 2 4" xfId="3410"/>
    <cellStyle name="Normal 140 3 2 3" xfId="3411"/>
    <cellStyle name="Normal 140 3 2 3 2" xfId="3412"/>
    <cellStyle name="Normal 140 3 2 3 2 2" xfId="3413"/>
    <cellStyle name="Normal 140 3 2 3 3" xfId="3414"/>
    <cellStyle name="Normal 140 3 2 4" xfId="3415"/>
    <cellStyle name="Normal 140 3 2 4 2" xfId="3416"/>
    <cellStyle name="Normal 140 3 2 5" xfId="3417"/>
    <cellStyle name="Normal 140 3 3" xfId="3418"/>
    <cellStyle name="Normal 140 3 3 2" xfId="3419"/>
    <cellStyle name="Normal 140 3 3 2 2" xfId="3420"/>
    <cellStyle name="Normal 140 3 3 2 2 2" xfId="3421"/>
    <cellStyle name="Normal 140 3 3 2 2 2 2" xfId="3422"/>
    <cellStyle name="Normal 140 3 3 2 2 3" xfId="3423"/>
    <cellStyle name="Normal 140 3 3 2 3" xfId="3424"/>
    <cellStyle name="Normal 140 3 3 2 3 2" xfId="3425"/>
    <cellStyle name="Normal 140 3 3 2 4" xfId="3426"/>
    <cellStyle name="Normal 140 3 3 3" xfId="3427"/>
    <cellStyle name="Normal 140 3 3 3 2" xfId="3428"/>
    <cellStyle name="Normal 140 3 3 3 2 2" xfId="3429"/>
    <cellStyle name="Normal 140 3 3 3 3" xfId="3430"/>
    <cellStyle name="Normal 140 3 3 4" xfId="3431"/>
    <cellStyle name="Normal 140 3 3 4 2" xfId="3432"/>
    <cellStyle name="Normal 140 3 3 5" xfId="3433"/>
    <cellStyle name="Normal 140 3 4" xfId="3434"/>
    <cellStyle name="Normal 140 3 4 2" xfId="3435"/>
    <cellStyle name="Normal 140 3 4 2 2" xfId="3436"/>
    <cellStyle name="Normal 140 3 4 2 2 2" xfId="3437"/>
    <cellStyle name="Normal 140 3 4 2 2 2 2" xfId="3438"/>
    <cellStyle name="Normal 140 3 4 2 2 3" xfId="3439"/>
    <cellStyle name="Normal 140 3 4 2 3" xfId="3440"/>
    <cellStyle name="Normal 140 3 4 2 3 2" xfId="3441"/>
    <cellStyle name="Normal 140 3 4 2 4" xfId="3442"/>
    <cellStyle name="Normal 140 3 4 3" xfId="3443"/>
    <cellStyle name="Normal 140 3 4 3 2" xfId="3444"/>
    <cellStyle name="Normal 140 3 4 3 2 2" xfId="3445"/>
    <cellStyle name="Normal 140 3 4 3 3" xfId="3446"/>
    <cellStyle name="Normal 140 3 4 4" xfId="3447"/>
    <cellStyle name="Normal 140 3 4 4 2" xfId="3448"/>
    <cellStyle name="Normal 140 3 4 5" xfId="3449"/>
    <cellStyle name="Normal 140 3 5" xfId="3450"/>
    <cellStyle name="Normal 140 3 5 2" xfId="3451"/>
    <cellStyle name="Normal 140 3 5 2 2" xfId="3452"/>
    <cellStyle name="Normal 140 3 5 2 2 2" xfId="3453"/>
    <cellStyle name="Normal 140 3 5 2 2 2 2" xfId="3454"/>
    <cellStyle name="Normal 140 3 5 2 2 3" xfId="3455"/>
    <cellStyle name="Normal 140 3 5 2 3" xfId="3456"/>
    <cellStyle name="Normal 140 3 5 2 3 2" xfId="3457"/>
    <cellStyle name="Normal 140 3 5 2 4" xfId="3458"/>
    <cellStyle name="Normal 140 3 5 3" xfId="3459"/>
    <cellStyle name="Normal 140 3 5 3 2" xfId="3460"/>
    <cellStyle name="Normal 140 3 5 3 2 2" xfId="3461"/>
    <cellStyle name="Normal 140 3 5 3 3" xfId="3462"/>
    <cellStyle name="Normal 140 3 5 4" xfId="3463"/>
    <cellStyle name="Normal 140 3 5 4 2" xfId="3464"/>
    <cellStyle name="Normal 140 3 5 5" xfId="3465"/>
    <cellStyle name="Normal 140 3 6" xfId="3466"/>
    <cellStyle name="Normal 140 3 6 2" xfId="3467"/>
    <cellStyle name="Normal 140 3 6 2 2" xfId="3468"/>
    <cellStyle name="Normal 140 3 6 2 2 2" xfId="3469"/>
    <cellStyle name="Normal 140 3 6 2 2 2 2" xfId="3470"/>
    <cellStyle name="Normal 140 3 6 2 2 3" xfId="3471"/>
    <cellStyle name="Normal 140 3 6 2 3" xfId="3472"/>
    <cellStyle name="Normal 140 3 6 2 3 2" xfId="3473"/>
    <cellStyle name="Normal 140 3 6 2 4" xfId="3474"/>
    <cellStyle name="Normal 140 3 6 3" xfId="3475"/>
    <cellStyle name="Normal 140 3 6 3 2" xfId="3476"/>
    <cellStyle name="Normal 140 3 6 3 2 2" xfId="3477"/>
    <cellStyle name="Normal 140 3 6 3 3" xfId="3478"/>
    <cellStyle name="Normal 140 3 6 4" xfId="3479"/>
    <cellStyle name="Normal 140 3 6 4 2" xfId="3480"/>
    <cellStyle name="Normal 140 3 6 5" xfId="3481"/>
    <cellStyle name="Normal 140 3 7" xfId="3482"/>
    <cellStyle name="Normal 140 3 7 2" xfId="3483"/>
    <cellStyle name="Normal 140 3 7 2 2" xfId="3484"/>
    <cellStyle name="Normal 140 3 7 2 2 2" xfId="3485"/>
    <cellStyle name="Normal 140 3 7 2 2 2 2" xfId="3486"/>
    <cellStyle name="Normal 140 3 7 2 2 3" xfId="3487"/>
    <cellStyle name="Normal 140 3 7 2 3" xfId="3488"/>
    <cellStyle name="Normal 140 3 7 2 3 2" xfId="3489"/>
    <cellStyle name="Normal 140 3 7 2 4" xfId="3490"/>
    <cellStyle name="Normal 140 3 7 3" xfId="3491"/>
    <cellStyle name="Normal 140 3 7 3 2" xfId="3492"/>
    <cellStyle name="Normal 140 3 7 3 2 2" xfId="3493"/>
    <cellStyle name="Normal 140 3 7 3 3" xfId="3494"/>
    <cellStyle name="Normal 140 3 7 4" xfId="3495"/>
    <cellStyle name="Normal 140 3 7 4 2" xfId="3496"/>
    <cellStyle name="Normal 140 3 7 5" xfId="3497"/>
    <cellStyle name="Normal 140 3 8" xfId="3498"/>
    <cellStyle name="Normal 140 3 8 2" xfId="3499"/>
    <cellStyle name="Normal 140 3 8 2 2" xfId="3500"/>
    <cellStyle name="Normal 140 3 8 2 2 2" xfId="3501"/>
    <cellStyle name="Normal 140 3 8 2 2 2 2" xfId="3502"/>
    <cellStyle name="Normal 140 3 8 2 2 3" xfId="3503"/>
    <cellStyle name="Normal 140 3 8 2 3" xfId="3504"/>
    <cellStyle name="Normal 140 3 8 2 3 2" xfId="3505"/>
    <cellStyle name="Normal 140 3 8 2 4" xfId="3506"/>
    <cellStyle name="Normal 140 3 8 3" xfId="3507"/>
    <cellStyle name="Normal 140 3 8 3 2" xfId="3508"/>
    <cellStyle name="Normal 140 3 8 3 2 2" xfId="3509"/>
    <cellStyle name="Normal 140 3 8 3 3" xfId="3510"/>
    <cellStyle name="Normal 140 3 8 4" xfId="3511"/>
    <cellStyle name="Normal 140 3 8 4 2" xfId="3512"/>
    <cellStyle name="Normal 140 3 8 5" xfId="3513"/>
    <cellStyle name="Normal 140 3 9" xfId="3514"/>
    <cellStyle name="Normal 140 3 9 2" xfId="3515"/>
    <cellStyle name="Normal 140 3 9 2 2" xfId="3516"/>
    <cellStyle name="Normal 140 3 9 2 2 2" xfId="3517"/>
    <cellStyle name="Normal 140 3 9 2 3" xfId="3518"/>
    <cellStyle name="Normal 140 3 9 3" xfId="3519"/>
    <cellStyle name="Normal 140 3 9 3 2" xfId="3520"/>
    <cellStyle name="Normal 140 3 9 4" xfId="3521"/>
    <cellStyle name="Normal 140 30" xfId="3522"/>
    <cellStyle name="Normal 140 30 2" xfId="3523"/>
    <cellStyle name="Normal 140 30 2 2" xfId="3524"/>
    <cellStyle name="Normal 140 30 2 2 2" xfId="3525"/>
    <cellStyle name="Normal 140 30 2 2 2 2" xfId="3526"/>
    <cellStyle name="Normal 140 30 2 2 3" xfId="3527"/>
    <cellStyle name="Normal 140 30 2 3" xfId="3528"/>
    <cellStyle name="Normal 140 30 2 3 2" xfId="3529"/>
    <cellStyle name="Normal 140 30 2 4" xfId="3530"/>
    <cellStyle name="Normal 140 30 3" xfId="3531"/>
    <cellStyle name="Normal 140 30 3 2" xfId="3532"/>
    <cellStyle name="Normal 140 30 3 2 2" xfId="3533"/>
    <cellStyle name="Normal 140 30 3 3" xfId="3534"/>
    <cellStyle name="Normal 140 30 4" xfId="3535"/>
    <cellStyle name="Normal 140 30 4 2" xfId="3536"/>
    <cellStyle name="Normal 140 30 5" xfId="3537"/>
    <cellStyle name="Normal 140 31" xfId="3538"/>
    <cellStyle name="Normal 140 31 2" xfId="3539"/>
    <cellStyle name="Normal 140 31 2 2" xfId="3540"/>
    <cellStyle name="Normal 140 31 2 2 2" xfId="3541"/>
    <cellStyle name="Normal 140 31 2 2 2 2" xfId="3542"/>
    <cellStyle name="Normal 140 31 2 2 3" xfId="3543"/>
    <cellStyle name="Normal 140 31 2 3" xfId="3544"/>
    <cellStyle name="Normal 140 31 2 3 2" xfId="3545"/>
    <cellStyle name="Normal 140 31 2 4" xfId="3546"/>
    <cellStyle name="Normal 140 31 3" xfId="3547"/>
    <cellStyle name="Normal 140 31 3 2" xfId="3548"/>
    <cellStyle name="Normal 140 31 3 2 2" xfId="3549"/>
    <cellStyle name="Normal 140 31 3 3" xfId="3550"/>
    <cellStyle name="Normal 140 31 4" xfId="3551"/>
    <cellStyle name="Normal 140 31 4 2" xfId="3552"/>
    <cellStyle name="Normal 140 31 5" xfId="3553"/>
    <cellStyle name="Normal 140 32" xfId="3554"/>
    <cellStyle name="Normal 140 32 2" xfId="3555"/>
    <cellStyle name="Normal 140 32 2 2" xfId="3556"/>
    <cellStyle name="Normal 140 32 2 2 2" xfId="3557"/>
    <cellStyle name="Normal 140 32 2 2 2 2" xfId="3558"/>
    <cellStyle name="Normal 140 32 2 2 3" xfId="3559"/>
    <cellStyle name="Normal 140 32 2 3" xfId="3560"/>
    <cellStyle name="Normal 140 32 2 3 2" xfId="3561"/>
    <cellStyle name="Normal 140 32 2 4" xfId="3562"/>
    <cellStyle name="Normal 140 32 3" xfId="3563"/>
    <cellStyle name="Normal 140 32 3 2" xfId="3564"/>
    <cellStyle name="Normal 140 32 3 2 2" xfId="3565"/>
    <cellStyle name="Normal 140 32 3 3" xfId="3566"/>
    <cellStyle name="Normal 140 32 4" xfId="3567"/>
    <cellStyle name="Normal 140 32 4 2" xfId="3568"/>
    <cellStyle name="Normal 140 32 5" xfId="3569"/>
    <cellStyle name="Normal 140 33" xfId="3570"/>
    <cellStyle name="Normal 140 33 2" xfId="3571"/>
    <cellStyle name="Normal 140 33 2 2" xfId="3572"/>
    <cellStyle name="Normal 140 33 2 2 2" xfId="3573"/>
    <cellStyle name="Normal 140 33 2 2 2 2" xfId="3574"/>
    <cellStyle name="Normal 140 33 2 2 3" xfId="3575"/>
    <cellStyle name="Normal 140 33 2 3" xfId="3576"/>
    <cellStyle name="Normal 140 33 2 3 2" xfId="3577"/>
    <cellStyle name="Normal 140 33 2 4" xfId="3578"/>
    <cellStyle name="Normal 140 33 3" xfId="3579"/>
    <cellStyle name="Normal 140 33 3 2" xfId="3580"/>
    <cellStyle name="Normal 140 33 3 2 2" xfId="3581"/>
    <cellStyle name="Normal 140 33 3 3" xfId="3582"/>
    <cellStyle name="Normal 140 33 4" xfId="3583"/>
    <cellStyle name="Normal 140 33 4 2" xfId="3584"/>
    <cellStyle name="Normal 140 33 4 2 2" xfId="3585"/>
    <cellStyle name="Normal 140 33 4 3" xfId="3586"/>
    <cellStyle name="Normal 140 33 5" xfId="3587"/>
    <cellStyle name="Normal 140 34" xfId="3588"/>
    <cellStyle name="Normal 140 34 2" xfId="3589"/>
    <cellStyle name="Normal 140 34 2 2" xfId="3590"/>
    <cellStyle name="Normal 140 34 2 2 2" xfId="3591"/>
    <cellStyle name="Normal 140 34 2 2 2 2" xfId="3592"/>
    <cellStyle name="Normal 140 34 2 2 3" xfId="3593"/>
    <cellStyle name="Normal 140 34 2 3" xfId="3594"/>
    <cellStyle name="Normal 140 34 2 3 2" xfId="3595"/>
    <cellStyle name="Normal 140 34 2 4" xfId="3596"/>
    <cellStyle name="Normal 140 34 3" xfId="3597"/>
    <cellStyle name="Normal 140 34 3 2" xfId="3598"/>
    <cellStyle name="Normal 140 34 3 2 2" xfId="3599"/>
    <cellStyle name="Normal 140 34 3 3" xfId="3600"/>
    <cellStyle name="Normal 140 34 4" xfId="3601"/>
    <cellStyle name="Normal 140 34 4 2" xfId="3602"/>
    <cellStyle name="Normal 140 34 4 2 2" xfId="3603"/>
    <cellStyle name="Normal 140 34 4 3" xfId="3604"/>
    <cellStyle name="Normal 140 34 5" xfId="3605"/>
    <cellStyle name="Normal 140 35" xfId="3606"/>
    <cellStyle name="Normal 140 35 2" xfId="3607"/>
    <cellStyle name="Normal 140 35 2 2" xfId="3608"/>
    <cellStyle name="Normal 140 35 2 2 2" xfId="3609"/>
    <cellStyle name="Normal 140 35 2 2 2 2" xfId="3610"/>
    <cellStyle name="Normal 140 35 2 2 3" xfId="3611"/>
    <cellStyle name="Normal 140 35 2 3" xfId="3612"/>
    <cellStyle name="Normal 140 35 2 3 2" xfId="3613"/>
    <cellStyle name="Normal 140 35 2 4" xfId="3614"/>
    <cellStyle name="Normal 140 35 3" xfId="3615"/>
    <cellStyle name="Normal 140 35 3 2" xfId="3616"/>
    <cellStyle name="Normal 140 35 3 2 2" xfId="3617"/>
    <cellStyle name="Normal 140 35 3 3" xfId="3618"/>
    <cellStyle name="Normal 140 35 4" xfId="3619"/>
    <cellStyle name="Normal 140 35 4 2" xfId="3620"/>
    <cellStyle name="Normal 140 35 4 2 2" xfId="3621"/>
    <cellStyle name="Normal 140 35 4 3" xfId="3622"/>
    <cellStyle name="Normal 140 35 5" xfId="3623"/>
    <cellStyle name="Normal 140 36" xfId="3624"/>
    <cellStyle name="Normal 140 36 2" xfId="3625"/>
    <cellStyle name="Normal 140 36 2 2" xfId="3626"/>
    <cellStyle name="Normal 140 36 2 2 2" xfId="3627"/>
    <cellStyle name="Normal 140 36 2 2 2 2" xfId="3628"/>
    <cellStyle name="Normal 140 36 2 2 3" xfId="3629"/>
    <cellStyle name="Normal 140 36 2 3" xfId="3630"/>
    <cellStyle name="Normal 140 36 2 3 2" xfId="3631"/>
    <cellStyle name="Normal 140 36 2 4" xfId="3632"/>
    <cellStyle name="Normal 140 36 3" xfId="3633"/>
    <cellStyle name="Normal 140 36 3 2" xfId="3634"/>
    <cellStyle name="Normal 140 36 3 2 2" xfId="3635"/>
    <cellStyle name="Normal 140 36 3 3" xfId="3636"/>
    <cellStyle name="Normal 140 36 4" xfId="3637"/>
    <cellStyle name="Normal 140 36 4 2" xfId="3638"/>
    <cellStyle name="Normal 140 36 4 2 2" xfId="3639"/>
    <cellStyle name="Normal 140 36 4 3" xfId="3640"/>
    <cellStyle name="Normal 140 36 5" xfId="3641"/>
    <cellStyle name="Normal 140 37" xfId="3642"/>
    <cellStyle name="Normal 140 37 2" xfId="3643"/>
    <cellStyle name="Normal 140 37 2 2" xfId="3644"/>
    <cellStyle name="Normal 140 37 2 2 2" xfId="3645"/>
    <cellStyle name="Normal 140 37 2 2 2 2" xfId="3646"/>
    <cellStyle name="Normal 140 37 2 2 3" xfId="3647"/>
    <cellStyle name="Normal 140 37 2 3" xfId="3648"/>
    <cellStyle name="Normal 140 37 2 3 2" xfId="3649"/>
    <cellStyle name="Normal 140 37 2 4" xfId="3650"/>
    <cellStyle name="Normal 140 37 3" xfId="3651"/>
    <cellStyle name="Normal 140 37 3 2" xfId="3652"/>
    <cellStyle name="Normal 140 37 3 2 2" xfId="3653"/>
    <cellStyle name="Normal 140 37 3 3" xfId="3654"/>
    <cellStyle name="Normal 140 37 4" xfId="3655"/>
    <cellStyle name="Normal 140 37 4 2" xfId="3656"/>
    <cellStyle name="Normal 140 37 4 2 2" xfId="3657"/>
    <cellStyle name="Normal 140 37 4 3" xfId="3658"/>
    <cellStyle name="Normal 140 37 5" xfId="3659"/>
    <cellStyle name="Normal 140 38" xfId="3660"/>
    <cellStyle name="Normal 140 38 2" xfId="3661"/>
    <cellStyle name="Normal 140 38 2 2" xfId="3662"/>
    <cellStyle name="Normal 140 38 2 2 2" xfId="3663"/>
    <cellStyle name="Normal 140 38 2 2 2 2" xfId="3664"/>
    <cellStyle name="Normal 140 38 2 2 3" xfId="3665"/>
    <cellStyle name="Normal 140 38 2 3" xfId="3666"/>
    <cellStyle name="Normal 140 38 2 3 2" xfId="3667"/>
    <cellStyle name="Normal 140 38 2 4" xfId="3668"/>
    <cellStyle name="Normal 140 38 3" xfId="3669"/>
    <cellStyle name="Normal 140 38 3 2" xfId="3670"/>
    <cellStyle name="Normal 140 38 3 2 2" xfId="3671"/>
    <cellStyle name="Normal 140 38 3 3" xfId="3672"/>
    <cellStyle name="Normal 140 38 4" xfId="3673"/>
    <cellStyle name="Normal 140 38 4 2" xfId="3674"/>
    <cellStyle name="Normal 140 38 4 2 2" xfId="3675"/>
    <cellStyle name="Normal 140 38 4 3" xfId="3676"/>
    <cellStyle name="Normal 140 38 5" xfId="3677"/>
    <cellStyle name="Normal 140 39" xfId="3678"/>
    <cellStyle name="Normal 140 39 2" xfId="3679"/>
    <cellStyle name="Normal 140 39 2 2" xfId="3680"/>
    <cellStyle name="Normal 140 39 3" xfId="3681"/>
    <cellStyle name="Normal 140 4" xfId="3682"/>
    <cellStyle name="Normal 140 4 10" xfId="3683"/>
    <cellStyle name="Normal 140 4 10 2" xfId="3684"/>
    <cellStyle name="Normal 140 4 10 2 2" xfId="3685"/>
    <cellStyle name="Normal 140 4 10 3" xfId="3686"/>
    <cellStyle name="Normal 140 4 11" xfId="3687"/>
    <cellStyle name="Normal 140 4 11 2" xfId="3688"/>
    <cellStyle name="Normal 140 4 12" xfId="3689"/>
    <cellStyle name="Normal 140 4 2" xfId="3690"/>
    <cellStyle name="Normal 140 4 2 2" xfId="3691"/>
    <cellStyle name="Normal 140 4 2 2 2" xfId="3692"/>
    <cellStyle name="Normal 140 4 2 2 2 2" xfId="3693"/>
    <cellStyle name="Normal 140 4 2 2 2 2 2" xfId="3694"/>
    <cellStyle name="Normal 140 4 2 2 2 3" xfId="3695"/>
    <cellStyle name="Normal 140 4 2 2 3" xfId="3696"/>
    <cellStyle name="Normal 140 4 2 2 3 2" xfId="3697"/>
    <cellStyle name="Normal 140 4 2 2 4" xfId="3698"/>
    <cellStyle name="Normal 140 4 2 3" xfId="3699"/>
    <cellStyle name="Normal 140 4 2 3 2" xfId="3700"/>
    <cellStyle name="Normal 140 4 2 3 2 2" xfId="3701"/>
    <cellStyle name="Normal 140 4 2 3 3" xfId="3702"/>
    <cellStyle name="Normal 140 4 2 4" xfId="3703"/>
    <cellStyle name="Normal 140 4 2 4 2" xfId="3704"/>
    <cellStyle name="Normal 140 4 2 5" xfId="3705"/>
    <cellStyle name="Normal 140 4 3" xfId="3706"/>
    <cellStyle name="Normal 140 4 3 2" xfId="3707"/>
    <cellStyle name="Normal 140 4 3 2 2" xfId="3708"/>
    <cellStyle name="Normal 140 4 3 2 2 2" xfId="3709"/>
    <cellStyle name="Normal 140 4 3 2 2 2 2" xfId="3710"/>
    <cellStyle name="Normal 140 4 3 2 2 3" xfId="3711"/>
    <cellStyle name="Normal 140 4 3 2 3" xfId="3712"/>
    <cellStyle name="Normal 140 4 3 2 3 2" xfId="3713"/>
    <cellStyle name="Normal 140 4 3 2 4" xfId="3714"/>
    <cellStyle name="Normal 140 4 3 3" xfId="3715"/>
    <cellStyle name="Normal 140 4 3 3 2" xfId="3716"/>
    <cellStyle name="Normal 140 4 3 3 2 2" xfId="3717"/>
    <cellStyle name="Normal 140 4 3 3 3" xfId="3718"/>
    <cellStyle name="Normal 140 4 3 4" xfId="3719"/>
    <cellStyle name="Normal 140 4 3 4 2" xfId="3720"/>
    <cellStyle name="Normal 140 4 3 5" xfId="3721"/>
    <cellStyle name="Normal 140 4 4" xfId="3722"/>
    <cellStyle name="Normal 140 4 4 2" xfId="3723"/>
    <cellStyle name="Normal 140 4 4 2 2" xfId="3724"/>
    <cellStyle name="Normal 140 4 4 2 2 2" xfId="3725"/>
    <cellStyle name="Normal 140 4 4 2 2 2 2" xfId="3726"/>
    <cellStyle name="Normal 140 4 4 2 2 3" xfId="3727"/>
    <cellStyle name="Normal 140 4 4 2 3" xfId="3728"/>
    <cellStyle name="Normal 140 4 4 2 3 2" xfId="3729"/>
    <cellStyle name="Normal 140 4 4 2 4" xfId="3730"/>
    <cellStyle name="Normal 140 4 4 3" xfId="3731"/>
    <cellStyle name="Normal 140 4 4 3 2" xfId="3732"/>
    <cellStyle name="Normal 140 4 4 3 2 2" xfId="3733"/>
    <cellStyle name="Normal 140 4 4 3 3" xfId="3734"/>
    <cellStyle name="Normal 140 4 4 4" xfId="3735"/>
    <cellStyle name="Normal 140 4 4 4 2" xfId="3736"/>
    <cellStyle name="Normal 140 4 4 5" xfId="3737"/>
    <cellStyle name="Normal 140 4 5" xfId="3738"/>
    <cellStyle name="Normal 140 4 5 2" xfId="3739"/>
    <cellStyle name="Normal 140 4 5 2 2" xfId="3740"/>
    <cellStyle name="Normal 140 4 5 2 2 2" xfId="3741"/>
    <cellStyle name="Normal 140 4 5 2 2 2 2" xfId="3742"/>
    <cellStyle name="Normal 140 4 5 2 2 3" xfId="3743"/>
    <cellStyle name="Normal 140 4 5 2 3" xfId="3744"/>
    <cellStyle name="Normal 140 4 5 2 3 2" xfId="3745"/>
    <cellStyle name="Normal 140 4 5 2 4" xfId="3746"/>
    <cellStyle name="Normal 140 4 5 3" xfId="3747"/>
    <cellStyle name="Normal 140 4 5 3 2" xfId="3748"/>
    <cellStyle name="Normal 140 4 5 3 2 2" xfId="3749"/>
    <cellStyle name="Normal 140 4 5 3 3" xfId="3750"/>
    <cellStyle name="Normal 140 4 5 4" xfId="3751"/>
    <cellStyle name="Normal 140 4 5 4 2" xfId="3752"/>
    <cellStyle name="Normal 140 4 5 5" xfId="3753"/>
    <cellStyle name="Normal 140 4 6" xfId="3754"/>
    <cellStyle name="Normal 140 4 6 2" xfId="3755"/>
    <cellStyle name="Normal 140 4 6 2 2" xfId="3756"/>
    <cellStyle name="Normal 140 4 6 2 2 2" xfId="3757"/>
    <cellStyle name="Normal 140 4 6 2 2 2 2" xfId="3758"/>
    <cellStyle name="Normal 140 4 6 2 2 3" xfId="3759"/>
    <cellStyle name="Normal 140 4 6 2 3" xfId="3760"/>
    <cellStyle name="Normal 140 4 6 2 3 2" xfId="3761"/>
    <cellStyle name="Normal 140 4 6 2 4" xfId="3762"/>
    <cellStyle name="Normal 140 4 6 3" xfId="3763"/>
    <cellStyle name="Normal 140 4 6 3 2" xfId="3764"/>
    <cellStyle name="Normal 140 4 6 3 2 2" xfId="3765"/>
    <cellStyle name="Normal 140 4 6 3 3" xfId="3766"/>
    <cellStyle name="Normal 140 4 6 4" xfId="3767"/>
    <cellStyle name="Normal 140 4 6 4 2" xfId="3768"/>
    <cellStyle name="Normal 140 4 6 5" xfId="3769"/>
    <cellStyle name="Normal 140 4 7" xfId="3770"/>
    <cellStyle name="Normal 140 4 7 2" xfId="3771"/>
    <cellStyle name="Normal 140 4 7 2 2" xfId="3772"/>
    <cellStyle name="Normal 140 4 7 2 2 2" xfId="3773"/>
    <cellStyle name="Normal 140 4 7 2 2 2 2" xfId="3774"/>
    <cellStyle name="Normal 140 4 7 2 2 3" xfId="3775"/>
    <cellStyle name="Normal 140 4 7 2 3" xfId="3776"/>
    <cellStyle name="Normal 140 4 7 2 3 2" xfId="3777"/>
    <cellStyle name="Normal 140 4 7 2 4" xfId="3778"/>
    <cellStyle name="Normal 140 4 7 3" xfId="3779"/>
    <cellStyle name="Normal 140 4 7 3 2" xfId="3780"/>
    <cellStyle name="Normal 140 4 7 3 2 2" xfId="3781"/>
    <cellStyle name="Normal 140 4 7 3 3" xfId="3782"/>
    <cellStyle name="Normal 140 4 7 4" xfId="3783"/>
    <cellStyle name="Normal 140 4 7 4 2" xfId="3784"/>
    <cellStyle name="Normal 140 4 7 5" xfId="3785"/>
    <cellStyle name="Normal 140 4 8" xfId="3786"/>
    <cellStyle name="Normal 140 4 8 2" xfId="3787"/>
    <cellStyle name="Normal 140 4 8 2 2" xfId="3788"/>
    <cellStyle name="Normal 140 4 8 2 2 2" xfId="3789"/>
    <cellStyle name="Normal 140 4 8 2 2 2 2" xfId="3790"/>
    <cellStyle name="Normal 140 4 8 2 2 3" xfId="3791"/>
    <cellStyle name="Normal 140 4 8 2 3" xfId="3792"/>
    <cellStyle name="Normal 140 4 8 2 3 2" xfId="3793"/>
    <cellStyle name="Normal 140 4 8 2 4" xfId="3794"/>
    <cellStyle name="Normal 140 4 8 3" xfId="3795"/>
    <cellStyle name="Normal 140 4 8 3 2" xfId="3796"/>
    <cellStyle name="Normal 140 4 8 3 2 2" xfId="3797"/>
    <cellStyle name="Normal 140 4 8 3 3" xfId="3798"/>
    <cellStyle name="Normal 140 4 8 4" xfId="3799"/>
    <cellStyle name="Normal 140 4 8 4 2" xfId="3800"/>
    <cellStyle name="Normal 140 4 8 5" xfId="3801"/>
    <cellStyle name="Normal 140 4 9" xfId="3802"/>
    <cellStyle name="Normal 140 4 9 2" xfId="3803"/>
    <cellStyle name="Normal 140 4 9 2 2" xfId="3804"/>
    <cellStyle name="Normal 140 4 9 2 2 2" xfId="3805"/>
    <cellStyle name="Normal 140 4 9 2 3" xfId="3806"/>
    <cellStyle name="Normal 140 4 9 3" xfId="3807"/>
    <cellStyle name="Normal 140 4 9 3 2" xfId="3808"/>
    <cellStyle name="Normal 140 4 9 4" xfId="3809"/>
    <cellStyle name="Normal 140 40" xfId="3810"/>
    <cellStyle name="Normal 140 40 2" xfId="3811"/>
    <cellStyle name="Normal 140 41" xfId="3812"/>
    <cellStyle name="Normal 140 41 2" xfId="3813"/>
    <cellStyle name="Normal 140 42" xfId="3814"/>
    <cellStyle name="Normal 140 42 2" xfId="3815"/>
    <cellStyle name="Normal 140 43" xfId="3816"/>
    <cellStyle name="Normal 140 43 2" xfId="3817"/>
    <cellStyle name="Normal 140 44" xfId="3818"/>
    <cellStyle name="Normal 140 44 2" xfId="3819"/>
    <cellStyle name="Normal 140 45" xfId="3820"/>
    <cellStyle name="Normal 140 45 2" xfId="3821"/>
    <cellStyle name="Normal 140 45 2 2" xfId="3822"/>
    <cellStyle name="Normal 140 45 2 2 2" xfId="3823"/>
    <cellStyle name="Normal 140 45 2 3" xfId="3824"/>
    <cellStyle name="Normal 140 45 3" xfId="3825"/>
    <cellStyle name="Normal 140 45 3 2" xfId="3826"/>
    <cellStyle name="Normal 140 45 4" xfId="3827"/>
    <cellStyle name="Normal 140 46" xfId="3828"/>
    <cellStyle name="Normal 140 46 2" xfId="3829"/>
    <cellStyle name="Normal 140 46 2 2" xfId="3830"/>
    <cellStyle name="Normal 140 46 3" xfId="3831"/>
    <cellStyle name="Normal 140 47" xfId="3832"/>
    <cellStyle name="Normal 140 5" xfId="3833"/>
    <cellStyle name="Normal 140 5 10" xfId="3834"/>
    <cellStyle name="Normal 140 5 10 2" xfId="3835"/>
    <cellStyle name="Normal 140 5 10 2 2" xfId="3836"/>
    <cellStyle name="Normal 140 5 10 3" xfId="3837"/>
    <cellStyle name="Normal 140 5 11" xfId="3838"/>
    <cellStyle name="Normal 140 5 11 2" xfId="3839"/>
    <cellStyle name="Normal 140 5 12" xfId="3840"/>
    <cellStyle name="Normal 140 5 2" xfId="3841"/>
    <cellStyle name="Normal 140 5 2 2" xfId="3842"/>
    <cellStyle name="Normal 140 5 2 2 2" xfId="3843"/>
    <cellStyle name="Normal 140 5 2 2 2 2" xfId="3844"/>
    <cellStyle name="Normal 140 5 2 2 2 2 2" xfId="3845"/>
    <cellStyle name="Normal 140 5 2 2 2 3" xfId="3846"/>
    <cellStyle name="Normal 140 5 2 2 3" xfId="3847"/>
    <cellStyle name="Normal 140 5 2 2 3 2" xfId="3848"/>
    <cellStyle name="Normal 140 5 2 2 4" xfId="3849"/>
    <cellStyle name="Normal 140 5 2 3" xfId="3850"/>
    <cellStyle name="Normal 140 5 2 3 2" xfId="3851"/>
    <cellStyle name="Normal 140 5 2 3 2 2" xfId="3852"/>
    <cellStyle name="Normal 140 5 2 3 3" xfId="3853"/>
    <cellStyle name="Normal 140 5 2 4" xfId="3854"/>
    <cellStyle name="Normal 140 5 2 4 2" xfId="3855"/>
    <cellStyle name="Normal 140 5 2 5" xfId="3856"/>
    <cellStyle name="Normal 140 5 3" xfId="3857"/>
    <cellStyle name="Normal 140 5 3 2" xfId="3858"/>
    <cellStyle name="Normal 140 5 3 2 2" xfId="3859"/>
    <cellStyle name="Normal 140 5 3 2 2 2" xfId="3860"/>
    <cellStyle name="Normal 140 5 3 2 2 2 2" xfId="3861"/>
    <cellStyle name="Normal 140 5 3 2 2 3" xfId="3862"/>
    <cellStyle name="Normal 140 5 3 2 3" xfId="3863"/>
    <cellStyle name="Normal 140 5 3 2 3 2" xfId="3864"/>
    <cellStyle name="Normal 140 5 3 2 4" xfId="3865"/>
    <cellStyle name="Normal 140 5 3 3" xfId="3866"/>
    <cellStyle name="Normal 140 5 3 3 2" xfId="3867"/>
    <cellStyle name="Normal 140 5 3 3 2 2" xfId="3868"/>
    <cellStyle name="Normal 140 5 3 3 3" xfId="3869"/>
    <cellStyle name="Normal 140 5 3 4" xfId="3870"/>
    <cellStyle name="Normal 140 5 3 4 2" xfId="3871"/>
    <cellStyle name="Normal 140 5 3 5" xfId="3872"/>
    <cellStyle name="Normal 140 5 4" xfId="3873"/>
    <cellStyle name="Normal 140 5 4 2" xfId="3874"/>
    <cellStyle name="Normal 140 5 4 2 2" xfId="3875"/>
    <cellStyle name="Normal 140 5 4 2 2 2" xfId="3876"/>
    <cellStyle name="Normal 140 5 4 2 2 2 2" xfId="3877"/>
    <cellStyle name="Normal 140 5 4 2 2 3" xfId="3878"/>
    <cellStyle name="Normal 140 5 4 2 3" xfId="3879"/>
    <cellStyle name="Normal 140 5 4 2 3 2" xfId="3880"/>
    <cellStyle name="Normal 140 5 4 2 4" xfId="3881"/>
    <cellStyle name="Normal 140 5 4 3" xfId="3882"/>
    <cellStyle name="Normal 140 5 4 3 2" xfId="3883"/>
    <cellStyle name="Normal 140 5 4 3 2 2" xfId="3884"/>
    <cellStyle name="Normal 140 5 4 3 3" xfId="3885"/>
    <cellStyle name="Normal 140 5 4 4" xfId="3886"/>
    <cellStyle name="Normal 140 5 4 4 2" xfId="3887"/>
    <cellStyle name="Normal 140 5 4 5" xfId="3888"/>
    <cellStyle name="Normal 140 5 5" xfId="3889"/>
    <cellStyle name="Normal 140 5 5 2" xfId="3890"/>
    <cellStyle name="Normal 140 5 5 2 2" xfId="3891"/>
    <cellStyle name="Normal 140 5 5 2 2 2" xfId="3892"/>
    <cellStyle name="Normal 140 5 5 2 2 2 2" xfId="3893"/>
    <cellStyle name="Normal 140 5 5 2 2 3" xfId="3894"/>
    <cellStyle name="Normal 140 5 5 2 3" xfId="3895"/>
    <cellStyle name="Normal 140 5 5 2 3 2" xfId="3896"/>
    <cellStyle name="Normal 140 5 5 2 4" xfId="3897"/>
    <cellStyle name="Normal 140 5 5 3" xfId="3898"/>
    <cellStyle name="Normal 140 5 5 3 2" xfId="3899"/>
    <cellStyle name="Normal 140 5 5 3 2 2" xfId="3900"/>
    <cellStyle name="Normal 140 5 5 3 3" xfId="3901"/>
    <cellStyle name="Normal 140 5 5 4" xfId="3902"/>
    <cellStyle name="Normal 140 5 5 4 2" xfId="3903"/>
    <cellStyle name="Normal 140 5 5 5" xfId="3904"/>
    <cellStyle name="Normal 140 5 6" xfId="3905"/>
    <cellStyle name="Normal 140 5 6 2" xfId="3906"/>
    <cellStyle name="Normal 140 5 6 2 2" xfId="3907"/>
    <cellStyle name="Normal 140 5 6 2 2 2" xfId="3908"/>
    <cellStyle name="Normal 140 5 6 2 2 2 2" xfId="3909"/>
    <cellStyle name="Normal 140 5 6 2 2 3" xfId="3910"/>
    <cellStyle name="Normal 140 5 6 2 3" xfId="3911"/>
    <cellStyle name="Normal 140 5 6 2 3 2" xfId="3912"/>
    <cellStyle name="Normal 140 5 6 2 4" xfId="3913"/>
    <cellStyle name="Normal 140 5 6 3" xfId="3914"/>
    <cellStyle name="Normal 140 5 6 3 2" xfId="3915"/>
    <cellStyle name="Normal 140 5 6 3 2 2" xfId="3916"/>
    <cellStyle name="Normal 140 5 6 3 3" xfId="3917"/>
    <cellStyle name="Normal 140 5 6 4" xfId="3918"/>
    <cellStyle name="Normal 140 5 6 4 2" xfId="3919"/>
    <cellStyle name="Normal 140 5 6 5" xfId="3920"/>
    <cellStyle name="Normal 140 5 7" xfId="3921"/>
    <cellStyle name="Normal 140 5 7 2" xfId="3922"/>
    <cellStyle name="Normal 140 5 7 2 2" xfId="3923"/>
    <cellStyle name="Normal 140 5 7 2 2 2" xfId="3924"/>
    <cellStyle name="Normal 140 5 7 2 2 2 2" xfId="3925"/>
    <cellStyle name="Normal 140 5 7 2 2 3" xfId="3926"/>
    <cellStyle name="Normal 140 5 7 2 3" xfId="3927"/>
    <cellStyle name="Normal 140 5 7 2 3 2" xfId="3928"/>
    <cellStyle name="Normal 140 5 7 2 4" xfId="3929"/>
    <cellStyle name="Normal 140 5 7 3" xfId="3930"/>
    <cellStyle name="Normal 140 5 7 3 2" xfId="3931"/>
    <cellStyle name="Normal 140 5 7 3 2 2" xfId="3932"/>
    <cellStyle name="Normal 140 5 7 3 3" xfId="3933"/>
    <cellStyle name="Normal 140 5 7 4" xfId="3934"/>
    <cellStyle name="Normal 140 5 7 4 2" xfId="3935"/>
    <cellStyle name="Normal 140 5 7 5" xfId="3936"/>
    <cellStyle name="Normal 140 5 8" xfId="3937"/>
    <cellStyle name="Normal 140 5 8 2" xfId="3938"/>
    <cellStyle name="Normal 140 5 8 2 2" xfId="3939"/>
    <cellStyle name="Normal 140 5 8 2 2 2" xfId="3940"/>
    <cellStyle name="Normal 140 5 8 2 2 2 2" xfId="3941"/>
    <cellStyle name="Normal 140 5 8 2 2 3" xfId="3942"/>
    <cellStyle name="Normal 140 5 8 2 3" xfId="3943"/>
    <cellStyle name="Normal 140 5 8 2 3 2" xfId="3944"/>
    <cellStyle name="Normal 140 5 8 2 4" xfId="3945"/>
    <cellStyle name="Normal 140 5 8 3" xfId="3946"/>
    <cellStyle name="Normal 140 5 8 3 2" xfId="3947"/>
    <cellStyle name="Normal 140 5 8 3 2 2" xfId="3948"/>
    <cellStyle name="Normal 140 5 8 3 3" xfId="3949"/>
    <cellStyle name="Normal 140 5 8 4" xfId="3950"/>
    <cellStyle name="Normal 140 5 8 4 2" xfId="3951"/>
    <cellStyle name="Normal 140 5 8 5" xfId="3952"/>
    <cellStyle name="Normal 140 5 9" xfId="3953"/>
    <cellStyle name="Normal 140 5 9 2" xfId="3954"/>
    <cellStyle name="Normal 140 5 9 2 2" xfId="3955"/>
    <cellStyle name="Normal 140 5 9 2 2 2" xfId="3956"/>
    <cellStyle name="Normal 140 5 9 2 3" xfId="3957"/>
    <cellStyle name="Normal 140 5 9 3" xfId="3958"/>
    <cellStyle name="Normal 140 5 9 3 2" xfId="3959"/>
    <cellStyle name="Normal 140 5 9 4" xfId="3960"/>
    <cellStyle name="Normal 140 6" xfId="3961"/>
    <cellStyle name="Normal 140 6 10" xfId="3962"/>
    <cellStyle name="Normal 140 6 10 2" xfId="3963"/>
    <cellStyle name="Normal 140 6 10 2 2" xfId="3964"/>
    <cellStyle name="Normal 140 6 10 3" xfId="3965"/>
    <cellStyle name="Normal 140 6 11" xfId="3966"/>
    <cellStyle name="Normal 140 6 11 2" xfId="3967"/>
    <cellStyle name="Normal 140 6 12" xfId="3968"/>
    <cellStyle name="Normal 140 6 2" xfId="3969"/>
    <cellStyle name="Normal 140 6 2 2" xfId="3970"/>
    <cellStyle name="Normal 140 6 2 2 2" xfId="3971"/>
    <cellStyle name="Normal 140 6 2 2 2 2" xfId="3972"/>
    <cellStyle name="Normal 140 6 2 2 2 2 2" xfId="3973"/>
    <cellStyle name="Normal 140 6 2 2 2 3" xfId="3974"/>
    <cellStyle name="Normal 140 6 2 2 3" xfId="3975"/>
    <cellStyle name="Normal 140 6 2 2 3 2" xfId="3976"/>
    <cellStyle name="Normal 140 6 2 2 4" xfId="3977"/>
    <cellStyle name="Normal 140 6 2 3" xfId="3978"/>
    <cellStyle name="Normal 140 6 2 3 2" xfId="3979"/>
    <cellStyle name="Normal 140 6 2 3 2 2" xfId="3980"/>
    <cellStyle name="Normal 140 6 2 3 3" xfId="3981"/>
    <cellStyle name="Normal 140 6 2 4" xfId="3982"/>
    <cellStyle name="Normal 140 6 2 4 2" xfId="3983"/>
    <cellStyle name="Normal 140 6 2 5" xfId="3984"/>
    <cellStyle name="Normal 140 6 3" xfId="3985"/>
    <cellStyle name="Normal 140 6 3 2" xfId="3986"/>
    <cellStyle name="Normal 140 6 3 2 2" xfId="3987"/>
    <cellStyle name="Normal 140 6 3 2 2 2" xfId="3988"/>
    <cellStyle name="Normal 140 6 3 2 2 2 2" xfId="3989"/>
    <cellStyle name="Normal 140 6 3 2 2 3" xfId="3990"/>
    <cellStyle name="Normal 140 6 3 2 3" xfId="3991"/>
    <cellStyle name="Normal 140 6 3 2 3 2" xfId="3992"/>
    <cellStyle name="Normal 140 6 3 2 4" xfId="3993"/>
    <cellStyle name="Normal 140 6 3 3" xfId="3994"/>
    <cellStyle name="Normal 140 6 3 3 2" xfId="3995"/>
    <cellStyle name="Normal 140 6 3 3 2 2" xfId="3996"/>
    <cellStyle name="Normal 140 6 3 3 3" xfId="3997"/>
    <cellStyle name="Normal 140 6 3 4" xfId="3998"/>
    <cellStyle name="Normal 140 6 3 4 2" xfId="3999"/>
    <cellStyle name="Normal 140 6 3 5" xfId="4000"/>
    <cellStyle name="Normal 140 6 4" xfId="4001"/>
    <cellStyle name="Normal 140 6 4 2" xfId="4002"/>
    <cellStyle name="Normal 140 6 4 2 2" xfId="4003"/>
    <cellStyle name="Normal 140 6 4 2 2 2" xfId="4004"/>
    <cellStyle name="Normal 140 6 4 2 2 2 2" xfId="4005"/>
    <cellStyle name="Normal 140 6 4 2 2 3" xfId="4006"/>
    <cellStyle name="Normal 140 6 4 2 3" xfId="4007"/>
    <cellStyle name="Normal 140 6 4 2 3 2" xfId="4008"/>
    <cellStyle name="Normal 140 6 4 2 4" xfId="4009"/>
    <cellStyle name="Normal 140 6 4 3" xfId="4010"/>
    <cellStyle name="Normal 140 6 4 3 2" xfId="4011"/>
    <cellStyle name="Normal 140 6 4 3 2 2" xfId="4012"/>
    <cellStyle name="Normal 140 6 4 3 3" xfId="4013"/>
    <cellStyle name="Normal 140 6 4 4" xfId="4014"/>
    <cellStyle name="Normal 140 6 4 4 2" xfId="4015"/>
    <cellStyle name="Normal 140 6 4 5" xfId="4016"/>
    <cellStyle name="Normal 140 6 5" xfId="4017"/>
    <cellStyle name="Normal 140 6 5 2" xfId="4018"/>
    <cellStyle name="Normal 140 6 5 2 2" xfId="4019"/>
    <cellStyle name="Normal 140 6 5 2 2 2" xfId="4020"/>
    <cellStyle name="Normal 140 6 5 2 2 2 2" xfId="4021"/>
    <cellStyle name="Normal 140 6 5 2 2 3" xfId="4022"/>
    <cellStyle name="Normal 140 6 5 2 3" xfId="4023"/>
    <cellStyle name="Normal 140 6 5 2 3 2" xfId="4024"/>
    <cellStyle name="Normal 140 6 5 2 4" xfId="4025"/>
    <cellStyle name="Normal 140 6 5 3" xfId="4026"/>
    <cellStyle name="Normal 140 6 5 3 2" xfId="4027"/>
    <cellStyle name="Normal 140 6 5 3 2 2" xfId="4028"/>
    <cellStyle name="Normal 140 6 5 3 3" xfId="4029"/>
    <cellStyle name="Normal 140 6 5 4" xfId="4030"/>
    <cellStyle name="Normal 140 6 5 4 2" xfId="4031"/>
    <cellStyle name="Normal 140 6 5 5" xfId="4032"/>
    <cellStyle name="Normal 140 6 6" xfId="4033"/>
    <cellStyle name="Normal 140 6 6 2" xfId="4034"/>
    <cellStyle name="Normal 140 6 6 2 2" xfId="4035"/>
    <cellStyle name="Normal 140 6 6 2 2 2" xfId="4036"/>
    <cellStyle name="Normal 140 6 6 2 2 2 2" xfId="4037"/>
    <cellStyle name="Normal 140 6 6 2 2 3" xfId="4038"/>
    <cellStyle name="Normal 140 6 6 2 3" xfId="4039"/>
    <cellStyle name="Normal 140 6 6 2 3 2" xfId="4040"/>
    <cellStyle name="Normal 140 6 6 2 4" xfId="4041"/>
    <cellStyle name="Normal 140 6 6 3" xfId="4042"/>
    <cellStyle name="Normal 140 6 6 3 2" xfId="4043"/>
    <cellStyle name="Normal 140 6 6 3 2 2" xfId="4044"/>
    <cellStyle name="Normal 140 6 6 3 3" xfId="4045"/>
    <cellStyle name="Normal 140 6 6 3 3 2" xfId="17829"/>
    <cellStyle name="Normal 140 6 6 4" xfId="4046"/>
    <cellStyle name="Normal 140 6 6 4 2" xfId="4047"/>
    <cellStyle name="Normal 140 6 6 4 2 2" xfId="17831"/>
    <cellStyle name="Normal 140 6 6 4 3" xfId="17830"/>
    <cellStyle name="Normal 140 6 6 5" xfId="4048"/>
    <cellStyle name="Normal 140 6 6 5 2" xfId="17832"/>
    <cellStyle name="Normal 140 6 7" xfId="4049"/>
    <cellStyle name="Normal 140 6 7 2" xfId="4050"/>
    <cellStyle name="Normal 140 6 7 2 2" xfId="4051"/>
    <cellStyle name="Normal 140 6 7 2 2 2" xfId="4052"/>
    <cellStyle name="Normal 140 6 7 2 2 2 2" xfId="4053"/>
    <cellStyle name="Normal 140 6 7 2 2 2 2 2" xfId="17837"/>
    <cellStyle name="Normal 140 6 7 2 2 2 3" xfId="17836"/>
    <cellStyle name="Normal 140 6 7 2 2 3" xfId="4054"/>
    <cellStyle name="Normal 140 6 7 2 2 3 2" xfId="17838"/>
    <cellStyle name="Normal 140 6 7 2 2 4" xfId="17835"/>
    <cellStyle name="Normal 140 6 7 2 3" xfId="4055"/>
    <cellStyle name="Normal 140 6 7 2 3 2" xfId="4056"/>
    <cellStyle name="Normal 140 6 7 2 3 2 2" xfId="17840"/>
    <cellStyle name="Normal 140 6 7 2 3 3" xfId="17839"/>
    <cellStyle name="Normal 140 6 7 2 4" xfId="4057"/>
    <cellStyle name="Normal 140 6 7 2 4 2" xfId="17841"/>
    <cellStyle name="Normal 140 6 7 2 5" xfId="17834"/>
    <cellStyle name="Normal 140 6 7 3" xfId="4058"/>
    <cellStyle name="Normal 140 6 7 3 2" xfId="4059"/>
    <cellStyle name="Normal 140 6 7 3 2 2" xfId="4060"/>
    <cellStyle name="Normal 140 6 7 3 2 2 2" xfId="17844"/>
    <cellStyle name="Normal 140 6 7 3 2 3" xfId="17843"/>
    <cellStyle name="Normal 140 6 7 3 3" xfId="4061"/>
    <cellStyle name="Normal 140 6 7 3 3 2" xfId="17845"/>
    <cellStyle name="Normal 140 6 7 3 4" xfId="17842"/>
    <cellStyle name="Normal 140 6 7 4" xfId="4062"/>
    <cellStyle name="Normal 140 6 7 4 2" xfId="4063"/>
    <cellStyle name="Normal 140 6 7 4 2 2" xfId="17847"/>
    <cellStyle name="Normal 140 6 7 4 3" xfId="17846"/>
    <cellStyle name="Normal 140 6 7 5" xfId="4064"/>
    <cellStyle name="Normal 140 6 7 5 2" xfId="17848"/>
    <cellStyle name="Normal 140 6 7 6" xfId="17833"/>
    <cellStyle name="Normal 140 6 8" xfId="4065"/>
    <cellStyle name="Normal 140 6 8 2" xfId="4066"/>
    <cellStyle name="Normal 140 6 8 2 2" xfId="4067"/>
    <cellStyle name="Normal 140 6 8 2 2 2" xfId="4068"/>
    <cellStyle name="Normal 140 6 8 2 2 2 2" xfId="4069"/>
    <cellStyle name="Normal 140 6 8 2 2 2 2 2" xfId="17853"/>
    <cellStyle name="Normal 140 6 8 2 2 2 3" xfId="17852"/>
    <cellStyle name="Normal 140 6 8 2 2 3" xfId="4070"/>
    <cellStyle name="Normal 140 6 8 2 2 3 2" xfId="17854"/>
    <cellStyle name="Normal 140 6 8 2 2 4" xfId="17851"/>
    <cellStyle name="Normal 140 6 8 2 3" xfId="4071"/>
    <cellStyle name="Normal 140 6 8 2 3 2" xfId="4072"/>
    <cellStyle name="Normal 140 6 8 2 3 2 2" xfId="17856"/>
    <cellStyle name="Normal 140 6 8 2 3 3" xfId="17855"/>
    <cellStyle name="Normal 140 6 8 2 4" xfId="4073"/>
    <cellStyle name="Normal 140 6 8 2 4 2" xfId="17857"/>
    <cellStyle name="Normal 140 6 8 2 5" xfId="17850"/>
    <cellStyle name="Normal 140 6 8 3" xfId="4074"/>
    <cellStyle name="Normal 140 6 8 3 2" xfId="4075"/>
    <cellStyle name="Normal 140 6 8 3 2 2" xfId="4076"/>
    <cellStyle name="Normal 140 6 8 3 2 2 2" xfId="17860"/>
    <cellStyle name="Normal 140 6 8 3 2 3" xfId="17859"/>
    <cellStyle name="Normal 140 6 8 3 3" xfId="4077"/>
    <cellStyle name="Normal 140 6 8 3 3 2" xfId="17861"/>
    <cellStyle name="Normal 140 6 8 3 4" xfId="17858"/>
    <cellStyle name="Normal 140 6 8 4" xfId="4078"/>
    <cellStyle name="Normal 140 6 8 4 2" xfId="4079"/>
    <cellStyle name="Normal 140 6 8 4 2 2" xfId="17863"/>
    <cellStyle name="Normal 140 6 8 4 3" xfId="17862"/>
    <cellStyle name="Normal 140 6 8 5" xfId="4080"/>
    <cellStyle name="Normal 140 6 8 5 2" xfId="17864"/>
    <cellStyle name="Normal 140 6 8 6" xfId="17849"/>
    <cellStyle name="Normal 140 6 9" xfId="4081"/>
    <cellStyle name="Normal 140 6 9 2" xfId="4082"/>
    <cellStyle name="Normal 140 6 9 2 2" xfId="4083"/>
    <cellStyle name="Normal 140 6 9 2 2 2" xfId="4084"/>
    <cellStyle name="Normal 140 6 9 2 2 2 2" xfId="17868"/>
    <cellStyle name="Normal 140 6 9 2 2 3" xfId="17867"/>
    <cellStyle name="Normal 140 6 9 2 3" xfId="4085"/>
    <cellStyle name="Normal 140 6 9 2 3 2" xfId="17869"/>
    <cellStyle name="Normal 140 6 9 2 4" xfId="17866"/>
    <cellStyle name="Normal 140 6 9 3" xfId="4086"/>
    <cellStyle name="Normal 140 6 9 3 2" xfId="4087"/>
    <cellStyle name="Normal 140 6 9 3 2 2" xfId="17871"/>
    <cellStyle name="Normal 140 6 9 3 3" xfId="17870"/>
    <cellStyle name="Normal 140 6 9 4" xfId="4088"/>
    <cellStyle name="Normal 140 6 9 4 2" xfId="17872"/>
    <cellStyle name="Normal 140 6 9 5" xfId="17865"/>
    <cellStyle name="Normal 140 7" xfId="4089"/>
    <cellStyle name="Normal 140 7 10" xfId="4090"/>
    <cellStyle name="Normal 140 7 10 2" xfId="4091"/>
    <cellStyle name="Normal 140 7 10 2 2" xfId="4092"/>
    <cellStyle name="Normal 140 7 10 2 2 2" xfId="17876"/>
    <cellStyle name="Normal 140 7 10 2 3" xfId="17875"/>
    <cellStyle name="Normal 140 7 10 3" xfId="4093"/>
    <cellStyle name="Normal 140 7 10 3 2" xfId="17877"/>
    <cellStyle name="Normal 140 7 10 4" xfId="17874"/>
    <cellStyle name="Normal 140 7 11" xfId="4094"/>
    <cellStyle name="Normal 140 7 11 2" xfId="4095"/>
    <cellStyle name="Normal 140 7 11 2 2" xfId="17879"/>
    <cellStyle name="Normal 140 7 11 3" xfId="17878"/>
    <cellStyle name="Normal 140 7 12" xfId="4096"/>
    <cellStyle name="Normal 140 7 12 2" xfId="17880"/>
    <cellStyle name="Normal 140 7 13" xfId="17873"/>
    <cellStyle name="Normal 140 7 2" xfId="4097"/>
    <cellStyle name="Normal 140 7 2 2" xfId="4098"/>
    <cellStyle name="Normal 140 7 2 2 2" xfId="4099"/>
    <cellStyle name="Normal 140 7 2 2 2 2" xfId="4100"/>
    <cellStyle name="Normal 140 7 2 2 2 2 2" xfId="4101"/>
    <cellStyle name="Normal 140 7 2 2 2 2 2 2" xfId="17885"/>
    <cellStyle name="Normal 140 7 2 2 2 2 3" xfId="17884"/>
    <cellStyle name="Normal 140 7 2 2 2 3" xfId="4102"/>
    <cellStyle name="Normal 140 7 2 2 2 3 2" xfId="17886"/>
    <cellStyle name="Normal 140 7 2 2 2 4" xfId="17883"/>
    <cellStyle name="Normal 140 7 2 2 3" xfId="4103"/>
    <cellStyle name="Normal 140 7 2 2 3 2" xfId="4104"/>
    <cellStyle name="Normal 140 7 2 2 3 2 2" xfId="17888"/>
    <cellStyle name="Normal 140 7 2 2 3 3" xfId="17887"/>
    <cellStyle name="Normal 140 7 2 2 4" xfId="4105"/>
    <cellStyle name="Normal 140 7 2 2 4 2" xfId="17889"/>
    <cellStyle name="Normal 140 7 2 2 5" xfId="17882"/>
    <cellStyle name="Normal 140 7 2 3" xfId="4106"/>
    <cellStyle name="Normal 140 7 2 3 2" xfId="4107"/>
    <cellStyle name="Normal 140 7 2 3 2 2" xfId="4108"/>
    <cellStyle name="Normal 140 7 2 3 2 2 2" xfId="17892"/>
    <cellStyle name="Normal 140 7 2 3 2 3" xfId="17891"/>
    <cellStyle name="Normal 140 7 2 3 3" xfId="4109"/>
    <cellStyle name="Normal 140 7 2 3 3 2" xfId="17893"/>
    <cellStyle name="Normal 140 7 2 3 4" xfId="17890"/>
    <cellStyle name="Normal 140 7 2 4" xfId="4110"/>
    <cellStyle name="Normal 140 7 2 4 2" xfId="4111"/>
    <cellStyle name="Normal 140 7 2 4 2 2" xfId="17895"/>
    <cellStyle name="Normal 140 7 2 4 3" xfId="17894"/>
    <cellStyle name="Normal 140 7 2 5" xfId="4112"/>
    <cellStyle name="Normal 140 7 2 5 2" xfId="17896"/>
    <cellStyle name="Normal 140 7 2 6" xfId="17881"/>
    <cellStyle name="Normal 140 7 3" xfId="4113"/>
    <cellStyle name="Normal 140 7 3 2" xfId="4114"/>
    <cellStyle name="Normal 140 7 3 2 2" xfId="4115"/>
    <cellStyle name="Normal 140 7 3 2 2 2" xfId="4116"/>
    <cellStyle name="Normal 140 7 3 2 2 2 2" xfId="4117"/>
    <cellStyle name="Normal 140 7 3 2 2 2 2 2" xfId="17901"/>
    <cellStyle name="Normal 140 7 3 2 2 2 3" xfId="17900"/>
    <cellStyle name="Normal 140 7 3 2 2 3" xfId="4118"/>
    <cellStyle name="Normal 140 7 3 2 2 3 2" xfId="17902"/>
    <cellStyle name="Normal 140 7 3 2 2 4" xfId="17899"/>
    <cellStyle name="Normal 140 7 3 2 3" xfId="4119"/>
    <cellStyle name="Normal 140 7 3 2 3 2" xfId="4120"/>
    <cellStyle name="Normal 140 7 3 2 3 2 2" xfId="17904"/>
    <cellStyle name="Normal 140 7 3 2 3 3" xfId="17903"/>
    <cellStyle name="Normal 140 7 3 2 4" xfId="4121"/>
    <cellStyle name="Normal 140 7 3 2 4 2" xfId="17905"/>
    <cellStyle name="Normal 140 7 3 2 5" xfId="17898"/>
    <cellStyle name="Normal 140 7 3 3" xfId="4122"/>
    <cellStyle name="Normal 140 7 3 3 2" xfId="4123"/>
    <cellStyle name="Normal 140 7 3 3 2 2" xfId="4124"/>
    <cellStyle name="Normal 140 7 3 3 2 2 2" xfId="17908"/>
    <cellStyle name="Normal 140 7 3 3 2 3" xfId="17907"/>
    <cellStyle name="Normal 140 7 3 3 3" xfId="4125"/>
    <cellStyle name="Normal 140 7 3 3 3 2" xfId="17909"/>
    <cellStyle name="Normal 140 7 3 3 4" xfId="17906"/>
    <cellStyle name="Normal 140 7 3 4" xfId="4126"/>
    <cellStyle name="Normal 140 7 3 4 2" xfId="4127"/>
    <cellStyle name="Normal 140 7 3 4 2 2" xfId="17911"/>
    <cellStyle name="Normal 140 7 3 4 3" xfId="17910"/>
    <cellStyle name="Normal 140 7 3 5" xfId="4128"/>
    <cellStyle name="Normal 140 7 3 5 2" xfId="17912"/>
    <cellStyle name="Normal 140 7 3 6" xfId="17897"/>
    <cellStyle name="Normal 140 7 4" xfId="4129"/>
    <cellStyle name="Normal 140 7 4 2" xfId="4130"/>
    <cellStyle name="Normal 140 7 4 2 2" xfId="4131"/>
    <cellStyle name="Normal 140 7 4 2 2 2" xfId="4132"/>
    <cellStyle name="Normal 140 7 4 2 2 2 2" xfId="4133"/>
    <cellStyle name="Normal 140 7 4 2 2 2 2 2" xfId="17917"/>
    <cellStyle name="Normal 140 7 4 2 2 2 3" xfId="17916"/>
    <cellStyle name="Normal 140 7 4 2 2 3" xfId="4134"/>
    <cellStyle name="Normal 140 7 4 2 2 3 2" xfId="17918"/>
    <cellStyle name="Normal 140 7 4 2 2 4" xfId="17915"/>
    <cellStyle name="Normal 140 7 4 2 3" xfId="4135"/>
    <cellStyle name="Normal 140 7 4 2 3 2" xfId="4136"/>
    <cellStyle name="Normal 140 7 4 2 3 2 2" xfId="17920"/>
    <cellStyle name="Normal 140 7 4 2 3 3" xfId="17919"/>
    <cellStyle name="Normal 140 7 4 2 4" xfId="4137"/>
    <cellStyle name="Normal 140 7 4 2 4 2" xfId="17921"/>
    <cellStyle name="Normal 140 7 4 2 5" xfId="17914"/>
    <cellStyle name="Normal 140 7 4 3" xfId="4138"/>
    <cellStyle name="Normal 140 7 4 3 2" xfId="4139"/>
    <cellStyle name="Normal 140 7 4 3 2 2" xfId="4140"/>
    <cellStyle name="Normal 140 7 4 3 2 2 2" xfId="17924"/>
    <cellStyle name="Normal 140 7 4 3 2 3" xfId="17923"/>
    <cellStyle name="Normal 140 7 4 3 3" xfId="4141"/>
    <cellStyle name="Normal 140 7 4 3 3 2" xfId="17925"/>
    <cellStyle name="Normal 140 7 4 3 4" xfId="17922"/>
    <cellStyle name="Normal 140 7 4 4" xfId="4142"/>
    <cellStyle name="Normal 140 7 4 4 2" xfId="4143"/>
    <cellStyle name="Normal 140 7 4 4 2 2" xfId="17927"/>
    <cellStyle name="Normal 140 7 4 4 3" xfId="17926"/>
    <cellStyle name="Normal 140 7 4 5" xfId="4144"/>
    <cellStyle name="Normal 140 7 4 5 2" xfId="17928"/>
    <cellStyle name="Normal 140 7 4 6" xfId="17913"/>
    <cellStyle name="Normal 140 7 5" xfId="4145"/>
    <cellStyle name="Normal 140 7 5 2" xfId="4146"/>
    <cellStyle name="Normal 140 7 5 2 2" xfId="4147"/>
    <cellStyle name="Normal 140 7 5 2 2 2" xfId="4148"/>
    <cellStyle name="Normal 140 7 5 2 2 2 2" xfId="4149"/>
    <cellStyle name="Normal 140 7 5 2 2 2 2 2" xfId="17933"/>
    <cellStyle name="Normal 140 7 5 2 2 2 3" xfId="17932"/>
    <cellStyle name="Normal 140 7 5 2 2 3" xfId="4150"/>
    <cellStyle name="Normal 140 7 5 2 2 3 2" xfId="17934"/>
    <cellStyle name="Normal 140 7 5 2 2 4" xfId="17931"/>
    <cellStyle name="Normal 140 7 5 2 3" xfId="4151"/>
    <cellStyle name="Normal 140 7 5 2 3 2" xfId="4152"/>
    <cellStyle name="Normal 140 7 5 2 3 2 2" xfId="17936"/>
    <cellStyle name="Normal 140 7 5 2 3 3" xfId="17935"/>
    <cellStyle name="Normal 140 7 5 2 4" xfId="4153"/>
    <cellStyle name="Normal 140 7 5 2 4 2" xfId="17937"/>
    <cellStyle name="Normal 140 7 5 2 5" xfId="17930"/>
    <cellStyle name="Normal 140 7 5 3" xfId="4154"/>
    <cellStyle name="Normal 140 7 5 3 2" xfId="4155"/>
    <cellStyle name="Normal 140 7 5 3 2 2" xfId="4156"/>
    <cellStyle name="Normal 140 7 5 3 2 2 2" xfId="17940"/>
    <cellStyle name="Normal 140 7 5 3 2 3" xfId="17939"/>
    <cellStyle name="Normal 140 7 5 3 3" xfId="4157"/>
    <cellStyle name="Normal 140 7 5 3 3 2" xfId="17941"/>
    <cellStyle name="Normal 140 7 5 3 4" xfId="17938"/>
    <cellStyle name="Normal 140 7 5 4" xfId="4158"/>
    <cellStyle name="Normal 140 7 5 4 2" xfId="4159"/>
    <cellStyle name="Normal 140 7 5 4 2 2" xfId="17943"/>
    <cellStyle name="Normal 140 7 5 4 3" xfId="17942"/>
    <cellStyle name="Normal 140 7 5 5" xfId="4160"/>
    <cellStyle name="Normal 140 7 5 5 2" xfId="17944"/>
    <cellStyle name="Normal 140 7 5 6" xfId="17929"/>
    <cellStyle name="Normal 140 7 6" xfId="4161"/>
    <cellStyle name="Normal 140 7 6 2" xfId="4162"/>
    <cellStyle name="Normal 140 7 6 2 2" xfId="4163"/>
    <cellStyle name="Normal 140 7 6 2 2 2" xfId="4164"/>
    <cellStyle name="Normal 140 7 6 2 2 2 2" xfId="4165"/>
    <cellStyle name="Normal 140 7 6 2 2 2 2 2" xfId="17949"/>
    <cellStyle name="Normal 140 7 6 2 2 2 3" xfId="17948"/>
    <cellStyle name="Normal 140 7 6 2 2 3" xfId="4166"/>
    <cellStyle name="Normal 140 7 6 2 2 3 2" xfId="17950"/>
    <cellStyle name="Normal 140 7 6 2 2 4" xfId="17947"/>
    <cellStyle name="Normal 140 7 6 2 3" xfId="4167"/>
    <cellStyle name="Normal 140 7 6 2 3 2" xfId="4168"/>
    <cellStyle name="Normal 140 7 6 2 3 2 2" xfId="17952"/>
    <cellStyle name="Normal 140 7 6 2 3 3" xfId="17951"/>
    <cellStyle name="Normal 140 7 6 2 4" xfId="4169"/>
    <cellStyle name="Normal 140 7 6 2 4 2" xfId="17953"/>
    <cellStyle name="Normal 140 7 6 2 5" xfId="17946"/>
    <cellStyle name="Normal 140 7 6 3" xfId="4170"/>
    <cellStyle name="Normal 140 7 6 3 2" xfId="4171"/>
    <cellStyle name="Normal 140 7 6 3 2 2" xfId="4172"/>
    <cellStyle name="Normal 140 7 6 3 2 2 2" xfId="17956"/>
    <cellStyle name="Normal 140 7 6 3 2 3" xfId="17955"/>
    <cellStyle name="Normal 140 7 6 3 3" xfId="4173"/>
    <cellStyle name="Normal 140 7 6 3 3 2" xfId="17957"/>
    <cellStyle name="Normal 140 7 6 3 4" xfId="17954"/>
    <cellStyle name="Normal 140 7 6 4" xfId="4174"/>
    <cellStyle name="Normal 140 7 6 4 2" xfId="4175"/>
    <cellStyle name="Normal 140 7 6 4 2 2" xfId="17959"/>
    <cellStyle name="Normal 140 7 6 4 3" xfId="17958"/>
    <cellStyle name="Normal 140 7 6 5" xfId="4176"/>
    <cellStyle name="Normal 140 7 6 5 2" xfId="17960"/>
    <cellStyle name="Normal 140 7 6 6" xfId="17945"/>
    <cellStyle name="Normal 140 7 7" xfId="4177"/>
    <cellStyle name="Normal 140 7 7 2" xfId="4178"/>
    <cellStyle name="Normal 140 7 7 2 2" xfId="4179"/>
    <cellStyle name="Normal 140 7 7 2 2 2" xfId="4180"/>
    <cellStyle name="Normal 140 7 7 2 2 2 2" xfId="4181"/>
    <cellStyle name="Normal 140 7 7 2 2 2 2 2" xfId="17965"/>
    <cellStyle name="Normal 140 7 7 2 2 2 3" xfId="17964"/>
    <cellStyle name="Normal 140 7 7 2 2 3" xfId="4182"/>
    <cellStyle name="Normal 140 7 7 2 2 3 2" xfId="17966"/>
    <cellStyle name="Normal 140 7 7 2 2 4" xfId="17963"/>
    <cellStyle name="Normal 140 7 7 2 3" xfId="4183"/>
    <cellStyle name="Normal 140 7 7 2 3 2" xfId="4184"/>
    <cellStyle name="Normal 140 7 7 2 3 2 2" xfId="17968"/>
    <cellStyle name="Normal 140 7 7 2 3 3" xfId="17967"/>
    <cellStyle name="Normal 140 7 7 2 4" xfId="4185"/>
    <cellStyle name="Normal 140 7 7 2 4 2" xfId="17969"/>
    <cellStyle name="Normal 140 7 7 2 5" xfId="17962"/>
    <cellStyle name="Normal 140 7 7 3" xfId="4186"/>
    <cellStyle name="Normal 140 7 7 3 2" xfId="4187"/>
    <cellStyle name="Normal 140 7 7 3 2 2" xfId="4188"/>
    <cellStyle name="Normal 140 7 7 3 2 2 2" xfId="17972"/>
    <cellStyle name="Normal 140 7 7 3 2 3" xfId="17971"/>
    <cellStyle name="Normal 140 7 7 3 3" xfId="4189"/>
    <cellStyle name="Normal 140 7 7 3 3 2" xfId="17973"/>
    <cellStyle name="Normal 140 7 7 3 4" xfId="17970"/>
    <cellStyle name="Normal 140 7 7 4" xfId="4190"/>
    <cellStyle name="Normal 140 7 7 4 2" xfId="4191"/>
    <cellStyle name="Normal 140 7 7 4 2 2" xfId="17975"/>
    <cellStyle name="Normal 140 7 7 4 3" xfId="17974"/>
    <cellStyle name="Normal 140 7 7 5" xfId="4192"/>
    <cellStyle name="Normal 140 7 7 5 2" xfId="17976"/>
    <cellStyle name="Normal 140 7 7 6" xfId="17961"/>
    <cellStyle name="Normal 140 7 8" xfId="4193"/>
    <cellStyle name="Normal 140 7 8 2" xfId="4194"/>
    <cellStyle name="Normal 140 7 8 2 2" xfId="4195"/>
    <cellStyle name="Normal 140 7 8 2 2 2" xfId="4196"/>
    <cellStyle name="Normal 140 7 8 2 2 2 2" xfId="4197"/>
    <cellStyle name="Normal 140 7 8 2 2 2 2 2" xfId="17981"/>
    <cellStyle name="Normal 140 7 8 2 2 2 3" xfId="17980"/>
    <cellStyle name="Normal 140 7 8 2 2 3" xfId="4198"/>
    <cellStyle name="Normal 140 7 8 2 2 3 2" xfId="17982"/>
    <cellStyle name="Normal 140 7 8 2 2 4" xfId="17979"/>
    <cellStyle name="Normal 140 7 8 2 3" xfId="4199"/>
    <cellStyle name="Normal 140 7 8 2 3 2" xfId="4200"/>
    <cellStyle name="Normal 140 7 8 2 3 2 2" xfId="17984"/>
    <cellStyle name="Normal 140 7 8 2 3 3" xfId="17983"/>
    <cellStyle name="Normal 140 7 8 2 4" xfId="4201"/>
    <cellStyle name="Normal 140 7 8 2 4 2" xfId="17985"/>
    <cellStyle name="Normal 140 7 8 2 5" xfId="17978"/>
    <cellStyle name="Normal 140 7 8 3" xfId="4202"/>
    <cellStyle name="Normal 140 7 8 3 2" xfId="4203"/>
    <cellStyle name="Normal 140 7 8 3 2 2" xfId="4204"/>
    <cellStyle name="Normal 140 7 8 3 2 2 2" xfId="17988"/>
    <cellStyle name="Normal 140 7 8 3 2 3" xfId="17987"/>
    <cellStyle name="Normal 140 7 8 3 3" xfId="4205"/>
    <cellStyle name="Normal 140 7 8 3 3 2" xfId="17989"/>
    <cellStyle name="Normal 140 7 8 3 4" xfId="17986"/>
    <cellStyle name="Normal 140 7 8 4" xfId="4206"/>
    <cellStyle name="Normal 140 7 8 4 2" xfId="4207"/>
    <cellStyle name="Normal 140 7 8 4 2 2" xfId="17991"/>
    <cellStyle name="Normal 140 7 8 4 3" xfId="17990"/>
    <cellStyle name="Normal 140 7 8 5" xfId="4208"/>
    <cellStyle name="Normal 140 7 8 5 2" xfId="17992"/>
    <cellStyle name="Normal 140 7 8 6" xfId="17977"/>
    <cellStyle name="Normal 140 7 9" xfId="4209"/>
    <cellStyle name="Normal 140 7 9 2" xfId="4210"/>
    <cellStyle name="Normal 140 7 9 2 2" xfId="4211"/>
    <cellStyle name="Normal 140 7 9 2 2 2" xfId="4212"/>
    <cellStyle name="Normal 140 7 9 2 2 2 2" xfId="17996"/>
    <cellStyle name="Normal 140 7 9 2 2 3" xfId="17995"/>
    <cellStyle name="Normal 140 7 9 2 3" xfId="4213"/>
    <cellStyle name="Normal 140 7 9 2 3 2" xfId="17997"/>
    <cellStyle name="Normal 140 7 9 2 4" xfId="17994"/>
    <cellStyle name="Normal 140 7 9 3" xfId="4214"/>
    <cellStyle name="Normal 140 7 9 3 2" xfId="4215"/>
    <cellStyle name="Normal 140 7 9 3 2 2" xfId="17999"/>
    <cellStyle name="Normal 140 7 9 3 3" xfId="17998"/>
    <cellStyle name="Normal 140 7 9 4" xfId="4216"/>
    <cellStyle name="Normal 140 7 9 4 2" xfId="18000"/>
    <cellStyle name="Normal 140 7 9 5" xfId="17993"/>
    <cellStyle name="Normal 140 8" xfId="4217"/>
    <cellStyle name="Normal 140 8 10" xfId="4218"/>
    <cellStyle name="Normal 140 8 10 2" xfId="4219"/>
    <cellStyle name="Normal 140 8 10 2 2" xfId="4220"/>
    <cellStyle name="Normal 140 8 10 2 2 2" xfId="18004"/>
    <cellStyle name="Normal 140 8 10 2 3" xfId="18003"/>
    <cellStyle name="Normal 140 8 10 3" xfId="4221"/>
    <cellStyle name="Normal 140 8 10 3 2" xfId="18005"/>
    <cellStyle name="Normal 140 8 10 4" xfId="18002"/>
    <cellStyle name="Normal 140 8 11" xfId="4222"/>
    <cellStyle name="Normal 140 8 11 2" xfId="4223"/>
    <cellStyle name="Normal 140 8 11 2 2" xfId="18007"/>
    <cellStyle name="Normal 140 8 11 3" xfId="18006"/>
    <cellStyle name="Normal 140 8 12" xfId="4224"/>
    <cellStyle name="Normal 140 8 12 2" xfId="18008"/>
    <cellStyle name="Normal 140 8 13" xfId="18001"/>
    <cellStyle name="Normal 140 8 2" xfId="4225"/>
    <cellStyle name="Normal 140 8 2 2" xfId="4226"/>
    <cellStyle name="Normal 140 8 2 2 2" xfId="4227"/>
    <cellStyle name="Normal 140 8 2 2 2 2" xfId="4228"/>
    <cellStyle name="Normal 140 8 2 2 2 2 2" xfId="4229"/>
    <cellStyle name="Normal 140 8 2 2 2 2 2 2" xfId="18013"/>
    <cellStyle name="Normal 140 8 2 2 2 2 3" xfId="18012"/>
    <cellStyle name="Normal 140 8 2 2 2 3" xfId="4230"/>
    <cellStyle name="Normal 140 8 2 2 2 3 2" xfId="18014"/>
    <cellStyle name="Normal 140 8 2 2 2 4" xfId="18011"/>
    <cellStyle name="Normal 140 8 2 2 3" xfId="4231"/>
    <cellStyle name="Normal 140 8 2 2 3 2" xfId="4232"/>
    <cellStyle name="Normal 140 8 2 2 3 2 2" xfId="18016"/>
    <cellStyle name="Normal 140 8 2 2 3 3" xfId="18015"/>
    <cellStyle name="Normal 140 8 2 2 4" xfId="4233"/>
    <cellStyle name="Normal 140 8 2 2 4 2" xfId="18017"/>
    <cellStyle name="Normal 140 8 2 2 5" xfId="18010"/>
    <cellStyle name="Normal 140 8 2 3" xfId="4234"/>
    <cellStyle name="Normal 140 8 2 3 2" xfId="4235"/>
    <cellStyle name="Normal 140 8 2 3 2 2" xfId="4236"/>
    <cellStyle name="Normal 140 8 2 3 2 2 2" xfId="18020"/>
    <cellStyle name="Normal 140 8 2 3 2 3" xfId="18019"/>
    <cellStyle name="Normal 140 8 2 3 3" xfId="4237"/>
    <cellStyle name="Normal 140 8 2 3 3 2" xfId="18021"/>
    <cellStyle name="Normal 140 8 2 3 4" xfId="18018"/>
    <cellStyle name="Normal 140 8 2 4" xfId="4238"/>
    <cellStyle name="Normal 140 8 2 4 2" xfId="4239"/>
    <cellStyle name="Normal 140 8 2 4 2 2" xfId="18023"/>
    <cellStyle name="Normal 140 8 2 4 3" xfId="18022"/>
    <cellStyle name="Normal 140 8 2 5" xfId="4240"/>
    <cellStyle name="Normal 140 8 2 5 2" xfId="18024"/>
    <cellStyle name="Normal 140 8 2 6" xfId="18009"/>
    <cellStyle name="Normal 140 8 3" xfId="4241"/>
    <cellStyle name="Normal 140 8 3 2" xfId="4242"/>
    <cellStyle name="Normal 140 8 3 2 2" xfId="4243"/>
    <cellStyle name="Normal 140 8 3 2 2 2" xfId="4244"/>
    <cellStyle name="Normal 140 8 3 2 2 2 2" xfId="4245"/>
    <cellStyle name="Normal 140 8 3 2 2 2 2 2" xfId="18029"/>
    <cellStyle name="Normal 140 8 3 2 2 2 3" xfId="18028"/>
    <cellStyle name="Normal 140 8 3 2 2 3" xfId="4246"/>
    <cellStyle name="Normal 140 8 3 2 2 3 2" xfId="18030"/>
    <cellStyle name="Normal 140 8 3 2 2 4" xfId="18027"/>
    <cellStyle name="Normal 140 8 3 2 3" xfId="4247"/>
    <cellStyle name="Normal 140 8 3 2 3 2" xfId="4248"/>
    <cellStyle name="Normal 140 8 3 2 3 2 2" xfId="18032"/>
    <cellStyle name="Normal 140 8 3 2 3 3" xfId="18031"/>
    <cellStyle name="Normal 140 8 3 2 4" xfId="4249"/>
    <cellStyle name="Normal 140 8 3 2 4 2" xfId="18033"/>
    <cellStyle name="Normal 140 8 3 2 5" xfId="18026"/>
    <cellStyle name="Normal 140 8 3 3" xfId="4250"/>
    <cellStyle name="Normal 140 8 3 3 2" xfId="4251"/>
    <cellStyle name="Normal 140 8 3 3 2 2" xfId="4252"/>
    <cellStyle name="Normal 140 8 3 3 2 2 2" xfId="18036"/>
    <cellStyle name="Normal 140 8 3 3 2 3" xfId="18035"/>
    <cellStyle name="Normal 140 8 3 3 3" xfId="4253"/>
    <cellStyle name="Normal 140 8 3 3 3 2" xfId="18037"/>
    <cellStyle name="Normal 140 8 3 3 4" xfId="18034"/>
    <cellStyle name="Normal 140 8 3 4" xfId="4254"/>
    <cellStyle name="Normal 140 8 3 4 2" xfId="4255"/>
    <cellStyle name="Normal 140 8 3 4 2 2" xfId="18039"/>
    <cellStyle name="Normal 140 8 3 4 3" xfId="18038"/>
    <cellStyle name="Normal 140 8 3 5" xfId="4256"/>
    <cellStyle name="Normal 140 8 3 5 2" xfId="18040"/>
    <cellStyle name="Normal 140 8 3 6" xfId="18025"/>
    <cellStyle name="Normal 140 8 4" xfId="4257"/>
    <cellStyle name="Normal 140 8 4 2" xfId="4258"/>
    <cellStyle name="Normal 140 8 4 2 2" xfId="4259"/>
    <cellStyle name="Normal 140 8 4 2 2 2" xfId="4260"/>
    <cellStyle name="Normal 140 8 4 2 2 2 2" xfId="4261"/>
    <cellStyle name="Normal 140 8 4 2 2 2 2 2" xfId="18045"/>
    <cellStyle name="Normal 140 8 4 2 2 2 3" xfId="18044"/>
    <cellStyle name="Normal 140 8 4 2 2 3" xfId="4262"/>
    <cellStyle name="Normal 140 8 4 2 2 3 2" xfId="18046"/>
    <cellStyle name="Normal 140 8 4 2 2 4" xfId="18043"/>
    <cellStyle name="Normal 140 8 4 2 3" xfId="4263"/>
    <cellStyle name="Normal 140 8 4 2 3 2" xfId="4264"/>
    <cellStyle name="Normal 140 8 4 2 3 2 2" xfId="18048"/>
    <cellStyle name="Normal 140 8 4 2 3 3" xfId="18047"/>
    <cellStyle name="Normal 140 8 4 2 4" xfId="4265"/>
    <cellStyle name="Normal 140 8 4 2 4 2" xfId="18049"/>
    <cellStyle name="Normal 140 8 4 2 5" xfId="18042"/>
    <cellStyle name="Normal 140 8 4 3" xfId="4266"/>
    <cellStyle name="Normal 140 8 4 3 2" xfId="4267"/>
    <cellStyle name="Normal 140 8 4 3 2 2" xfId="4268"/>
    <cellStyle name="Normal 140 8 4 3 2 2 2" xfId="18052"/>
    <cellStyle name="Normal 140 8 4 3 2 3" xfId="18051"/>
    <cellStyle name="Normal 140 8 4 3 3" xfId="4269"/>
    <cellStyle name="Normal 140 8 4 3 3 2" xfId="18053"/>
    <cellStyle name="Normal 140 8 4 3 4" xfId="18050"/>
    <cellStyle name="Normal 140 8 4 4" xfId="4270"/>
    <cellStyle name="Normal 140 8 4 4 2" xfId="4271"/>
    <cellStyle name="Normal 140 8 4 4 2 2" xfId="18055"/>
    <cellStyle name="Normal 140 8 4 4 3" xfId="18054"/>
    <cellStyle name="Normal 140 8 4 5" xfId="4272"/>
    <cellStyle name="Normal 140 8 4 5 2" xfId="18056"/>
    <cellStyle name="Normal 140 8 4 6" xfId="18041"/>
    <cellStyle name="Normal 140 8 5" xfId="4273"/>
    <cellStyle name="Normal 140 8 5 2" xfId="4274"/>
    <cellStyle name="Normal 140 8 5 2 2" xfId="4275"/>
    <cellStyle name="Normal 140 8 5 2 2 2" xfId="4276"/>
    <cellStyle name="Normal 140 8 5 2 2 2 2" xfId="4277"/>
    <cellStyle name="Normal 140 8 5 2 2 2 2 2" xfId="18061"/>
    <cellStyle name="Normal 140 8 5 2 2 2 3" xfId="18060"/>
    <cellStyle name="Normal 140 8 5 2 2 3" xfId="4278"/>
    <cellStyle name="Normal 140 8 5 2 2 3 2" xfId="18062"/>
    <cellStyle name="Normal 140 8 5 2 2 4" xfId="18059"/>
    <cellStyle name="Normal 140 8 5 2 3" xfId="4279"/>
    <cellStyle name="Normal 140 8 5 2 3 2" xfId="4280"/>
    <cellStyle name="Normal 140 8 5 2 3 2 2" xfId="18064"/>
    <cellStyle name="Normal 140 8 5 2 3 3" xfId="18063"/>
    <cellStyle name="Normal 140 8 5 2 4" xfId="4281"/>
    <cellStyle name="Normal 140 8 5 2 4 2" xfId="18065"/>
    <cellStyle name="Normal 140 8 5 2 5" xfId="18058"/>
    <cellStyle name="Normal 140 8 5 3" xfId="4282"/>
    <cellStyle name="Normal 140 8 5 3 2" xfId="4283"/>
    <cellStyle name="Normal 140 8 5 3 2 2" xfId="4284"/>
    <cellStyle name="Normal 140 8 5 3 2 2 2" xfId="18068"/>
    <cellStyle name="Normal 140 8 5 3 2 3" xfId="18067"/>
    <cellStyle name="Normal 140 8 5 3 3" xfId="4285"/>
    <cellStyle name="Normal 140 8 5 3 3 2" xfId="18069"/>
    <cellStyle name="Normal 140 8 5 3 4" xfId="18066"/>
    <cellStyle name="Normal 140 8 5 4" xfId="4286"/>
    <cellStyle name="Normal 140 8 5 4 2" xfId="4287"/>
    <cellStyle name="Normal 140 8 5 4 2 2" xfId="18071"/>
    <cellStyle name="Normal 140 8 5 4 3" xfId="18070"/>
    <cellStyle name="Normal 140 8 5 5" xfId="4288"/>
    <cellStyle name="Normal 140 8 5 5 2" xfId="18072"/>
    <cellStyle name="Normal 140 8 5 6" xfId="18057"/>
    <cellStyle name="Normal 140 8 6" xfId="4289"/>
    <cellStyle name="Normal 140 8 6 2" xfId="4290"/>
    <cellStyle name="Normal 140 8 6 2 2" xfId="4291"/>
    <cellStyle name="Normal 140 8 6 2 2 2" xfId="4292"/>
    <cellStyle name="Normal 140 8 6 2 2 2 2" xfId="4293"/>
    <cellStyle name="Normal 140 8 6 2 2 2 2 2" xfId="18077"/>
    <cellStyle name="Normal 140 8 6 2 2 2 3" xfId="18076"/>
    <cellStyle name="Normal 140 8 6 2 2 3" xfId="4294"/>
    <cellStyle name="Normal 140 8 6 2 2 3 2" xfId="18078"/>
    <cellStyle name="Normal 140 8 6 2 2 4" xfId="18075"/>
    <cellStyle name="Normal 140 8 6 2 3" xfId="4295"/>
    <cellStyle name="Normal 140 8 6 2 3 2" xfId="4296"/>
    <cellStyle name="Normal 140 8 6 2 3 2 2" xfId="18080"/>
    <cellStyle name="Normal 140 8 6 2 3 3" xfId="18079"/>
    <cellStyle name="Normal 140 8 6 2 4" xfId="4297"/>
    <cellStyle name="Normal 140 8 6 2 4 2" xfId="18081"/>
    <cellStyle name="Normal 140 8 6 2 5" xfId="18074"/>
    <cellStyle name="Normal 140 8 6 3" xfId="4298"/>
    <cellStyle name="Normal 140 8 6 3 2" xfId="4299"/>
    <cellStyle name="Normal 140 8 6 3 2 2" xfId="4300"/>
    <cellStyle name="Normal 140 8 6 3 2 2 2" xfId="18084"/>
    <cellStyle name="Normal 140 8 6 3 2 3" xfId="18083"/>
    <cellStyle name="Normal 140 8 6 3 3" xfId="4301"/>
    <cellStyle name="Normal 140 8 6 3 3 2" xfId="18085"/>
    <cellStyle name="Normal 140 8 6 3 4" xfId="18082"/>
    <cellStyle name="Normal 140 8 6 4" xfId="4302"/>
    <cellStyle name="Normal 140 8 6 4 2" xfId="4303"/>
    <cellStyle name="Normal 140 8 6 4 2 2" xfId="18087"/>
    <cellStyle name="Normal 140 8 6 4 3" xfId="18086"/>
    <cellStyle name="Normal 140 8 6 5" xfId="4304"/>
    <cellStyle name="Normal 140 8 6 5 2" xfId="18088"/>
    <cellStyle name="Normal 140 8 6 6" xfId="18073"/>
    <cellStyle name="Normal 140 8 7" xfId="4305"/>
    <cellStyle name="Normal 140 8 7 2" xfId="4306"/>
    <cellStyle name="Normal 140 8 7 2 2" xfId="4307"/>
    <cellStyle name="Normal 140 8 7 2 2 2" xfId="4308"/>
    <cellStyle name="Normal 140 8 7 2 2 2 2" xfId="4309"/>
    <cellStyle name="Normal 140 8 7 2 2 2 2 2" xfId="18093"/>
    <cellStyle name="Normal 140 8 7 2 2 2 3" xfId="18092"/>
    <cellStyle name="Normal 140 8 7 2 2 3" xfId="4310"/>
    <cellStyle name="Normal 140 8 7 2 2 3 2" xfId="18094"/>
    <cellStyle name="Normal 140 8 7 2 2 4" xfId="18091"/>
    <cellStyle name="Normal 140 8 7 2 3" xfId="4311"/>
    <cellStyle name="Normal 140 8 7 2 3 2" xfId="4312"/>
    <cellStyle name="Normal 140 8 7 2 3 2 2" xfId="18096"/>
    <cellStyle name="Normal 140 8 7 2 3 3" xfId="18095"/>
    <cellStyle name="Normal 140 8 7 2 4" xfId="4313"/>
    <cellStyle name="Normal 140 8 7 2 4 2" xfId="18097"/>
    <cellStyle name="Normal 140 8 7 2 5" xfId="18090"/>
    <cellStyle name="Normal 140 8 7 3" xfId="4314"/>
    <cellStyle name="Normal 140 8 7 3 2" xfId="4315"/>
    <cellStyle name="Normal 140 8 7 3 2 2" xfId="4316"/>
    <cellStyle name="Normal 140 8 7 3 2 2 2" xfId="18100"/>
    <cellStyle name="Normal 140 8 7 3 2 3" xfId="18099"/>
    <cellStyle name="Normal 140 8 7 3 3" xfId="4317"/>
    <cellStyle name="Normal 140 8 7 3 3 2" xfId="18101"/>
    <cellStyle name="Normal 140 8 7 3 4" xfId="18098"/>
    <cellStyle name="Normal 140 8 7 4" xfId="4318"/>
    <cellStyle name="Normal 140 8 7 4 2" xfId="4319"/>
    <cellStyle name="Normal 140 8 7 4 2 2" xfId="18103"/>
    <cellStyle name="Normal 140 8 7 4 3" xfId="18102"/>
    <cellStyle name="Normal 140 8 7 5" xfId="4320"/>
    <cellStyle name="Normal 140 8 7 5 2" xfId="18104"/>
    <cellStyle name="Normal 140 8 7 6" xfId="18089"/>
    <cellStyle name="Normal 140 8 8" xfId="4321"/>
    <cellStyle name="Normal 140 8 8 2" xfId="4322"/>
    <cellStyle name="Normal 140 8 8 2 2" xfId="4323"/>
    <cellStyle name="Normal 140 8 8 2 2 2" xfId="4324"/>
    <cellStyle name="Normal 140 8 8 2 2 2 2" xfId="4325"/>
    <cellStyle name="Normal 140 8 8 2 2 2 2 2" xfId="18109"/>
    <cellStyle name="Normal 140 8 8 2 2 2 3" xfId="18108"/>
    <cellStyle name="Normal 140 8 8 2 2 3" xfId="4326"/>
    <cellStyle name="Normal 140 8 8 2 2 3 2" xfId="18110"/>
    <cellStyle name="Normal 140 8 8 2 2 4" xfId="18107"/>
    <cellStyle name="Normal 140 8 8 2 3" xfId="4327"/>
    <cellStyle name="Normal 140 8 8 2 3 2" xfId="4328"/>
    <cellStyle name="Normal 140 8 8 2 3 2 2" xfId="18112"/>
    <cellStyle name="Normal 140 8 8 2 3 3" xfId="18111"/>
    <cellStyle name="Normal 140 8 8 2 4" xfId="4329"/>
    <cellStyle name="Normal 140 8 8 2 4 2" xfId="18113"/>
    <cellStyle name="Normal 140 8 8 2 5" xfId="18106"/>
    <cellStyle name="Normal 140 8 8 3" xfId="4330"/>
    <cellStyle name="Normal 140 8 8 3 2" xfId="4331"/>
    <cellStyle name="Normal 140 8 8 3 2 2" xfId="4332"/>
    <cellStyle name="Normal 140 8 8 3 2 2 2" xfId="18116"/>
    <cellStyle name="Normal 140 8 8 3 2 3" xfId="18115"/>
    <cellStyle name="Normal 140 8 8 3 3" xfId="4333"/>
    <cellStyle name="Normal 140 8 8 3 3 2" xfId="18117"/>
    <cellStyle name="Normal 140 8 8 3 4" xfId="18114"/>
    <cellStyle name="Normal 140 8 8 4" xfId="4334"/>
    <cellStyle name="Normal 140 8 8 4 2" xfId="4335"/>
    <cellStyle name="Normal 140 8 8 4 2 2" xfId="18119"/>
    <cellStyle name="Normal 140 8 8 4 3" xfId="18118"/>
    <cellStyle name="Normal 140 8 8 5" xfId="4336"/>
    <cellStyle name="Normal 140 8 8 5 2" xfId="18120"/>
    <cellStyle name="Normal 140 8 8 6" xfId="18105"/>
    <cellStyle name="Normal 140 8 9" xfId="4337"/>
    <cellStyle name="Normal 140 8 9 2" xfId="4338"/>
    <cellStyle name="Normal 140 8 9 2 2" xfId="4339"/>
    <cellStyle name="Normal 140 8 9 2 2 2" xfId="4340"/>
    <cellStyle name="Normal 140 8 9 2 2 2 2" xfId="18124"/>
    <cellStyle name="Normal 140 8 9 2 2 3" xfId="18123"/>
    <cellStyle name="Normal 140 8 9 2 3" xfId="4341"/>
    <cellStyle name="Normal 140 8 9 2 3 2" xfId="18125"/>
    <cellStyle name="Normal 140 8 9 2 4" xfId="18122"/>
    <cellStyle name="Normal 140 8 9 3" xfId="4342"/>
    <cellStyle name="Normal 140 8 9 3 2" xfId="4343"/>
    <cellStyle name="Normal 140 8 9 3 2 2" xfId="18127"/>
    <cellStyle name="Normal 140 8 9 3 3" xfId="18126"/>
    <cellStyle name="Normal 140 8 9 4" xfId="4344"/>
    <cellStyle name="Normal 140 8 9 4 2" xfId="18128"/>
    <cellStyle name="Normal 140 8 9 5" xfId="18121"/>
    <cellStyle name="Normal 140 9" xfId="4345"/>
    <cellStyle name="Normal 140 9 10" xfId="4346"/>
    <cellStyle name="Normal 140 9 10 2" xfId="4347"/>
    <cellStyle name="Normal 140 9 10 2 2" xfId="18131"/>
    <cellStyle name="Normal 140 9 10 3" xfId="18130"/>
    <cellStyle name="Normal 140 9 11" xfId="4348"/>
    <cellStyle name="Normal 140 9 11 2" xfId="18132"/>
    <cellStyle name="Normal 140 9 12" xfId="18129"/>
    <cellStyle name="Normal 140 9 2" xfId="4349"/>
    <cellStyle name="Normal 140 9 2 2" xfId="4350"/>
    <cellStyle name="Normal 140 9 2 2 2" xfId="4351"/>
    <cellStyle name="Normal 140 9 2 2 2 2" xfId="4352"/>
    <cellStyle name="Normal 140 9 2 2 2 2 2" xfId="4353"/>
    <cellStyle name="Normal 140 9 2 2 2 2 2 2" xfId="18137"/>
    <cellStyle name="Normal 140 9 2 2 2 2 3" xfId="18136"/>
    <cellStyle name="Normal 140 9 2 2 2 3" xfId="4354"/>
    <cellStyle name="Normal 140 9 2 2 2 3 2" xfId="18138"/>
    <cellStyle name="Normal 140 9 2 2 2 4" xfId="18135"/>
    <cellStyle name="Normal 140 9 2 2 3" xfId="4355"/>
    <cellStyle name="Normal 140 9 2 2 3 2" xfId="4356"/>
    <cellStyle name="Normal 140 9 2 2 3 2 2" xfId="18140"/>
    <cellStyle name="Normal 140 9 2 2 3 3" xfId="18139"/>
    <cellStyle name="Normal 140 9 2 2 4" xfId="4357"/>
    <cellStyle name="Normal 140 9 2 2 4 2" xfId="18141"/>
    <cellStyle name="Normal 140 9 2 2 5" xfId="18134"/>
    <cellStyle name="Normal 140 9 2 3" xfId="4358"/>
    <cellStyle name="Normal 140 9 2 3 2" xfId="4359"/>
    <cellStyle name="Normal 140 9 2 3 2 2" xfId="4360"/>
    <cellStyle name="Normal 140 9 2 3 2 2 2" xfId="18144"/>
    <cellStyle name="Normal 140 9 2 3 2 3" xfId="18143"/>
    <cellStyle name="Normal 140 9 2 3 3" xfId="4361"/>
    <cellStyle name="Normal 140 9 2 3 3 2" xfId="18145"/>
    <cellStyle name="Normal 140 9 2 3 4" xfId="18142"/>
    <cellStyle name="Normal 140 9 2 4" xfId="4362"/>
    <cellStyle name="Normal 140 9 2 4 2" xfId="4363"/>
    <cellStyle name="Normal 140 9 2 4 2 2" xfId="18147"/>
    <cellStyle name="Normal 140 9 2 4 3" xfId="18146"/>
    <cellStyle name="Normal 140 9 2 5" xfId="4364"/>
    <cellStyle name="Normal 140 9 2 5 2" xfId="18148"/>
    <cellStyle name="Normal 140 9 2 6" xfId="18133"/>
    <cellStyle name="Normal 140 9 3" xfId="4365"/>
    <cellStyle name="Normal 140 9 3 2" xfId="4366"/>
    <cellStyle name="Normal 140 9 3 2 2" xfId="4367"/>
    <cellStyle name="Normal 140 9 3 2 2 2" xfId="4368"/>
    <cellStyle name="Normal 140 9 3 2 2 2 2" xfId="4369"/>
    <cellStyle name="Normal 140 9 3 2 2 2 2 2" xfId="18153"/>
    <cellStyle name="Normal 140 9 3 2 2 2 3" xfId="18152"/>
    <cellStyle name="Normal 140 9 3 2 2 3" xfId="4370"/>
    <cellStyle name="Normal 140 9 3 2 2 3 2" xfId="18154"/>
    <cellStyle name="Normal 140 9 3 2 2 4" xfId="18151"/>
    <cellStyle name="Normal 140 9 3 2 3" xfId="4371"/>
    <cellStyle name="Normal 140 9 3 2 3 2" xfId="4372"/>
    <cellStyle name="Normal 140 9 3 2 3 2 2" xfId="18156"/>
    <cellStyle name="Normal 140 9 3 2 3 3" xfId="18155"/>
    <cellStyle name="Normal 140 9 3 2 4" xfId="4373"/>
    <cellStyle name="Normal 140 9 3 2 4 2" xfId="18157"/>
    <cellStyle name="Normal 140 9 3 2 5" xfId="18150"/>
    <cellStyle name="Normal 140 9 3 3" xfId="4374"/>
    <cellStyle name="Normal 140 9 3 3 2" xfId="4375"/>
    <cellStyle name="Normal 140 9 3 3 2 2" xfId="4376"/>
    <cellStyle name="Normal 140 9 3 3 2 2 2" xfId="18160"/>
    <cellStyle name="Normal 140 9 3 3 2 3" xfId="18159"/>
    <cellStyle name="Normal 140 9 3 3 3" xfId="4377"/>
    <cellStyle name="Normal 140 9 3 3 3 2" xfId="18161"/>
    <cellStyle name="Normal 140 9 3 3 4" xfId="18158"/>
    <cellStyle name="Normal 140 9 3 4" xfId="4378"/>
    <cellStyle name="Normal 140 9 3 4 2" xfId="4379"/>
    <cellStyle name="Normal 140 9 3 4 2 2" xfId="18163"/>
    <cellStyle name="Normal 140 9 3 4 3" xfId="18162"/>
    <cellStyle name="Normal 140 9 3 5" xfId="4380"/>
    <cellStyle name="Normal 140 9 3 5 2" xfId="18164"/>
    <cellStyle name="Normal 140 9 3 6" xfId="18149"/>
    <cellStyle name="Normal 140 9 4" xfId="4381"/>
    <cellStyle name="Normal 140 9 4 2" xfId="4382"/>
    <cellStyle name="Normal 140 9 4 2 2" xfId="4383"/>
    <cellStyle name="Normal 140 9 4 2 2 2" xfId="4384"/>
    <cellStyle name="Normal 140 9 4 2 2 2 2" xfId="4385"/>
    <cellStyle name="Normal 140 9 4 2 2 2 2 2" xfId="18169"/>
    <cellStyle name="Normal 140 9 4 2 2 2 3" xfId="18168"/>
    <cellStyle name="Normal 140 9 4 2 2 3" xfId="4386"/>
    <cellStyle name="Normal 140 9 4 2 2 3 2" xfId="18170"/>
    <cellStyle name="Normal 140 9 4 2 2 4" xfId="18167"/>
    <cellStyle name="Normal 140 9 4 2 3" xfId="4387"/>
    <cellStyle name="Normal 140 9 4 2 3 2" xfId="4388"/>
    <cellStyle name="Normal 140 9 4 2 3 2 2" xfId="18172"/>
    <cellStyle name="Normal 140 9 4 2 3 3" xfId="18171"/>
    <cellStyle name="Normal 140 9 4 2 4" xfId="4389"/>
    <cellStyle name="Normal 140 9 4 2 4 2" xfId="18173"/>
    <cellStyle name="Normal 140 9 4 2 5" xfId="18166"/>
    <cellStyle name="Normal 140 9 4 3" xfId="4390"/>
    <cellStyle name="Normal 140 9 4 3 2" xfId="4391"/>
    <cellStyle name="Normal 140 9 4 3 2 2" xfId="4392"/>
    <cellStyle name="Normal 140 9 4 3 2 2 2" xfId="18176"/>
    <cellStyle name="Normal 140 9 4 3 2 3" xfId="18175"/>
    <cellStyle name="Normal 140 9 4 3 3" xfId="4393"/>
    <cellStyle name="Normal 140 9 4 3 3 2" xfId="18177"/>
    <cellStyle name="Normal 140 9 4 3 4" xfId="18174"/>
    <cellStyle name="Normal 140 9 4 4" xfId="4394"/>
    <cellStyle name="Normal 140 9 4 4 2" xfId="4395"/>
    <cellStyle name="Normal 140 9 4 4 2 2" xfId="18179"/>
    <cellStyle name="Normal 140 9 4 4 3" xfId="18178"/>
    <cellStyle name="Normal 140 9 4 5" xfId="4396"/>
    <cellStyle name="Normal 140 9 4 5 2" xfId="18180"/>
    <cellStyle name="Normal 140 9 4 6" xfId="18165"/>
    <cellStyle name="Normal 140 9 5" xfId="4397"/>
    <cellStyle name="Normal 140 9 5 2" xfId="4398"/>
    <cellStyle name="Normal 140 9 5 2 2" xfId="4399"/>
    <cellStyle name="Normal 140 9 5 2 2 2" xfId="4400"/>
    <cellStyle name="Normal 140 9 5 2 2 2 2" xfId="4401"/>
    <cellStyle name="Normal 140 9 5 2 2 2 2 2" xfId="18185"/>
    <cellStyle name="Normal 140 9 5 2 2 2 3" xfId="18184"/>
    <cellStyle name="Normal 140 9 5 2 2 3" xfId="4402"/>
    <cellStyle name="Normal 140 9 5 2 2 3 2" xfId="18186"/>
    <cellStyle name="Normal 140 9 5 2 2 4" xfId="18183"/>
    <cellStyle name="Normal 140 9 5 2 3" xfId="4403"/>
    <cellStyle name="Normal 140 9 5 2 3 2" xfId="4404"/>
    <cellStyle name="Normal 140 9 5 2 3 2 2" xfId="18188"/>
    <cellStyle name="Normal 140 9 5 2 3 3" xfId="18187"/>
    <cellStyle name="Normal 140 9 5 2 4" xfId="4405"/>
    <cellStyle name="Normal 140 9 5 2 4 2" xfId="18189"/>
    <cellStyle name="Normal 140 9 5 2 5" xfId="18182"/>
    <cellStyle name="Normal 140 9 5 3" xfId="4406"/>
    <cellStyle name="Normal 140 9 5 3 2" xfId="4407"/>
    <cellStyle name="Normal 140 9 5 3 2 2" xfId="4408"/>
    <cellStyle name="Normal 140 9 5 3 2 2 2" xfId="18192"/>
    <cellStyle name="Normal 140 9 5 3 2 3" xfId="18191"/>
    <cellStyle name="Normal 140 9 5 3 3" xfId="4409"/>
    <cellStyle name="Normal 140 9 5 3 3 2" xfId="18193"/>
    <cellStyle name="Normal 140 9 5 3 4" xfId="18190"/>
    <cellStyle name="Normal 140 9 5 4" xfId="4410"/>
    <cellStyle name="Normal 140 9 5 4 2" xfId="4411"/>
    <cellStyle name="Normal 140 9 5 4 2 2" xfId="18195"/>
    <cellStyle name="Normal 140 9 5 4 3" xfId="18194"/>
    <cellStyle name="Normal 140 9 5 5" xfId="4412"/>
    <cellStyle name="Normal 140 9 5 5 2" xfId="18196"/>
    <cellStyle name="Normal 140 9 5 6" xfId="18181"/>
    <cellStyle name="Normal 140 9 6" xfId="4413"/>
    <cellStyle name="Normal 140 9 6 2" xfId="4414"/>
    <cellStyle name="Normal 140 9 6 2 2" xfId="4415"/>
    <cellStyle name="Normal 140 9 6 2 2 2" xfId="4416"/>
    <cellStyle name="Normal 140 9 6 2 2 2 2" xfId="4417"/>
    <cellStyle name="Normal 140 9 6 2 2 2 2 2" xfId="18201"/>
    <cellStyle name="Normal 140 9 6 2 2 2 3" xfId="18200"/>
    <cellStyle name="Normal 140 9 6 2 2 3" xfId="4418"/>
    <cellStyle name="Normal 140 9 6 2 2 3 2" xfId="18202"/>
    <cellStyle name="Normal 140 9 6 2 2 4" xfId="18199"/>
    <cellStyle name="Normal 140 9 6 2 3" xfId="4419"/>
    <cellStyle name="Normal 140 9 6 2 3 2" xfId="4420"/>
    <cellStyle name="Normal 140 9 6 2 3 2 2" xfId="18204"/>
    <cellStyle name="Normal 140 9 6 2 3 3" xfId="18203"/>
    <cellStyle name="Normal 140 9 6 2 4" xfId="4421"/>
    <cellStyle name="Normal 140 9 6 2 4 2" xfId="18205"/>
    <cellStyle name="Normal 140 9 6 2 5" xfId="18198"/>
    <cellStyle name="Normal 140 9 6 3" xfId="4422"/>
    <cellStyle name="Normal 140 9 6 3 2" xfId="4423"/>
    <cellStyle name="Normal 140 9 6 3 2 2" xfId="4424"/>
    <cellStyle name="Normal 140 9 6 3 2 2 2" xfId="18208"/>
    <cellStyle name="Normal 140 9 6 3 2 3" xfId="18207"/>
    <cellStyle name="Normal 140 9 6 3 3" xfId="4425"/>
    <cellStyle name="Normal 140 9 6 3 3 2" xfId="18209"/>
    <cellStyle name="Normal 140 9 6 3 4" xfId="18206"/>
    <cellStyle name="Normal 140 9 6 4" xfId="4426"/>
    <cellStyle name="Normal 140 9 6 4 2" xfId="4427"/>
    <cellStyle name="Normal 140 9 6 4 2 2" xfId="18211"/>
    <cellStyle name="Normal 140 9 6 4 3" xfId="18210"/>
    <cellStyle name="Normal 140 9 6 5" xfId="4428"/>
    <cellStyle name="Normal 140 9 6 5 2" xfId="18212"/>
    <cellStyle name="Normal 140 9 6 6" xfId="18197"/>
    <cellStyle name="Normal 140 9 7" xfId="4429"/>
    <cellStyle name="Normal 140 9 7 2" xfId="4430"/>
    <cellStyle name="Normal 140 9 7 2 2" xfId="4431"/>
    <cellStyle name="Normal 140 9 7 2 2 2" xfId="4432"/>
    <cellStyle name="Normal 140 9 7 2 2 2 2" xfId="4433"/>
    <cellStyle name="Normal 140 9 7 2 2 2 2 2" xfId="18217"/>
    <cellStyle name="Normal 140 9 7 2 2 2 3" xfId="18216"/>
    <cellStyle name="Normal 140 9 7 2 2 3" xfId="4434"/>
    <cellStyle name="Normal 140 9 7 2 2 3 2" xfId="18218"/>
    <cellStyle name="Normal 140 9 7 2 2 4" xfId="18215"/>
    <cellStyle name="Normal 140 9 7 2 3" xfId="4435"/>
    <cellStyle name="Normal 140 9 7 2 3 2" xfId="4436"/>
    <cellStyle name="Normal 140 9 7 2 3 2 2" xfId="18220"/>
    <cellStyle name="Normal 140 9 7 2 3 3" xfId="18219"/>
    <cellStyle name="Normal 140 9 7 2 4" xfId="4437"/>
    <cellStyle name="Normal 140 9 7 2 4 2" xfId="18221"/>
    <cellStyle name="Normal 140 9 7 2 5" xfId="18214"/>
    <cellStyle name="Normal 140 9 7 3" xfId="4438"/>
    <cellStyle name="Normal 140 9 7 3 2" xfId="4439"/>
    <cellStyle name="Normal 140 9 7 3 2 2" xfId="4440"/>
    <cellStyle name="Normal 140 9 7 3 2 2 2" xfId="18224"/>
    <cellStyle name="Normal 140 9 7 3 2 3" xfId="18223"/>
    <cellStyle name="Normal 140 9 7 3 3" xfId="4441"/>
    <cellStyle name="Normal 140 9 7 3 3 2" xfId="18225"/>
    <cellStyle name="Normal 140 9 7 3 4" xfId="18222"/>
    <cellStyle name="Normal 140 9 7 4" xfId="4442"/>
    <cellStyle name="Normal 140 9 7 4 2" xfId="4443"/>
    <cellStyle name="Normal 140 9 7 4 2 2" xfId="18227"/>
    <cellStyle name="Normal 140 9 7 4 3" xfId="18226"/>
    <cellStyle name="Normal 140 9 7 5" xfId="4444"/>
    <cellStyle name="Normal 140 9 7 5 2" xfId="18228"/>
    <cellStyle name="Normal 140 9 7 6" xfId="18213"/>
    <cellStyle name="Normal 140 9 8" xfId="4445"/>
    <cellStyle name="Normal 140 9 8 2" xfId="4446"/>
    <cellStyle name="Normal 140 9 8 2 2" xfId="4447"/>
    <cellStyle name="Normal 140 9 8 2 2 2" xfId="4448"/>
    <cellStyle name="Normal 140 9 8 2 2 2 2" xfId="4449"/>
    <cellStyle name="Normal 140 9 8 2 2 2 2 2" xfId="18233"/>
    <cellStyle name="Normal 140 9 8 2 2 2 3" xfId="18232"/>
    <cellStyle name="Normal 140 9 8 2 2 3" xfId="4450"/>
    <cellStyle name="Normal 140 9 8 2 2 3 2" xfId="18234"/>
    <cellStyle name="Normal 140 9 8 2 2 4" xfId="18231"/>
    <cellStyle name="Normal 140 9 8 2 3" xfId="4451"/>
    <cellStyle name="Normal 140 9 8 2 3 2" xfId="4452"/>
    <cellStyle name="Normal 140 9 8 2 3 2 2" xfId="18236"/>
    <cellStyle name="Normal 140 9 8 2 3 3" xfId="18235"/>
    <cellStyle name="Normal 140 9 8 2 4" xfId="4453"/>
    <cellStyle name="Normal 140 9 8 2 4 2" xfId="18237"/>
    <cellStyle name="Normal 140 9 8 2 5" xfId="18230"/>
    <cellStyle name="Normal 140 9 8 3" xfId="4454"/>
    <cellStyle name="Normal 140 9 8 3 2" xfId="4455"/>
    <cellStyle name="Normal 140 9 8 3 2 2" xfId="4456"/>
    <cellStyle name="Normal 140 9 8 3 2 2 2" xfId="18240"/>
    <cellStyle name="Normal 140 9 8 3 2 3" xfId="18239"/>
    <cellStyle name="Normal 140 9 8 3 3" xfId="4457"/>
    <cellStyle name="Normal 140 9 8 3 3 2" xfId="18241"/>
    <cellStyle name="Normal 140 9 8 3 4" xfId="18238"/>
    <cellStyle name="Normal 140 9 8 4" xfId="4458"/>
    <cellStyle name="Normal 140 9 8 4 2" xfId="4459"/>
    <cellStyle name="Normal 140 9 8 4 2 2" xfId="18243"/>
    <cellStyle name="Normal 140 9 8 4 3" xfId="18242"/>
    <cellStyle name="Normal 140 9 8 5" xfId="4460"/>
    <cellStyle name="Normal 140 9 8 5 2" xfId="18244"/>
    <cellStyle name="Normal 140 9 8 6" xfId="18229"/>
    <cellStyle name="Normal 140 9 9" xfId="4461"/>
    <cellStyle name="Normal 140 9 9 2" xfId="4462"/>
    <cellStyle name="Normal 140 9 9 2 2" xfId="18246"/>
    <cellStyle name="Normal 140 9 9 3" xfId="18245"/>
    <cellStyle name="Normal 141" xfId="4463"/>
    <cellStyle name="Normal 141 10" xfId="18247"/>
    <cellStyle name="Normal 141 2" xfId="4464"/>
    <cellStyle name="Normal 141 2 2" xfId="4465"/>
    <cellStyle name="Normal 141 2 2 2" xfId="4466"/>
    <cellStyle name="Normal 141 2 2 2 2" xfId="18250"/>
    <cellStyle name="Normal 141 2 2 3" xfId="18249"/>
    <cellStyle name="Normal 141 2 3" xfId="4467"/>
    <cellStyle name="Normal 141 2 3 2" xfId="18251"/>
    <cellStyle name="Normal 141 2 4" xfId="18248"/>
    <cellStyle name="Normal 141 3" xfId="4468"/>
    <cellStyle name="Normal 141 3 2" xfId="4469"/>
    <cellStyle name="Normal 141 3 2 2" xfId="4470"/>
    <cellStyle name="Normal 141 3 2 2 2" xfId="18254"/>
    <cellStyle name="Normal 141 3 2 3" xfId="18253"/>
    <cellStyle name="Normal 141 3 3" xfId="4471"/>
    <cellStyle name="Normal 141 3 3 2" xfId="18255"/>
    <cellStyle name="Normal 141 3 4" xfId="18252"/>
    <cellStyle name="Normal 141 4" xfId="4472"/>
    <cellStyle name="Normal 141 4 2" xfId="4473"/>
    <cellStyle name="Normal 141 4 2 2" xfId="4474"/>
    <cellStyle name="Normal 141 4 2 2 2" xfId="18258"/>
    <cellStyle name="Normal 141 4 2 3" xfId="18257"/>
    <cellStyle name="Normal 141 4 3" xfId="4475"/>
    <cellStyle name="Normal 141 4 3 2" xfId="18259"/>
    <cellStyle name="Normal 141 4 4" xfId="18256"/>
    <cellStyle name="Normal 141 5" xfId="4476"/>
    <cellStyle name="Normal 141 5 2" xfId="4477"/>
    <cellStyle name="Normal 141 5 2 2" xfId="18261"/>
    <cellStyle name="Normal 141 5 3" xfId="18260"/>
    <cellStyle name="Normal 141 6" xfId="4478"/>
    <cellStyle name="Normal 141 6 2" xfId="4479"/>
    <cellStyle name="Normal 141 6 2 2" xfId="18263"/>
    <cellStyle name="Normal 141 6 3" xfId="18262"/>
    <cellStyle name="Normal 141 7" xfId="4480"/>
    <cellStyle name="Normal 141 7 2" xfId="4481"/>
    <cellStyle name="Normal 141 7 2 2" xfId="18265"/>
    <cellStyle name="Normal 141 7 3" xfId="18264"/>
    <cellStyle name="Normal 141 8" xfId="4482"/>
    <cellStyle name="Normal 141 8 2" xfId="4483"/>
    <cellStyle name="Normal 141 8 2 2" xfId="18267"/>
    <cellStyle name="Normal 141 8 3" xfId="18266"/>
    <cellStyle name="Normal 141 9" xfId="4484"/>
    <cellStyle name="Normal 141 9 2" xfId="18268"/>
    <cellStyle name="Normal 142" xfId="4485"/>
    <cellStyle name="Normal 142 2" xfId="4486"/>
    <cellStyle name="Normal 142 2 2" xfId="18270"/>
    <cellStyle name="Normal 142 3" xfId="18269"/>
    <cellStyle name="Normal 143" xfId="4487"/>
    <cellStyle name="Normal 143 10" xfId="4488"/>
    <cellStyle name="Normal 143 10 2" xfId="4489"/>
    <cellStyle name="Normal 143 10 2 2" xfId="18273"/>
    <cellStyle name="Normal 143 10 3" xfId="18272"/>
    <cellStyle name="Normal 143 11" xfId="4490"/>
    <cellStyle name="Normal 143 11 2" xfId="4491"/>
    <cellStyle name="Normal 143 11 2 2" xfId="18275"/>
    <cellStyle name="Normal 143 11 3" xfId="18274"/>
    <cellStyle name="Normal 143 12" xfId="4492"/>
    <cellStyle name="Normal 143 12 2" xfId="4493"/>
    <cellStyle name="Normal 143 12 2 2" xfId="18277"/>
    <cellStyle name="Normal 143 12 3" xfId="18276"/>
    <cellStyle name="Normal 143 13" xfId="4494"/>
    <cellStyle name="Normal 143 13 2" xfId="4495"/>
    <cellStyle name="Normal 143 13 2 2" xfId="18279"/>
    <cellStyle name="Normal 143 13 3" xfId="18278"/>
    <cellStyle name="Normal 143 14" xfId="4496"/>
    <cellStyle name="Normal 143 14 2" xfId="4497"/>
    <cellStyle name="Normal 143 14 2 2" xfId="18281"/>
    <cellStyle name="Normal 143 14 3" xfId="18280"/>
    <cellStyle name="Normal 143 15" xfId="4498"/>
    <cellStyle name="Normal 143 15 2" xfId="4499"/>
    <cellStyle name="Normal 143 15 2 2" xfId="18283"/>
    <cellStyle name="Normal 143 15 3" xfId="18282"/>
    <cellStyle name="Normal 143 16" xfId="4500"/>
    <cellStyle name="Normal 143 16 2" xfId="4501"/>
    <cellStyle name="Normal 143 16 2 2" xfId="18285"/>
    <cellStyle name="Normal 143 16 3" xfId="18284"/>
    <cellStyle name="Normal 143 17" xfId="4502"/>
    <cellStyle name="Normal 143 17 2" xfId="4503"/>
    <cellStyle name="Normal 143 17 2 2" xfId="18287"/>
    <cellStyle name="Normal 143 17 3" xfId="18286"/>
    <cellStyle name="Normal 143 18" xfId="4504"/>
    <cellStyle name="Normal 143 18 2" xfId="4505"/>
    <cellStyle name="Normal 143 18 2 2" xfId="18289"/>
    <cellStyle name="Normal 143 18 3" xfId="18288"/>
    <cellStyle name="Normal 143 19" xfId="4506"/>
    <cellStyle name="Normal 143 19 2" xfId="4507"/>
    <cellStyle name="Normal 143 19 2 2" xfId="18291"/>
    <cellStyle name="Normal 143 19 3" xfId="18290"/>
    <cellStyle name="Normal 143 2" xfId="4508"/>
    <cellStyle name="Normal 143 2 10" xfId="4509"/>
    <cellStyle name="Normal 143 2 10 10" xfId="18293"/>
    <cellStyle name="Normal 143 2 10 2" xfId="4510"/>
    <cellStyle name="Normal 143 2 10 2 2" xfId="4511"/>
    <cellStyle name="Normal 143 2 10 2 2 2" xfId="18295"/>
    <cellStyle name="Normal 143 2 10 2 3" xfId="18294"/>
    <cellStyle name="Normal 143 2 10 3" xfId="4512"/>
    <cellStyle name="Normal 143 2 10 3 2" xfId="4513"/>
    <cellStyle name="Normal 143 2 10 3 2 2" xfId="18297"/>
    <cellStyle name="Normal 143 2 10 3 3" xfId="18296"/>
    <cellStyle name="Normal 143 2 10 4" xfId="4514"/>
    <cellStyle name="Normal 143 2 10 4 2" xfId="4515"/>
    <cellStyle name="Normal 143 2 10 4 2 2" xfId="18299"/>
    <cellStyle name="Normal 143 2 10 4 3" xfId="18298"/>
    <cellStyle name="Normal 143 2 10 5" xfId="4516"/>
    <cellStyle name="Normal 143 2 10 5 2" xfId="4517"/>
    <cellStyle name="Normal 143 2 10 5 2 2" xfId="18301"/>
    <cellStyle name="Normal 143 2 10 5 3" xfId="18300"/>
    <cellStyle name="Normal 143 2 10 6" xfId="4518"/>
    <cellStyle name="Normal 143 2 10 6 2" xfId="4519"/>
    <cellStyle name="Normal 143 2 10 6 2 2" xfId="18303"/>
    <cellStyle name="Normal 143 2 10 6 3" xfId="18302"/>
    <cellStyle name="Normal 143 2 10 7" xfId="4520"/>
    <cellStyle name="Normal 143 2 10 7 2" xfId="4521"/>
    <cellStyle name="Normal 143 2 10 7 2 2" xfId="18305"/>
    <cellStyle name="Normal 143 2 10 7 3" xfId="18304"/>
    <cellStyle name="Normal 143 2 10 8" xfId="4522"/>
    <cellStyle name="Normal 143 2 10 8 2" xfId="4523"/>
    <cellStyle name="Normal 143 2 10 8 2 2" xfId="18307"/>
    <cellStyle name="Normal 143 2 10 8 3" xfId="18306"/>
    <cellStyle name="Normal 143 2 10 9" xfId="4524"/>
    <cellStyle name="Normal 143 2 10 9 2" xfId="18308"/>
    <cellStyle name="Normal 143 2 11" xfId="4525"/>
    <cellStyle name="Normal 143 2 11 10" xfId="18309"/>
    <cellStyle name="Normal 143 2 11 2" xfId="4526"/>
    <cellStyle name="Normal 143 2 11 2 2" xfId="4527"/>
    <cellStyle name="Normal 143 2 11 2 2 2" xfId="18311"/>
    <cellStyle name="Normal 143 2 11 2 3" xfId="18310"/>
    <cellStyle name="Normal 143 2 11 3" xfId="4528"/>
    <cellStyle name="Normal 143 2 11 3 2" xfId="4529"/>
    <cellStyle name="Normal 143 2 11 3 2 2" xfId="18313"/>
    <cellStyle name="Normal 143 2 11 3 3" xfId="18312"/>
    <cellStyle name="Normal 143 2 11 4" xfId="4530"/>
    <cellStyle name="Normal 143 2 11 4 2" xfId="4531"/>
    <cellStyle name="Normal 143 2 11 4 2 2" xfId="18315"/>
    <cellStyle name="Normal 143 2 11 4 3" xfId="18314"/>
    <cellStyle name="Normal 143 2 11 5" xfId="4532"/>
    <cellStyle name="Normal 143 2 11 5 2" xfId="4533"/>
    <cellStyle name="Normal 143 2 11 5 2 2" xfId="18317"/>
    <cellStyle name="Normal 143 2 11 5 3" xfId="18316"/>
    <cellStyle name="Normal 143 2 11 6" xfId="4534"/>
    <cellStyle name="Normal 143 2 11 6 2" xfId="4535"/>
    <cellStyle name="Normal 143 2 11 6 2 2" xfId="18319"/>
    <cellStyle name="Normal 143 2 11 6 3" xfId="18318"/>
    <cellStyle name="Normal 143 2 11 7" xfId="4536"/>
    <cellStyle name="Normal 143 2 11 7 2" xfId="4537"/>
    <cellStyle name="Normal 143 2 11 7 2 2" xfId="18321"/>
    <cellStyle name="Normal 143 2 11 7 3" xfId="18320"/>
    <cellStyle name="Normal 143 2 11 8" xfId="4538"/>
    <cellStyle name="Normal 143 2 11 8 2" xfId="4539"/>
    <cellStyle name="Normal 143 2 11 8 2 2" xfId="18323"/>
    <cellStyle name="Normal 143 2 11 8 3" xfId="18322"/>
    <cellStyle name="Normal 143 2 11 9" xfId="4540"/>
    <cellStyle name="Normal 143 2 11 9 2" xfId="18324"/>
    <cellStyle name="Normal 143 2 12" xfId="4541"/>
    <cellStyle name="Normal 143 2 12 10" xfId="18325"/>
    <cellStyle name="Normal 143 2 12 2" xfId="4542"/>
    <cellStyle name="Normal 143 2 12 2 2" xfId="4543"/>
    <cellStyle name="Normal 143 2 12 2 2 2" xfId="18327"/>
    <cellStyle name="Normal 143 2 12 2 3" xfId="18326"/>
    <cellStyle name="Normal 143 2 12 3" xfId="4544"/>
    <cellStyle name="Normal 143 2 12 3 2" xfId="4545"/>
    <cellStyle name="Normal 143 2 12 3 2 2" xfId="18329"/>
    <cellStyle name="Normal 143 2 12 3 3" xfId="18328"/>
    <cellStyle name="Normal 143 2 12 4" xfId="4546"/>
    <cellStyle name="Normal 143 2 12 4 2" xfId="4547"/>
    <cellStyle name="Normal 143 2 12 4 2 2" xfId="18331"/>
    <cellStyle name="Normal 143 2 12 4 3" xfId="18330"/>
    <cellStyle name="Normal 143 2 12 5" xfId="4548"/>
    <cellStyle name="Normal 143 2 12 5 2" xfId="4549"/>
    <cellStyle name="Normal 143 2 12 5 2 2" xfId="18333"/>
    <cellStyle name="Normal 143 2 12 5 3" xfId="18332"/>
    <cellStyle name="Normal 143 2 12 6" xfId="4550"/>
    <cellStyle name="Normal 143 2 12 6 2" xfId="4551"/>
    <cellStyle name="Normal 143 2 12 6 2 2" xfId="18335"/>
    <cellStyle name="Normal 143 2 12 6 3" xfId="18334"/>
    <cellStyle name="Normal 143 2 12 7" xfId="4552"/>
    <cellStyle name="Normal 143 2 12 7 2" xfId="4553"/>
    <cellStyle name="Normal 143 2 12 7 2 2" xfId="18337"/>
    <cellStyle name="Normal 143 2 12 7 3" xfId="18336"/>
    <cellStyle name="Normal 143 2 12 8" xfId="4554"/>
    <cellStyle name="Normal 143 2 12 8 2" xfId="4555"/>
    <cellStyle name="Normal 143 2 12 8 2 2" xfId="18339"/>
    <cellStyle name="Normal 143 2 12 8 3" xfId="18338"/>
    <cellStyle name="Normal 143 2 12 9" xfId="4556"/>
    <cellStyle name="Normal 143 2 12 9 2" xfId="18340"/>
    <cellStyle name="Normal 143 2 13" xfId="4557"/>
    <cellStyle name="Normal 143 2 13 10" xfId="18341"/>
    <cellStyle name="Normal 143 2 13 2" xfId="4558"/>
    <cellStyle name="Normal 143 2 13 2 2" xfId="4559"/>
    <cellStyle name="Normal 143 2 13 2 2 2" xfId="18343"/>
    <cellStyle name="Normal 143 2 13 2 3" xfId="18342"/>
    <cellStyle name="Normal 143 2 13 3" xfId="4560"/>
    <cellStyle name="Normal 143 2 13 3 2" xfId="4561"/>
    <cellStyle name="Normal 143 2 13 3 2 2" xfId="18345"/>
    <cellStyle name="Normal 143 2 13 3 3" xfId="18344"/>
    <cellStyle name="Normal 143 2 13 4" xfId="4562"/>
    <cellStyle name="Normal 143 2 13 4 2" xfId="4563"/>
    <cellStyle name="Normal 143 2 13 4 2 2" xfId="18347"/>
    <cellStyle name="Normal 143 2 13 4 3" xfId="18346"/>
    <cellStyle name="Normal 143 2 13 5" xfId="4564"/>
    <cellStyle name="Normal 143 2 13 5 2" xfId="4565"/>
    <cellStyle name="Normal 143 2 13 5 2 2" xfId="18349"/>
    <cellStyle name="Normal 143 2 13 5 3" xfId="18348"/>
    <cellStyle name="Normal 143 2 13 6" xfId="4566"/>
    <cellStyle name="Normal 143 2 13 6 2" xfId="4567"/>
    <cellStyle name="Normal 143 2 13 6 2 2" xfId="18351"/>
    <cellStyle name="Normal 143 2 13 6 3" xfId="18350"/>
    <cellStyle name="Normal 143 2 13 7" xfId="4568"/>
    <cellStyle name="Normal 143 2 13 7 2" xfId="4569"/>
    <cellStyle name="Normal 143 2 13 7 2 2" xfId="18353"/>
    <cellStyle name="Normal 143 2 13 7 3" xfId="18352"/>
    <cellStyle name="Normal 143 2 13 8" xfId="4570"/>
    <cellStyle name="Normal 143 2 13 8 2" xfId="4571"/>
    <cellStyle name="Normal 143 2 13 8 2 2" xfId="18355"/>
    <cellStyle name="Normal 143 2 13 8 3" xfId="18354"/>
    <cellStyle name="Normal 143 2 13 9" xfId="4572"/>
    <cellStyle name="Normal 143 2 13 9 2" xfId="18356"/>
    <cellStyle name="Normal 143 2 14" xfId="4573"/>
    <cellStyle name="Normal 143 2 14 10" xfId="18357"/>
    <cellStyle name="Normal 143 2 14 2" xfId="4574"/>
    <cellStyle name="Normal 143 2 14 2 2" xfId="4575"/>
    <cellStyle name="Normal 143 2 14 2 2 2" xfId="18359"/>
    <cellStyle name="Normal 143 2 14 2 3" xfId="18358"/>
    <cellStyle name="Normal 143 2 14 3" xfId="4576"/>
    <cellStyle name="Normal 143 2 14 3 2" xfId="4577"/>
    <cellStyle name="Normal 143 2 14 3 2 2" xfId="18361"/>
    <cellStyle name="Normal 143 2 14 3 3" xfId="18360"/>
    <cellStyle name="Normal 143 2 14 4" xfId="4578"/>
    <cellStyle name="Normal 143 2 14 4 2" xfId="4579"/>
    <cellStyle name="Normal 143 2 14 4 2 2" xfId="18363"/>
    <cellStyle name="Normal 143 2 14 4 3" xfId="18362"/>
    <cellStyle name="Normal 143 2 14 5" xfId="4580"/>
    <cellStyle name="Normal 143 2 14 5 2" xfId="4581"/>
    <cellStyle name="Normal 143 2 14 5 2 2" xfId="18365"/>
    <cellStyle name="Normal 143 2 14 5 3" xfId="18364"/>
    <cellStyle name="Normal 143 2 14 6" xfId="4582"/>
    <cellStyle name="Normal 143 2 14 6 2" xfId="4583"/>
    <cellStyle name="Normal 143 2 14 6 2 2" xfId="18367"/>
    <cellStyle name="Normal 143 2 14 6 3" xfId="18366"/>
    <cellStyle name="Normal 143 2 14 7" xfId="4584"/>
    <cellStyle name="Normal 143 2 14 7 2" xfId="4585"/>
    <cellStyle name="Normal 143 2 14 7 2 2" xfId="18369"/>
    <cellStyle name="Normal 143 2 14 7 3" xfId="18368"/>
    <cellStyle name="Normal 143 2 14 8" xfId="4586"/>
    <cellStyle name="Normal 143 2 14 8 2" xfId="4587"/>
    <cellStyle name="Normal 143 2 14 8 2 2" xfId="18371"/>
    <cellStyle name="Normal 143 2 14 8 3" xfId="18370"/>
    <cellStyle name="Normal 143 2 14 9" xfId="4588"/>
    <cellStyle name="Normal 143 2 14 9 2" xfId="18372"/>
    <cellStyle name="Normal 143 2 15" xfId="4589"/>
    <cellStyle name="Normal 143 2 15 10" xfId="18373"/>
    <cellStyle name="Normal 143 2 15 2" xfId="4590"/>
    <cellStyle name="Normal 143 2 15 2 2" xfId="4591"/>
    <cellStyle name="Normal 143 2 15 2 2 2" xfId="18375"/>
    <cellStyle name="Normal 143 2 15 2 3" xfId="18374"/>
    <cellStyle name="Normal 143 2 15 3" xfId="4592"/>
    <cellStyle name="Normal 143 2 15 3 2" xfId="4593"/>
    <cellStyle name="Normal 143 2 15 3 2 2" xfId="18377"/>
    <cellStyle name="Normal 143 2 15 3 3" xfId="18376"/>
    <cellStyle name="Normal 143 2 15 4" xfId="4594"/>
    <cellStyle name="Normal 143 2 15 4 2" xfId="4595"/>
    <cellStyle name="Normal 143 2 15 4 2 2" xfId="18379"/>
    <cellStyle name="Normal 143 2 15 4 3" xfId="18378"/>
    <cellStyle name="Normal 143 2 15 5" xfId="4596"/>
    <cellStyle name="Normal 143 2 15 5 2" xfId="4597"/>
    <cellStyle name="Normal 143 2 15 5 2 2" xfId="18381"/>
    <cellStyle name="Normal 143 2 15 5 3" xfId="18380"/>
    <cellStyle name="Normal 143 2 15 6" xfId="4598"/>
    <cellStyle name="Normal 143 2 15 6 2" xfId="4599"/>
    <cellStyle name="Normal 143 2 15 6 2 2" xfId="18383"/>
    <cellStyle name="Normal 143 2 15 6 3" xfId="18382"/>
    <cellStyle name="Normal 143 2 15 7" xfId="4600"/>
    <cellStyle name="Normal 143 2 15 7 2" xfId="4601"/>
    <cellStyle name="Normal 143 2 15 7 2 2" xfId="18385"/>
    <cellStyle name="Normal 143 2 15 7 3" xfId="18384"/>
    <cellStyle name="Normal 143 2 15 8" xfId="4602"/>
    <cellStyle name="Normal 143 2 15 8 2" xfId="4603"/>
    <cellStyle name="Normal 143 2 15 8 2 2" xfId="18387"/>
    <cellStyle name="Normal 143 2 15 8 3" xfId="18386"/>
    <cellStyle name="Normal 143 2 15 9" xfId="4604"/>
    <cellStyle name="Normal 143 2 15 9 2" xfId="18388"/>
    <cellStyle name="Normal 143 2 16" xfId="4605"/>
    <cellStyle name="Normal 143 2 16 10" xfId="18389"/>
    <cellStyle name="Normal 143 2 16 2" xfId="4606"/>
    <cellStyle name="Normal 143 2 16 2 2" xfId="4607"/>
    <cellStyle name="Normal 143 2 16 2 2 2" xfId="18391"/>
    <cellStyle name="Normal 143 2 16 2 3" xfId="18390"/>
    <cellStyle name="Normal 143 2 16 3" xfId="4608"/>
    <cellStyle name="Normal 143 2 16 3 2" xfId="4609"/>
    <cellStyle name="Normal 143 2 16 3 2 2" xfId="18393"/>
    <cellStyle name="Normal 143 2 16 3 3" xfId="18392"/>
    <cellStyle name="Normal 143 2 16 4" xfId="4610"/>
    <cellStyle name="Normal 143 2 16 4 2" xfId="4611"/>
    <cellStyle name="Normal 143 2 16 4 2 2" xfId="18395"/>
    <cellStyle name="Normal 143 2 16 4 3" xfId="18394"/>
    <cellStyle name="Normal 143 2 16 5" xfId="4612"/>
    <cellStyle name="Normal 143 2 16 5 2" xfId="4613"/>
    <cellStyle name="Normal 143 2 16 5 2 2" xfId="18397"/>
    <cellStyle name="Normal 143 2 16 5 3" xfId="18396"/>
    <cellStyle name="Normal 143 2 16 6" xfId="4614"/>
    <cellStyle name="Normal 143 2 16 6 2" xfId="4615"/>
    <cellStyle name="Normal 143 2 16 6 2 2" xfId="18399"/>
    <cellStyle name="Normal 143 2 16 6 3" xfId="18398"/>
    <cellStyle name="Normal 143 2 16 7" xfId="4616"/>
    <cellStyle name="Normal 143 2 16 7 2" xfId="4617"/>
    <cellStyle name="Normal 143 2 16 7 2 2" xfId="18401"/>
    <cellStyle name="Normal 143 2 16 7 3" xfId="18400"/>
    <cellStyle name="Normal 143 2 16 8" xfId="4618"/>
    <cellStyle name="Normal 143 2 16 8 2" xfId="4619"/>
    <cellStyle name="Normal 143 2 16 8 2 2" xfId="18403"/>
    <cellStyle name="Normal 143 2 16 8 3" xfId="18402"/>
    <cellStyle name="Normal 143 2 16 9" xfId="4620"/>
    <cellStyle name="Normal 143 2 16 9 2" xfId="18404"/>
    <cellStyle name="Normal 143 2 17" xfId="4621"/>
    <cellStyle name="Normal 143 2 17 10" xfId="18405"/>
    <cellStyle name="Normal 143 2 17 2" xfId="4622"/>
    <cellStyle name="Normal 143 2 17 2 2" xfId="4623"/>
    <cellStyle name="Normal 143 2 17 2 2 2" xfId="18407"/>
    <cellStyle name="Normal 143 2 17 2 3" xfId="18406"/>
    <cellStyle name="Normal 143 2 17 3" xfId="4624"/>
    <cellStyle name="Normal 143 2 17 3 2" xfId="4625"/>
    <cellStyle name="Normal 143 2 17 3 2 2" xfId="18409"/>
    <cellStyle name="Normal 143 2 17 3 3" xfId="18408"/>
    <cellStyle name="Normal 143 2 17 4" xfId="4626"/>
    <cellStyle name="Normal 143 2 17 4 2" xfId="4627"/>
    <cellStyle name="Normal 143 2 17 4 2 2" xfId="18411"/>
    <cellStyle name="Normal 143 2 17 4 3" xfId="18410"/>
    <cellStyle name="Normal 143 2 17 5" xfId="4628"/>
    <cellStyle name="Normal 143 2 17 5 2" xfId="4629"/>
    <cellStyle name="Normal 143 2 17 5 2 2" xfId="18413"/>
    <cellStyle name="Normal 143 2 17 5 3" xfId="18412"/>
    <cellStyle name="Normal 143 2 17 6" xfId="4630"/>
    <cellStyle name="Normal 143 2 17 6 2" xfId="4631"/>
    <cellStyle name="Normal 143 2 17 6 2 2" xfId="18415"/>
    <cellStyle name="Normal 143 2 17 6 3" xfId="18414"/>
    <cellStyle name="Normal 143 2 17 7" xfId="4632"/>
    <cellStyle name="Normal 143 2 17 7 2" xfId="4633"/>
    <cellStyle name="Normal 143 2 17 7 2 2" xfId="18417"/>
    <cellStyle name="Normal 143 2 17 7 3" xfId="18416"/>
    <cellStyle name="Normal 143 2 17 8" xfId="4634"/>
    <cellStyle name="Normal 143 2 17 8 2" xfId="4635"/>
    <cellStyle name="Normal 143 2 17 8 2 2" xfId="18419"/>
    <cellStyle name="Normal 143 2 17 8 3" xfId="18418"/>
    <cellStyle name="Normal 143 2 17 9" xfId="4636"/>
    <cellStyle name="Normal 143 2 17 9 2" xfId="18420"/>
    <cellStyle name="Normal 143 2 18" xfId="4637"/>
    <cellStyle name="Normal 143 2 18 10" xfId="18421"/>
    <cellStyle name="Normal 143 2 18 2" xfId="4638"/>
    <cellStyle name="Normal 143 2 18 2 2" xfId="4639"/>
    <cellStyle name="Normal 143 2 18 2 2 2" xfId="18423"/>
    <cellStyle name="Normal 143 2 18 2 3" xfId="18422"/>
    <cellStyle name="Normal 143 2 18 3" xfId="4640"/>
    <cellStyle name="Normal 143 2 18 3 2" xfId="4641"/>
    <cellStyle name="Normal 143 2 18 3 2 2" xfId="18425"/>
    <cellStyle name="Normal 143 2 18 3 3" xfId="18424"/>
    <cellStyle name="Normal 143 2 18 4" xfId="4642"/>
    <cellStyle name="Normal 143 2 18 4 2" xfId="4643"/>
    <cellStyle name="Normal 143 2 18 4 2 2" xfId="18427"/>
    <cellStyle name="Normal 143 2 18 4 3" xfId="18426"/>
    <cellStyle name="Normal 143 2 18 5" xfId="4644"/>
    <cellStyle name="Normal 143 2 18 5 2" xfId="4645"/>
    <cellStyle name="Normal 143 2 18 5 2 2" xfId="18429"/>
    <cellStyle name="Normal 143 2 18 5 3" xfId="18428"/>
    <cellStyle name="Normal 143 2 18 6" xfId="4646"/>
    <cellStyle name="Normal 143 2 18 6 2" xfId="4647"/>
    <cellStyle name="Normal 143 2 18 6 2 2" xfId="18431"/>
    <cellStyle name="Normal 143 2 18 6 3" xfId="18430"/>
    <cellStyle name="Normal 143 2 18 7" xfId="4648"/>
    <cellStyle name="Normal 143 2 18 7 2" xfId="4649"/>
    <cellStyle name="Normal 143 2 18 7 2 2" xfId="18433"/>
    <cellStyle name="Normal 143 2 18 7 3" xfId="18432"/>
    <cellStyle name="Normal 143 2 18 8" xfId="4650"/>
    <cellStyle name="Normal 143 2 18 8 2" xfId="4651"/>
    <cellStyle name="Normal 143 2 18 8 2 2" xfId="18435"/>
    <cellStyle name="Normal 143 2 18 8 3" xfId="18434"/>
    <cellStyle name="Normal 143 2 18 9" xfId="4652"/>
    <cellStyle name="Normal 143 2 18 9 2" xfId="18436"/>
    <cellStyle name="Normal 143 2 19" xfId="4653"/>
    <cellStyle name="Normal 143 2 19 10" xfId="18437"/>
    <cellStyle name="Normal 143 2 19 2" xfId="4654"/>
    <cellStyle name="Normal 143 2 19 2 2" xfId="4655"/>
    <cellStyle name="Normal 143 2 19 2 2 2" xfId="18439"/>
    <cellStyle name="Normal 143 2 19 2 3" xfId="18438"/>
    <cellStyle name="Normal 143 2 19 3" xfId="4656"/>
    <cellStyle name="Normal 143 2 19 3 2" xfId="4657"/>
    <cellStyle name="Normal 143 2 19 3 2 2" xfId="18441"/>
    <cellStyle name="Normal 143 2 19 3 3" xfId="18440"/>
    <cellStyle name="Normal 143 2 19 4" xfId="4658"/>
    <cellStyle name="Normal 143 2 19 4 2" xfId="4659"/>
    <cellStyle name="Normal 143 2 19 4 2 2" xfId="18443"/>
    <cellStyle name="Normal 143 2 19 4 3" xfId="18442"/>
    <cellStyle name="Normal 143 2 19 5" xfId="4660"/>
    <cellStyle name="Normal 143 2 19 5 2" xfId="4661"/>
    <cellStyle name="Normal 143 2 19 5 2 2" xfId="18445"/>
    <cellStyle name="Normal 143 2 19 5 3" xfId="18444"/>
    <cellStyle name="Normal 143 2 19 6" xfId="4662"/>
    <cellStyle name="Normal 143 2 19 6 2" xfId="4663"/>
    <cellStyle name="Normal 143 2 19 6 2 2" xfId="18447"/>
    <cellStyle name="Normal 143 2 19 6 3" xfId="18446"/>
    <cellStyle name="Normal 143 2 19 7" xfId="4664"/>
    <cellStyle name="Normal 143 2 19 7 2" xfId="4665"/>
    <cellStyle name="Normal 143 2 19 7 2 2" xfId="18449"/>
    <cellStyle name="Normal 143 2 19 7 3" xfId="18448"/>
    <cellStyle name="Normal 143 2 19 8" xfId="4666"/>
    <cellStyle name="Normal 143 2 19 8 2" xfId="4667"/>
    <cellStyle name="Normal 143 2 19 8 2 2" xfId="18451"/>
    <cellStyle name="Normal 143 2 19 8 3" xfId="18450"/>
    <cellStyle name="Normal 143 2 19 9" xfId="4668"/>
    <cellStyle name="Normal 143 2 19 9 2" xfId="18452"/>
    <cellStyle name="Normal 143 2 2" xfId="4669"/>
    <cellStyle name="Normal 143 2 2 10" xfId="4670"/>
    <cellStyle name="Normal 143 2 2 10 2" xfId="4671"/>
    <cellStyle name="Normal 143 2 2 10 2 2" xfId="18455"/>
    <cellStyle name="Normal 143 2 2 10 3" xfId="18454"/>
    <cellStyle name="Normal 143 2 2 11" xfId="4672"/>
    <cellStyle name="Normal 143 2 2 11 2" xfId="4673"/>
    <cellStyle name="Normal 143 2 2 11 2 2" xfId="18457"/>
    <cellStyle name="Normal 143 2 2 11 3" xfId="18456"/>
    <cellStyle name="Normal 143 2 2 12" xfId="4674"/>
    <cellStyle name="Normal 143 2 2 12 2" xfId="4675"/>
    <cellStyle name="Normal 143 2 2 12 2 2" xfId="18459"/>
    <cellStyle name="Normal 143 2 2 12 3" xfId="18458"/>
    <cellStyle name="Normal 143 2 2 13" xfId="4676"/>
    <cellStyle name="Normal 143 2 2 13 2" xfId="4677"/>
    <cellStyle name="Normal 143 2 2 13 2 2" xfId="18461"/>
    <cellStyle name="Normal 143 2 2 13 3" xfId="18460"/>
    <cellStyle name="Normal 143 2 2 14" xfId="4678"/>
    <cellStyle name="Normal 143 2 2 14 2" xfId="4679"/>
    <cellStyle name="Normal 143 2 2 14 2 2" xfId="18463"/>
    <cellStyle name="Normal 143 2 2 14 3" xfId="18462"/>
    <cellStyle name="Normal 143 2 2 15" xfId="4680"/>
    <cellStyle name="Normal 143 2 2 15 2" xfId="4681"/>
    <cellStyle name="Normal 143 2 2 15 2 2" xfId="18465"/>
    <cellStyle name="Normal 143 2 2 15 3" xfId="18464"/>
    <cellStyle name="Normal 143 2 2 16" xfId="4682"/>
    <cellStyle name="Normal 143 2 2 16 2" xfId="4683"/>
    <cellStyle name="Normal 143 2 2 16 2 2" xfId="18467"/>
    <cellStyle name="Normal 143 2 2 16 3" xfId="18466"/>
    <cellStyle name="Normal 143 2 2 17" xfId="4684"/>
    <cellStyle name="Normal 143 2 2 17 2" xfId="4685"/>
    <cellStyle name="Normal 143 2 2 17 2 2" xfId="18469"/>
    <cellStyle name="Normal 143 2 2 17 3" xfId="18468"/>
    <cellStyle name="Normal 143 2 2 18" xfId="4686"/>
    <cellStyle name="Normal 143 2 2 18 2" xfId="4687"/>
    <cellStyle name="Normal 143 2 2 18 2 2" xfId="18471"/>
    <cellStyle name="Normal 143 2 2 18 3" xfId="18470"/>
    <cellStyle name="Normal 143 2 2 19" xfId="4688"/>
    <cellStyle name="Normal 143 2 2 19 2" xfId="4689"/>
    <cellStyle name="Normal 143 2 2 19 2 2" xfId="18473"/>
    <cellStyle name="Normal 143 2 2 19 3" xfId="18472"/>
    <cellStyle name="Normal 143 2 2 2" xfId="4690"/>
    <cellStyle name="Normal 143 2 2 2 2" xfId="4691"/>
    <cellStyle name="Normal 143 2 2 2 2 2" xfId="18475"/>
    <cellStyle name="Normal 143 2 2 2 3" xfId="18474"/>
    <cellStyle name="Normal 143 2 2 20" xfId="4692"/>
    <cellStyle name="Normal 143 2 2 20 2" xfId="4693"/>
    <cellStyle name="Normal 143 2 2 20 2 2" xfId="18477"/>
    <cellStyle name="Normal 143 2 2 20 3" xfId="18476"/>
    <cellStyle name="Normal 143 2 2 21" xfId="4694"/>
    <cellStyle name="Normal 143 2 2 21 2" xfId="4695"/>
    <cellStyle name="Normal 143 2 2 21 2 2" xfId="18479"/>
    <cellStyle name="Normal 143 2 2 21 3" xfId="18478"/>
    <cellStyle name="Normal 143 2 2 22" xfId="4696"/>
    <cellStyle name="Normal 143 2 2 22 2" xfId="4697"/>
    <cellStyle name="Normal 143 2 2 22 2 2" xfId="18481"/>
    <cellStyle name="Normal 143 2 2 22 3" xfId="18480"/>
    <cellStyle name="Normal 143 2 2 23" xfId="4698"/>
    <cellStyle name="Normal 143 2 2 23 2" xfId="4699"/>
    <cellStyle name="Normal 143 2 2 23 2 2" xfId="18483"/>
    <cellStyle name="Normal 143 2 2 23 3" xfId="18482"/>
    <cellStyle name="Normal 143 2 2 24" xfId="4700"/>
    <cellStyle name="Normal 143 2 2 24 2" xfId="4701"/>
    <cellStyle name="Normal 143 2 2 24 2 2" xfId="18485"/>
    <cellStyle name="Normal 143 2 2 24 3" xfId="18484"/>
    <cellStyle name="Normal 143 2 2 25" xfId="4702"/>
    <cellStyle name="Normal 143 2 2 25 2" xfId="4703"/>
    <cellStyle name="Normal 143 2 2 25 2 2" xfId="18487"/>
    <cellStyle name="Normal 143 2 2 25 3" xfId="18486"/>
    <cellStyle name="Normal 143 2 2 26" xfId="4704"/>
    <cellStyle name="Normal 143 2 2 26 2" xfId="4705"/>
    <cellStyle name="Normal 143 2 2 26 2 2" xfId="4706"/>
    <cellStyle name="Normal 143 2 2 26 2 2 2" xfId="18490"/>
    <cellStyle name="Normal 143 2 2 26 2 3" xfId="18489"/>
    <cellStyle name="Normal 143 2 2 26 3" xfId="4707"/>
    <cellStyle name="Normal 143 2 2 26 3 2" xfId="18491"/>
    <cellStyle name="Normal 143 2 2 26 4" xfId="18488"/>
    <cellStyle name="Normal 143 2 2 27" xfId="4708"/>
    <cellStyle name="Normal 143 2 2 27 2" xfId="4709"/>
    <cellStyle name="Normal 143 2 2 27 2 2" xfId="4710"/>
    <cellStyle name="Normal 143 2 2 27 2 2 2" xfId="18494"/>
    <cellStyle name="Normal 143 2 2 27 2 3" xfId="18493"/>
    <cellStyle name="Normal 143 2 2 27 3" xfId="4711"/>
    <cellStyle name="Normal 143 2 2 27 3 2" xfId="18495"/>
    <cellStyle name="Normal 143 2 2 27 4" xfId="18492"/>
    <cellStyle name="Normal 143 2 2 28" xfId="4712"/>
    <cellStyle name="Normal 143 2 2 28 2" xfId="4713"/>
    <cellStyle name="Normal 143 2 2 28 2 2" xfId="4714"/>
    <cellStyle name="Normal 143 2 2 28 2 2 2" xfId="18498"/>
    <cellStyle name="Normal 143 2 2 28 2 3" xfId="18497"/>
    <cellStyle name="Normal 143 2 2 28 3" xfId="4715"/>
    <cellStyle name="Normal 143 2 2 28 3 2" xfId="18499"/>
    <cellStyle name="Normal 143 2 2 28 4" xfId="18496"/>
    <cellStyle name="Normal 143 2 2 29" xfId="4716"/>
    <cellStyle name="Normal 143 2 2 29 2" xfId="4717"/>
    <cellStyle name="Normal 143 2 2 29 2 2" xfId="4718"/>
    <cellStyle name="Normal 143 2 2 29 2 2 2" xfId="18502"/>
    <cellStyle name="Normal 143 2 2 29 2 3" xfId="18501"/>
    <cellStyle name="Normal 143 2 2 29 3" xfId="4719"/>
    <cellStyle name="Normal 143 2 2 29 3 2" xfId="18503"/>
    <cellStyle name="Normal 143 2 2 29 4" xfId="18500"/>
    <cellStyle name="Normal 143 2 2 3" xfId="4720"/>
    <cellStyle name="Normal 143 2 2 3 2" xfId="4721"/>
    <cellStyle name="Normal 143 2 2 3 2 2" xfId="18505"/>
    <cellStyle name="Normal 143 2 2 3 3" xfId="18504"/>
    <cellStyle name="Normal 143 2 2 30" xfId="4722"/>
    <cellStyle name="Normal 143 2 2 30 2" xfId="4723"/>
    <cellStyle name="Normal 143 2 2 30 2 2" xfId="4724"/>
    <cellStyle name="Normal 143 2 2 30 2 2 2" xfId="18508"/>
    <cellStyle name="Normal 143 2 2 30 2 3" xfId="18507"/>
    <cellStyle name="Normal 143 2 2 30 3" xfId="4725"/>
    <cellStyle name="Normal 143 2 2 30 3 2" xfId="18509"/>
    <cellStyle name="Normal 143 2 2 30 4" xfId="18506"/>
    <cellStyle name="Normal 143 2 2 31" xfId="4726"/>
    <cellStyle name="Normal 143 2 2 31 2" xfId="4727"/>
    <cellStyle name="Normal 143 2 2 31 2 2" xfId="4728"/>
    <cellStyle name="Normal 143 2 2 31 2 2 2" xfId="18512"/>
    <cellStyle name="Normal 143 2 2 31 2 3" xfId="18511"/>
    <cellStyle name="Normal 143 2 2 31 3" xfId="4729"/>
    <cellStyle name="Normal 143 2 2 31 3 2" xfId="18513"/>
    <cellStyle name="Normal 143 2 2 31 4" xfId="18510"/>
    <cellStyle name="Normal 143 2 2 32" xfId="4730"/>
    <cellStyle name="Normal 143 2 2 32 2" xfId="4731"/>
    <cellStyle name="Normal 143 2 2 32 2 2" xfId="18515"/>
    <cellStyle name="Normal 143 2 2 32 3" xfId="18514"/>
    <cellStyle name="Normal 143 2 2 33" xfId="4732"/>
    <cellStyle name="Normal 143 2 2 33 2" xfId="18516"/>
    <cellStyle name="Normal 143 2 2 34" xfId="18453"/>
    <cellStyle name="Normal 143 2 2 4" xfId="4733"/>
    <cellStyle name="Normal 143 2 2 4 2" xfId="4734"/>
    <cellStyle name="Normal 143 2 2 4 2 2" xfId="18518"/>
    <cellStyle name="Normal 143 2 2 4 3" xfId="18517"/>
    <cellStyle name="Normal 143 2 2 5" xfId="4735"/>
    <cellStyle name="Normal 143 2 2 5 2" xfId="4736"/>
    <cellStyle name="Normal 143 2 2 5 2 2" xfId="18520"/>
    <cellStyle name="Normal 143 2 2 5 3" xfId="18519"/>
    <cellStyle name="Normal 143 2 2 6" xfId="4737"/>
    <cellStyle name="Normal 143 2 2 6 2" xfId="4738"/>
    <cellStyle name="Normal 143 2 2 6 2 2" xfId="18522"/>
    <cellStyle name="Normal 143 2 2 6 3" xfId="18521"/>
    <cellStyle name="Normal 143 2 2 7" xfId="4739"/>
    <cellStyle name="Normal 143 2 2 7 2" xfId="4740"/>
    <cellStyle name="Normal 143 2 2 7 2 2" xfId="18524"/>
    <cellStyle name="Normal 143 2 2 7 3" xfId="18523"/>
    <cellStyle name="Normal 143 2 2 8" xfId="4741"/>
    <cellStyle name="Normal 143 2 2 8 2" xfId="4742"/>
    <cellStyle name="Normal 143 2 2 8 2 2" xfId="18526"/>
    <cellStyle name="Normal 143 2 2 8 3" xfId="18525"/>
    <cellStyle name="Normal 143 2 2 9" xfId="4743"/>
    <cellStyle name="Normal 143 2 2 9 2" xfId="4744"/>
    <cellStyle name="Normal 143 2 2 9 2 2" xfId="18528"/>
    <cellStyle name="Normal 143 2 2 9 3" xfId="18527"/>
    <cellStyle name="Normal 143 2 20" xfId="4745"/>
    <cellStyle name="Normal 143 2 20 10" xfId="18529"/>
    <cellStyle name="Normal 143 2 20 2" xfId="4746"/>
    <cellStyle name="Normal 143 2 20 2 2" xfId="4747"/>
    <cellStyle name="Normal 143 2 20 2 2 2" xfId="18531"/>
    <cellStyle name="Normal 143 2 20 2 3" xfId="18530"/>
    <cellStyle name="Normal 143 2 20 3" xfId="4748"/>
    <cellStyle name="Normal 143 2 20 3 2" xfId="4749"/>
    <cellStyle name="Normal 143 2 20 3 2 2" xfId="18533"/>
    <cellStyle name="Normal 143 2 20 3 3" xfId="18532"/>
    <cellStyle name="Normal 143 2 20 4" xfId="4750"/>
    <cellStyle name="Normal 143 2 20 4 2" xfId="4751"/>
    <cellStyle name="Normal 143 2 20 4 2 2" xfId="18535"/>
    <cellStyle name="Normal 143 2 20 4 3" xfId="18534"/>
    <cellStyle name="Normal 143 2 20 5" xfId="4752"/>
    <cellStyle name="Normal 143 2 20 5 2" xfId="4753"/>
    <cellStyle name="Normal 143 2 20 5 2 2" xfId="18537"/>
    <cellStyle name="Normal 143 2 20 5 3" xfId="18536"/>
    <cellStyle name="Normal 143 2 20 6" xfId="4754"/>
    <cellStyle name="Normal 143 2 20 6 2" xfId="4755"/>
    <cellStyle name="Normal 143 2 20 6 2 2" xfId="18539"/>
    <cellStyle name="Normal 143 2 20 6 3" xfId="18538"/>
    <cellStyle name="Normal 143 2 20 7" xfId="4756"/>
    <cellStyle name="Normal 143 2 20 7 2" xfId="4757"/>
    <cellStyle name="Normal 143 2 20 7 2 2" xfId="18541"/>
    <cellStyle name="Normal 143 2 20 7 3" xfId="18540"/>
    <cellStyle name="Normal 143 2 20 8" xfId="4758"/>
    <cellStyle name="Normal 143 2 20 8 2" xfId="4759"/>
    <cellStyle name="Normal 143 2 20 8 2 2" xfId="18543"/>
    <cellStyle name="Normal 143 2 20 8 3" xfId="18542"/>
    <cellStyle name="Normal 143 2 20 9" xfId="4760"/>
    <cellStyle name="Normal 143 2 20 9 2" xfId="18544"/>
    <cellStyle name="Normal 143 2 21" xfId="4761"/>
    <cellStyle name="Normal 143 2 21 10" xfId="18545"/>
    <cellStyle name="Normal 143 2 21 2" xfId="4762"/>
    <cellStyle name="Normal 143 2 21 2 2" xfId="4763"/>
    <cellStyle name="Normal 143 2 21 2 2 2" xfId="18547"/>
    <cellStyle name="Normal 143 2 21 2 3" xfId="18546"/>
    <cellStyle name="Normal 143 2 21 3" xfId="4764"/>
    <cellStyle name="Normal 143 2 21 3 2" xfId="4765"/>
    <cellStyle name="Normal 143 2 21 3 2 2" xfId="18549"/>
    <cellStyle name="Normal 143 2 21 3 3" xfId="18548"/>
    <cellStyle name="Normal 143 2 21 4" xfId="4766"/>
    <cellStyle name="Normal 143 2 21 4 2" xfId="4767"/>
    <cellStyle name="Normal 143 2 21 4 2 2" xfId="18551"/>
    <cellStyle name="Normal 143 2 21 4 3" xfId="18550"/>
    <cellStyle name="Normal 143 2 21 5" xfId="4768"/>
    <cellStyle name="Normal 143 2 21 5 2" xfId="4769"/>
    <cellStyle name="Normal 143 2 21 5 2 2" xfId="18553"/>
    <cellStyle name="Normal 143 2 21 5 3" xfId="18552"/>
    <cellStyle name="Normal 143 2 21 6" xfId="4770"/>
    <cellStyle name="Normal 143 2 21 6 2" xfId="4771"/>
    <cellStyle name="Normal 143 2 21 6 2 2" xfId="18555"/>
    <cellStyle name="Normal 143 2 21 6 3" xfId="18554"/>
    <cellStyle name="Normal 143 2 21 7" xfId="4772"/>
    <cellStyle name="Normal 143 2 21 7 2" xfId="4773"/>
    <cellStyle name="Normal 143 2 21 7 2 2" xfId="18557"/>
    <cellStyle name="Normal 143 2 21 7 3" xfId="18556"/>
    <cellStyle name="Normal 143 2 21 8" xfId="4774"/>
    <cellStyle name="Normal 143 2 21 8 2" xfId="4775"/>
    <cellStyle name="Normal 143 2 21 8 2 2" xfId="18559"/>
    <cellStyle name="Normal 143 2 21 8 3" xfId="18558"/>
    <cellStyle name="Normal 143 2 21 9" xfId="4776"/>
    <cellStyle name="Normal 143 2 21 9 2" xfId="18560"/>
    <cellStyle name="Normal 143 2 22" xfId="4777"/>
    <cellStyle name="Normal 143 2 22 10" xfId="18561"/>
    <cellStyle name="Normal 143 2 22 2" xfId="4778"/>
    <cellStyle name="Normal 143 2 22 2 2" xfId="4779"/>
    <cellStyle name="Normal 143 2 22 2 2 2" xfId="18563"/>
    <cellStyle name="Normal 143 2 22 2 3" xfId="18562"/>
    <cellStyle name="Normal 143 2 22 3" xfId="4780"/>
    <cellStyle name="Normal 143 2 22 3 2" xfId="4781"/>
    <cellStyle name="Normal 143 2 22 3 2 2" xfId="18565"/>
    <cellStyle name="Normal 143 2 22 3 3" xfId="18564"/>
    <cellStyle name="Normal 143 2 22 4" xfId="4782"/>
    <cellStyle name="Normal 143 2 22 4 2" xfId="4783"/>
    <cellStyle name="Normal 143 2 22 4 2 2" xfId="18567"/>
    <cellStyle name="Normal 143 2 22 4 3" xfId="18566"/>
    <cellStyle name="Normal 143 2 22 5" xfId="4784"/>
    <cellStyle name="Normal 143 2 22 5 2" xfId="4785"/>
    <cellStyle name="Normal 143 2 22 5 2 2" xfId="18569"/>
    <cellStyle name="Normal 143 2 22 5 3" xfId="18568"/>
    <cellStyle name="Normal 143 2 22 6" xfId="4786"/>
    <cellStyle name="Normal 143 2 22 6 2" xfId="4787"/>
    <cellStyle name="Normal 143 2 22 6 2 2" xfId="18571"/>
    <cellStyle name="Normal 143 2 22 6 3" xfId="18570"/>
    <cellStyle name="Normal 143 2 22 7" xfId="4788"/>
    <cellStyle name="Normal 143 2 22 7 2" xfId="4789"/>
    <cellStyle name="Normal 143 2 22 7 2 2" xfId="18573"/>
    <cellStyle name="Normal 143 2 22 7 3" xfId="18572"/>
    <cellStyle name="Normal 143 2 22 8" xfId="4790"/>
    <cellStyle name="Normal 143 2 22 8 2" xfId="4791"/>
    <cellStyle name="Normal 143 2 22 8 2 2" xfId="18575"/>
    <cellStyle name="Normal 143 2 22 8 3" xfId="18574"/>
    <cellStyle name="Normal 143 2 22 9" xfId="4792"/>
    <cellStyle name="Normal 143 2 22 9 2" xfId="18576"/>
    <cellStyle name="Normal 143 2 23" xfId="4793"/>
    <cellStyle name="Normal 143 2 23 10" xfId="18577"/>
    <cellStyle name="Normal 143 2 23 2" xfId="4794"/>
    <cellStyle name="Normal 143 2 23 2 2" xfId="4795"/>
    <cellStyle name="Normal 143 2 23 2 2 2" xfId="18579"/>
    <cellStyle name="Normal 143 2 23 2 3" xfId="18578"/>
    <cellStyle name="Normal 143 2 23 3" xfId="4796"/>
    <cellStyle name="Normal 143 2 23 3 2" xfId="4797"/>
    <cellStyle name="Normal 143 2 23 3 2 2" xfId="18581"/>
    <cellStyle name="Normal 143 2 23 3 3" xfId="18580"/>
    <cellStyle name="Normal 143 2 23 4" xfId="4798"/>
    <cellStyle name="Normal 143 2 23 4 2" xfId="4799"/>
    <cellStyle name="Normal 143 2 23 4 2 2" xfId="18583"/>
    <cellStyle name="Normal 143 2 23 4 3" xfId="18582"/>
    <cellStyle name="Normal 143 2 23 5" xfId="4800"/>
    <cellStyle name="Normal 143 2 23 5 2" xfId="4801"/>
    <cellStyle name="Normal 143 2 23 5 2 2" xfId="18585"/>
    <cellStyle name="Normal 143 2 23 5 3" xfId="18584"/>
    <cellStyle name="Normal 143 2 23 6" xfId="4802"/>
    <cellStyle name="Normal 143 2 23 6 2" xfId="4803"/>
    <cellStyle name="Normal 143 2 23 6 2 2" xfId="18587"/>
    <cellStyle name="Normal 143 2 23 6 3" xfId="18586"/>
    <cellStyle name="Normal 143 2 23 7" xfId="4804"/>
    <cellStyle name="Normal 143 2 23 7 2" xfId="4805"/>
    <cellStyle name="Normal 143 2 23 7 2 2" xfId="18589"/>
    <cellStyle name="Normal 143 2 23 7 3" xfId="18588"/>
    <cellStyle name="Normal 143 2 23 8" xfId="4806"/>
    <cellStyle name="Normal 143 2 23 8 2" xfId="4807"/>
    <cellStyle name="Normal 143 2 23 8 2 2" xfId="18591"/>
    <cellStyle name="Normal 143 2 23 8 3" xfId="18590"/>
    <cellStyle name="Normal 143 2 23 9" xfId="4808"/>
    <cellStyle name="Normal 143 2 23 9 2" xfId="18592"/>
    <cellStyle name="Normal 143 2 24" xfId="4809"/>
    <cellStyle name="Normal 143 2 24 10" xfId="18593"/>
    <cellStyle name="Normal 143 2 24 2" xfId="4810"/>
    <cellStyle name="Normal 143 2 24 2 2" xfId="4811"/>
    <cellStyle name="Normal 143 2 24 2 2 2" xfId="18595"/>
    <cellStyle name="Normal 143 2 24 2 3" xfId="18594"/>
    <cellStyle name="Normal 143 2 24 3" xfId="4812"/>
    <cellStyle name="Normal 143 2 24 3 2" xfId="4813"/>
    <cellStyle name="Normal 143 2 24 3 2 2" xfId="18597"/>
    <cellStyle name="Normal 143 2 24 3 3" xfId="18596"/>
    <cellStyle name="Normal 143 2 24 4" xfId="4814"/>
    <cellStyle name="Normal 143 2 24 4 2" xfId="4815"/>
    <cellStyle name="Normal 143 2 24 4 2 2" xfId="18599"/>
    <cellStyle name="Normal 143 2 24 4 3" xfId="18598"/>
    <cellStyle name="Normal 143 2 24 5" xfId="4816"/>
    <cellStyle name="Normal 143 2 24 5 2" xfId="4817"/>
    <cellStyle name="Normal 143 2 24 5 2 2" xfId="18601"/>
    <cellStyle name="Normal 143 2 24 5 3" xfId="18600"/>
    <cellStyle name="Normal 143 2 24 6" xfId="4818"/>
    <cellStyle name="Normal 143 2 24 6 2" xfId="4819"/>
    <cellStyle name="Normal 143 2 24 6 2 2" xfId="18603"/>
    <cellStyle name="Normal 143 2 24 6 3" xfId="18602"/>
    <cellStyle name="Normal 143 2 24 7" xfId="4820"/>
    <cellStyle name="Normal 143 2 24 7 2" xfId="4821"/>
    <cellStyle name="Normal 143 2 24 7 2 2" xfId="18605"/>
    <cellStyle name="Normal 143 2 24 7 3" xfId="18604"/>
    <cellStyle name="Normal 143 2 24 8" xfId="4822"/>
    <cellStyle name="Normal 143 2 24 8 2" xfId="4823"/>
    <cellStyle name="Normal 143 2 24 8 2 2" xfId="18607"/>
    <cellStyle name="Normal 143 2 24 8 3" xfId="18606"/>
    <cellStyle name="Normal 143 2 24 9" xfId="4824"/>
    <cellStyle name="Normal 143 2 24 9 2" xfId="18608"/>
    <cellStyle name="Normal 143 2 25" xfId="4825"/>
    <cellStyle name="Normal 143 2 25 10" xfId="18609"/>
    <cellStyle name="Normal 143 2 25 2" xfId="4826"/>
    <cellStyle name="Normal 143 2 25 2 2" xfId="4827"/>
    <cellStyle name="Normal 143 2 25 2 2 2" xfId="18611"/>
    <cellStyle name="Normal 143 2 25 2 3" xfId="18610"/>
    <cellStyle name="Normal 143 2 25 3" xfId="4828"/>
    <cellStyle name="Normal 143 2 25 3 2" xfId="4829"/>
    <cellStyle name="Normal 143 2 25 3 2 2" xfId="18613"/>
    <cellStyle name="Normal 143 2 25 3 3" xfId="18612"/>
    <cellStyle name="Normal 143 2 25 4" xfId="4830"/>
    <cellStyle name="Normal 143 2 25 4 2" xfId="4831"/>
    <cellStyle name="Normal 143 2 25 4 2 2" xfId="18615"/>
    <cellStyle name="Normal 143 2 25 4 3" xfId="18614"/>
    <cellStyle name="Normal 143 2 25 5" xfId="4832"/>
    <cellStyle name="Normal 143 2 25 5 2" xfId="4833"/>
    <cellStyle name="Normal 143 2 25 5 2 2" xfId="18617"/>
    <cellStyle name="Normal 143 2 25 5 3" xfId="18616"/>
    <cellStyle name="Normal 143 2 25 6" xfId="4834"/>
    <cellStyle name="Normal 143 2 25 6 2" xfId="4835"/>
    <cellStyle name="Normal 143 2 25 6 2 2" xfId="18619"/>
    <cellStyle name="Normal 143 2 25 6 3" xfId="18618"/>
    <cellStyle name="Normal 143 2 25 7" xfId="4836"/>
    <cellStyle name="Normal 143 2 25 7 2" xfId="4837"/>
    <cellStyle name="Normal 143 2 25 7 2 2" xfId="18621"/>
    <cellStyle name="Normal 143 2 25 7 3" xfId="18620"/>
    <cellStyle name="Normal 143 2 25 8" xfId="4838"/>
    <cellStyle name="Normal 143 2 25 8 2" xfId="4839"/>
    <cellStyle name="Normal 143 2 25 8 2 2" xfId="18623"/>
    <cellStyle name="Normal 143 2 25 8 3" xfId="18622"/>
    <cellStyle name="Normal 143 2 25 9" xfId="4840"/>
    <cellStyle name="Normal 143 2 25 9 2" xfId="18624"/>
    <cellStyle name="Normal 143 2 26" xfId="4841"/>
    <cellStyle name="Normal 143 2 26 2" xfId="4842"/>
    <cellStyle name="Normal 143 2 26 2 2" xfId="18626"/>
    <cellStyle name="Normal 143 2 26 3" xfId="18625"/>
    <cellStyle name="Normal 143 2 27" xfId="4843"/>
    <cellStyle name="Normal 143 2 27 2" xfId="4844"/>
    <cellStyle name="Normal 143 2 27 2 2" xfId="18628"/>
    <cellStyle name="Normal 143 2 27 3" xfId="18627"/>
    <cellStyle name="Normal 143 2 28" xfId="4845"/>
    <cellStyle name="Normal 143 2 28 2" xfId="4846"/>
    <cellStyle name="Normal 143 2 28 2 2" xfId="18630"/>
    <cellStyle name="Normal 143 2 28 3" xfId="18629"/>
    <cellStyle name="Normal 143 2 29" xfId="4847"/>
    <cellStyle name="Normal 143 2 29 2" xfId="4848"/>
    <cellStyle name="Normal 143 2 29 2 2" xfId="18632"/>
    <cellStyle name="Normal 143 2 29 3" xfId="18631"/>
    <cellStyle name="Normal 143 2 3" xfId="4849"/>
    <cellStyle name="Normal 143 2 3 10" xfId="18633"/>
    <cellStyle name="Normal 143 2 3 2" xfId="4850"/>
    <cellStyle name="Normal 143 2 3 2 2" xfId="4851"/>
    <cellStyle name="Normal 143 2 3 2 2 2" xfId="18635"/>
    <cellStyle name="Normal 143 2 3 2 3" xfId="18634"/>
    <cellStyle name="Normal 143 2 3 3" xfId="4852"/>
    <cellStyle name="Normal 143 2 3 3 2" xfId="4853"/>
    <cellStyle name="Normal 143 2 3 3 2 2" xfId="18637"/>
    <cellStyle name="Normal 143 2 3 3 3" xfId="18636"/>
    <cellStyle name="Normal 143 2 3 4" xfId="4854"/>
    <cellStyle name="Normal 143 2 3 4 2" xfId="4855"/>
    <cellStyle name="Normal 143 2 3 4 2 2" xfId="18639"/>
    <cellStyle name="Normal 143 2 3 4 3" xfId="18638"/>
    <cellStyle name="Normal 143 2 3 5" xfId="4856"/>
    <cellStyle name="Normal 143 2 3 5 2" xfId="4857"/>
    <cellStyle name="Normal 143 2 3 5 2 2" xfId="18641"/>
    <cellStyle name="Normal 143 2 3 5 3" xfId="18640"/>
    <cellStyle name="Normal 143 2 3 6" xfId="4858"/>
    <cellStyle name="Normal 143 2 3 6 2" xfId="4859"/>
    <cellStyle name="Normal 143 2 3 6 2 2" xfId="18643"/>
    <cellStyle name="Normal 143 2 3 6 3" xfId="18642"/>
    <cellStyle name="Normal 143 2 3 7" xfId="4860"/>
    <cellStyle name="Normal 143 2 3 7 2" xfId="4861"/>
    <cellStyle name="Normal 143 2 3 7 2 2" xfId="18645"/>
    <cellStyle name="Normal 143 2 3 7 3" xfId="18644"/>
    <cellStyle name="Normal 143 2 3 8" xfId="4862"/>
    <cellStyle name="Normal 143 2 3 8 2" xfId="4863"/>
    <cellStyle name="Normal 143 2 3 8 2 2" xfId="18647"/>
    <cellStyle name="Normal 143 2 3 8 3" xfId="18646"/>
    <cellStyle name="Normal 143 2 3 9" xfId="4864"/>
    <cellStyle name="Normal 143 2 3 9 2" xfId="18648"/>
    <cellStyle name="Normal 143 2 30" xfId="4865"/>
    <cellStyle name="Normal 143 2 30 2" xfId="4866"/>
    <cellStyle name="Normal 143 2 30 2 2" xfId="18650"/>
    <cellStyle name="Normal 143 2 30 3" xfId="18649"/>
    <cellStyle name="Normal 143 2 31" xfId="4867"/>
    <cellStyle name="Normal 143 2 31 2" xfId="4868"/>
    <cellStyle name="Normal 143 2 31 2 2" xfId="18652"/>
    <cellStyle name="Normal 143 2 31 3" xfId="18651"/>
    <cellStyle name="Normal 143 2 32" xfId="4869"/>
    <cellStyle name="Normal 143 2 32 2" xfId="4870"/>
    <cellStyle name="Normal 143 2 32 2 2" xfId="18654"/>
    <cellStyle name="Normal 143 2 32 3" xfId="18653"/>
    <cellStyle name="Normal 143 2 33" xfId="4871"/>
    <cellStyle name="Normal 143 2 33 2" xfId="4872"/>
    <cellStyle name="Normal 143 2 33 2 2" xfId="18656"/>
    <cellStyle name="Normal 143 2 33 3" xfId="18655"/>
    <cellStyle name="Normal 143 2 34" xfId="4873"/>
    <cellStyle name="Normal 143 2 34 2" xfId="4874"/>
    <cellStyle name="Normal 143 2 34 2 2" xfId="18658"/>
    <cellStyle name="Normal 143 2 34 3" xfId="18657"/>
    <cellStyle name="Normal 143 2 35" xfId="4875"/>
    <cellStyle name="Normal 143 2 35 2" xfId="18659"/>
    <cellStyle name="Normal 143 2 36" xfId="18292"/>
    <cellStyle name="Normal 143 2 4" xfId="4876"/>
    <cellStyle name="Normal 143 2 4 10" xfId="18660"/>
    <cellStyle name="Normal 143 2 4 2" xfId="4877"/>
    <cellStyle name="Normal 143 2 4 2 2" xfId="4878"/>
    <cellStyle name="Normal 143 2 4 2 2 2" xfId="18662"/>
    <cellStyle name="Normal 143 2 4 2 3" xfId="18661"/>
    <cellStyle name="Normal 143 2 4 3" xfId="4879"/>
    <cellStyle name="Normal 143 2 4 3 2" xfId="4880"/>
    <cellStyle name="Normal 143 2 4 3 2 2" xfId="18664"/>
    <cellStyle name="Normal 143 2 4 3 3" xfId="18663"/>
    <cellStyle name="Normal 143 2 4 4" xfId="4881"/>
    <cellStyle name="Normal 143 2 4 4 2" xfId="4882"/>
    <cellStyle name="Normal 143 2 4 4 2 2" xfId="18666"/>
    <cellStyle name="Normal 143 2 4 4 3" xfId="18665"/>
    <cellStyle name="Normal 143 2 4 5" xfId="4883"/>
    <cellStyle name="Normal 143 2 4 5 2" xfId="4884"/>
    <cellStyle name="Normal 143 2 4 5 2 2" xfId="18668"/>
    <cellStyle name="Normal 143 2 4 5 3" xfId="18667"/>
    <cellStyle name="Normal 143 2 4 6" xfId="4885"/>
    <cellStyle name="Normal 143 2 4 6 2" xfId="4886"/>
    <cellStyle name="Normal 143 2 4 6 2 2" xfId="18670"/>
    <cellStyle name="Normal 143 2 4 6 3" xfId="18669"/>
    <cellStyle name="Normal 143 2 4 7" xfId="4887"/>
    <cellStyle name="Normal 143 2 4 7 2" xfId="4888"/>
    <cellStyle name="Normal 143 2 4 7 2 2" xfId="18672"/>
    <cellStyle name="Normal 143 2 4 7 3" xfId="18671"/>
    <cellStyle name="Normal 143 2 4 8" xfId="4889"/>
    <cellStyle name="Normal 143 2 4 8 2" xfId="4890"/>
    <cellStyle name="Normal 143 2 4 8 2 2" xfId="18674"/>
    <cellStyle name="Normal 143 2 4 8 3" xfId="18673"/>
    <cellStyle name="Normal 143 2 4 9" xfId="4891"/>
    <cellStyle name="Normal 143 2 4 9 2" xfId="18675"/>
    <cellStyle name="Normal 143 2 5" xfId="4892"/>
    <cellStyle name="Normal 143 2 5 10" xfId="18676"/>
    <cellStyle name="Normal 143 2 5 2" xfId="4893"/>
    <cellStyle name="Normal 143 2 5 2 2" xfId="4894"/>
    <cellStyle name="Normal 143 2 5 2 2 2" xfId="18678"/>
    <cellStyle name="Normal 143 2 5 2 3" xfId="18677"/>
    <cellStyle name="Normal 143 2 5 3" xfId="4895"/>
    <cellStyle name="Normal 143 2 5 3 2" xfId="4896"/>
    <cellStyle name="Normal 143 2 5 3 2 2" xfId="18680"/>
    <cellStyle name="Normal 143 2 5 3 3" xfId="18679"/>
    <cellStyle name="Normal 143 2 5 4" xfId="4897"/>
    <cellStyle name="Normal 143 2 5 4 2" xfId="4898"/>
    <cellStyle name="Normal 143 2 5 4 2 2" xfId="18682"/>
    <cellStyle name="Normal 143 2 5 4 3" xfId="18681"/>
    <cellStyle name="Normal 143 2 5 5" xfId="4899"/>
    <cellStyle name="Normal 143 2 5 5 2" xfId="4900"/>
    <cellStyle name="Normal 143 2 5 5 2 2" xfId="18684"/>
    <cellStyle name="Normal 143 2 5 5 3" xfId="18683"/>
    <cellStyle name="Normal 143 2 5 6" xfId="4901"/>
    <cellStyle name="Normal 143 2 5 6 2" xfId="4902"/>
    <cellStyle name="Normal 143 2 5 6 2 2" xfId="18686"/>
    <cellStyle name="Normal 143 2 5 6 3" xfId="18685"/>
    <cellStyle name="Normal 143 2 5 7" xfId="4903"/>
    <cellStyle name="Normal 143 2 5 7 2" xfId="4904"/>
    <cellStyle name="Normal 143 2 5 7 2 2" xfId="18688"/>
    <cellStyle name="Normal 143 2 5 7 3" xfId="18687"/>
    <cellStyle name="Normal 143 2 5 8" xfId="4905"/>
    <cellStyle name="Normal 143 2 5 8 2" xfId="4906"/>
    <cellStyle name="Normal 143 2 5 8 2 2" xfId="18690"/>
    <cellStyle name="Normal 143 2 5 8 3" xfId="18689"/>
    <cellStyle name="Normal 143 2 5 9" xfId="4907"/>
    <cellStyle name="Normal 143 2 5 9 2" xfId="18691"/>
    <cellStyle name="Normal 143 2 6" xfId="4908"/>
    <cellStyle name="Normal 143 2 6 10" xfId="18692"/>
    <cellStyle name="Normal 143 2 6 2" xfId="4909"/>
    <cellStyle name="Normal 143 2 6 2 2" xfId="4910"/>
    <cellStyle name="Normal 143 2 6 2 2 2" xfId="18694"/>
    <cellStyle name="Normal 143 2 6 2 3" xfId="18693"/>
    <cellStyle name="Normal 143 2 6 3" xfId="4911"/>
    <cellStyle name="Normal 143 2 6 3 2" xfId="4912"/>
    <cellStyle name="Normal 143 2 6 3 2 2" xfId="18696"/>
    <cellStyle name="Normal 143 2 6 3 3" xfId="18695"/>
    <cellStyle name="Normal 143 2 6 4" xfId="4913"/>
    <cellStyle name="Normal 143 2 6 4 2" xfId="4914"/>
    <cellStyle name="Normal 143 2 6 4 2 2" xfId="18698"/>
    <cellStyle name="Normal 143 2 6 4 3" xfId="18697"/>
    <cellStyle name="Normal 143 2 6 5" xfId="4915"/>
    <cellStyle name="Normal 143 2 6 5 2" xfId="4916"/>
    <cellStyle name="Normal 143 2 6 5 2 2" xfId="18700"/>
    <cellStyle name="Normal 143 2 6 5 3" xfId="18699"/>
    <cellStyle name="Normal 143 2 6 6" xfId="4917"/>
    <cellStyle name="Normal 143 2 6 6 2" xfId="4918"/>
    <cellStyle name="Normal 143 2 6 6 2 2" xfId="18702"/>
    <cellStyle name="Normal 143 2 6 6 3" xfId="18701"/>
    <cellStyle name="Normal 143 2 6 7" xfId="4919"/>
    <cellStyle name="Normal 143 2 6 7 2" xfId="4920"/>
    <cellStyle name="Normal 143 2 6 7 2 2" xfId="18704"/>
    <cellStyle name="Normal 143 2 6 7 3" xfId="18703"/>
    <cellStyle name="Normal 143 2 6 8" xfId="4921"/>
    <cellStyle name="Normal 143 2 6 8 2" xfId="4922"/>
    <cellStyle name="Normal 143 2 6 8 2 2" xfId="18706"/>
    <cellStyle name="Normal 143 2 6 8 3" xfId="18705"/>
    <cellStyle name="Normal 143 2 6 9" xfId="4923"/>
    <cellStyle name="Normal 143 2 6 9 2" xfId="18707"/>
    <cellStyle name="Normal 143 2 7" xfId="4924"/>
    <cellStyle name="Normal 143 2 7 10" xfId="18708"/>
    <cellStyle name="Normal 143 2 7 2" xfId="4925"/>
    <cellStyle name="Normal 143 2 7 2 2" xfId="4926"/>
    <cellStyle name="Normal 143 2 7 2 2 2" xfId="18710"/>
    <cellStyle name="Normal 143 2 7 2 3" xfId="18709"/>
    <cellStyle name="Normal 143 2 7 3" xfId="4927"/>
    <cellStyle name="Normal 143 2 7 3 2" xfId="4928"/>
    <cellStyle name="Normal 143 2 7 3 2 2" xfId="18712"/>
    <cellStyle name="Normal 143 2 7 3 3" xfId="18711"/>
    <cellStyle name="Normal 143 2 7 4" xfId="4929"/>
    <cellStyle name="Normal 143 2 7 4 2" xfId="4930"/>
    <cellStyle name="Normal 143 2 7 4 2 2" xfId="18714"/>
    <cellStyle name="Normal 143 2 7 4 3" xfId="18713"/>
    <cellStyle name="Normal 143 2 7 5" xfId="4931"/>
    <cellStyle name="Normal 143 2 7 5 2" xfId="4932"/>
    <cellStyle name="Normal 143 2 7 5 2 2" xfId="18716"/>
    <cellStyle name="Normal 143 2 7 5 3" xfId="18715"/>
    <cellStyle name="Normal 143 2 7 6" xfId="4933"/>
    <cellStyle name="Normal 143 2 7 6 2" xfId="4934"/>
    <cellStyle name="Normal 143 2 7 6 2 2" xfId="18718"/>
    <cellStyle name="Normal 143 2 7 6 3" xfId="18717"/>
    <cellStyle name="Normal 143 2 7 7" xfId="4935"/>
    <cellStyle name="Normal 143 2 7 7 2" xfId="4936"/>
    <cellStyle name="Normal 143 2 7 7 2 2" xfId="18720"/>
    <cellStyle name="Normal 143 2 7 7 3" xfId="18719"/>
    <cellStyle name="Normal 143 2 7 8" xfId="4937"/>
    <cellStyle name="Normal 143 2 7 8 2" xfId="4938"/>
    <cellStyle name="Normal 143 2 7 8 2 2" xfId="18722"/>
    <cellStyle name="Normal 143 2 7 8 3" xfId="18721"/>
    <cellStyle name="Normal 143 2 7 9" xfId="4939"/>
    <cellStyle name="Normal 143 2 7 9 2" xfId="18723"/>
    <cellStyle name="Normal 143 2 8" xfId="4940"/>
    <cellStyle name="Normal 143 2 8 10" xfId="18724"/>
    <cellStyle name="Normal 143 2 8 2" xfId="4941"/>
    <cellStyle name="Normal 143 2 8 2 2" xfId="4942"/>
    <cellStyle name="Normal 143 2 8 2 2 2" xfId="18726"/>
    <cellStyle name="Normal 143 2 8 2 3" xfId="18725"/>
    <cellStyle name="Normal 143 2 8 3" xfId="4943"/>
    <cellStyle name="Normal 143 2 8 3 2" xfId="4944"/>
    <cellStyle name="Normal 143 2 8 3 2 2" xfId="18728"/>
    <cellStyle name="Normal 143 2 8 3 3" xfId="18727"/>
    <cellStyle name="Normal 143 2 8 4" xfId="4945"/>
    <cellStyle name="Normal 143 2 8 4 2" xfId="4946"/>
    <cellStyle name="Normal 143 2 8 4 2 2" xfId="18730"/>
    <cellStyle name="Normal 143 2 8 4 3" xfId="18729"/>
    <cellStyle name="Normal 143 2 8 5" xfId="4947"/>
    <cellStyle name="Normal 143 2 8 5 2" xfId="4948"/>
    <cellStyle name="Normal 143 2 8 5 2 2" xfId="18732"/>
    <cellStyle name="Normal 143 2 8 5 3" xfId="18731"/>
    <cellStyle name="Normal 143 2 8 6" xfId="4949"/>
    <cellStyle name="Normal 143 2 8 6 2" xfId="4950"/>
    <cellStyle name="Normal 143 2 8 6 2 2" xfId="18734"/>
    <cellStyle name="Normal 143 2 8 6 3" xfId="18733"/>
    <cellStyle name="Normal 143 2 8 7" xfId="4951"/>
    <cellStyle name="Normal 143 2 8 7 2" xfId="4952"/>
    <cellStyle name="Normal 143 2 8 7 2 2" xfId="18736"/>
    <cellStyle name="Normal 143 2 8 7 3" xfId="18735"/>
    <cellStyle name="Normal 143 2 8 8" xfId="4953"/>
    <cellStyle name="Normal 143 2 8 8 2" xfId="4954"/>
    <cellStyle name="Normal 143 2 8 8 2 2" xfId="18738"/>
    <cellStyle name="Normal 143 2 8 8 3" xfId="18737"/>
    <cellStyle name="Normal 143 2 8 9" xfId="4955"/>
    <cellStyle name="Normal 143 2 8 9 2" xfId="18739"/>
    <cellStyle name="Normal 143 2 9" xfId="4956"/>
    <cellStyle name="Normal 143 2 9 10" xfId="18740"/>
    <cellStyle name="Normal 143 2 9 2" xfId="4957"/>
    <cellStyle name="Normal 143 2 9 2 2" xfId="4958"/>
    <cellStyle name="Normal 143 2 9 2 2 2" xfId="18742"/>
    <cellStyle name="Normal 143 2 9 2 3" xfId="18741"/>
    <cellStyle name="Normal 143 2 9 3" xfId="4959"/>
    <cellStyle name="Normal 143 2 9 3 2" xfId="4960"/>
    <cellStyle name="Normal 143 2 9 3 2 2" xfId="18744"/>
    <cellStyle name="Normal 143 2 9 3 3" xfId="18743"/>
    <cellStyle name="Normal 143 2 9 4" xfId="4961"/>
    <cellStyle name="Normal 143 2 9 4 2" xfId="4962"/>
    <cellStyle name="Normal 143 2 9 4 2 2" xfId="18746"/>
    <cellStyle name="Normal 143 2 9 4 3" xfId="18745"/>
    <cellStyle name="Normal 143 2 9 5" xfId="4963"/>
    <cellStyle name="Normal 143 2 9 5 2" xfId="4964"/>
    <cellStyle name="Normal 143 2 9 5 2 2" xfId="18748"/>
    <cellStyle name="Normal 143 2 9 5 3" xfId="18747"/>
    <cellStyle name="Normal 143 2 9 6" xfId="4965"/>
    <cellStyle name="Normal 143 2 9 6 2" xfId="4966"/>
    <cellStyle name="Normal 143 2 9 6 2 2" xfId="18750"/>
    <cellStyle name="Normal 143 2 9 6 3" xfId="18749"/>
    <cellStyle name="Normal 143 2 9 7" xfId="4967"/>
    <cellStyle name="Normal 143 2 9 7 2" xfId="4968"/>
    <cellStyle name="Normal 143 2 9 7 2 2" xfId="18752"/>
    <cellStyle name="Normal 143 2 9 7 3" xfId="18751"/>
    <cellStyle name="Normal 143 2 9 8" xfId="4969"/>
    <cellStyle name="Normal 143 2 9 8 2" xfId="4970"/>
    <cellStyle name="Normal 143 2 9 8 2 2" xfId="18754"/>
    <cellStyle name="Normal 143 2 9 8 3" xfId="18753"/>
    <cellStyle name="Normal 143 2 9 9" xfId="4971"/>
    <cellStyle name="Normal 143 2 9 9 2" xfId="18755"/>
    <cellStyle name="Normal 143 20" xfId="4972"/>
    <cellStyle name="Normal 143 20 2" xfId="4973"/>
    <cellStyle name="Normal 143 20 2 2" xfId="18757"/>
    <cellStyle name="Normal 143 20 3" xfId="18756"/>
    <cellStyle name="Normal 143 21" xfId="4974"/>
    <cellStyle name="Normal 143 21 2" xfId="4975"/>
    <cellStyle name="Normal 143 21 2 2" xfId="18759"/>
    <cellStyle name="Normal 143 21 3" xfId="18758"/>
    <cellStyle name="Normal 143 22" xfId="4976"/>
    <cellStyle name="Normal 143 22 2" xfId="4977"/>
    <cellStyle name="Normal 143 22 2 2" xfId="18761"/>
    <cellStyle name="Normal 143 22 3" xfId="18760"/>
    <cellStyle name="Normal 143 23" xfId="4978"/>
    <cellStyle name="Normal 143 23 2" xfId="4979"/>
    <cellStyle name="Normal 143 23 2 2" xfId="18763"/>
    <cellStyle name="Normal 143 23 3" xfId="18762"/>
    <cellStyle name="Normal 143 24" xfId="4980"/>
    <cellStyle name="Normal 143 24 2" xfId="4981"/>
    <cellStyle name="Normal 143 24 2 2" xfId="18765"/>
    <cellStyle name="Normal 143 24 3" xfId="18764"/>
    <cellStyle name="Normal 143 25" xfId="4982"/>
    <cellStyle name="Normal 143 25 2" xfId="4983"/>
    <cellStyle name="Normal 143 25 2 2" xfId="18767"/>
    <cellStyle name="Normal 143 25 3" xfId="18766"/>
    <cellStyle name="Normal 143 26" xfId="4984"/>
    <cellStyle name="Normal 143 26 2" xfId="4985"/>
    <cellStyle name="Normal 143 26 2 2" xfId="18769"/>
    <cellStyle name="Normal 143 26 3" xfId="18768"/>
    <cellStyle name="Normal 143 27" xfId="4986"/>
    <cellStyle name="Normal 143 27 2" xfId="4987"/>
    <cellStyle name="Normal 143 27 2 2" xfId="18771"/>
    <cellStyle name="Normal 143 27 3" xfId="18770"/>
    <cellStyle name="Normal 143 28" xfId="4988"/>
    <cellStyle name="Normal 143 28 2" xfId="4989"/>
    <cellStyle name="Normal 143 28 2 2" xfId="4990"/>
    <cellStyle name="Normal 143 28 2 2 2" xfId="18774"/>
    <cellStyle name="Normal 143 28 2 3" xfId="18773"/>
    <cellStyle name="Normal 143 28 3" xfId="4991"/>
    <cellStyle name="Normal 143 28 3 2" xfId="18775"/>
    <cellStyle name="Normal 143 28 4" xfId="18772"/>
    <cellStyle name="Normal 143 29" xfId="4992"/>
    <cellStyle name="Normal 143 29 2" xfId="4993"/>
    <cellStyle name="Normal 143 29 2 2" xfId="4994"/>
    <cellStyle name="Normal 143 29 2 2 2" xfId="18778"/>
    <cellStyle name="Normal 143 29 2 3" xfId="18777"/>
    <cellStyle name="Normal 143 29 3" xfId="4995"/>
    <cellStyle name="Normal 143 29 3 2" xfId="18779"/>
    <cellStyle name="Normal 143 29 4" xfId="18776"/>
    <cellStyle name="Normal 143 3" xfId="4996"/>
    <cellStyle name="Normal 143 3 2" xfId="4997"/>
    <cellStyle name="Normal 143 3 2 2" xfId="18781"/>
    <cellStyle name="Normal 143 3 3" xfId="18780"/>
    <cellStyle name="Normal 143 30" xfId="4998"/>
    <cellStyle name="Normal 143 30 2" xfId="4999"/>
    <cellStyle name="Normal 143 30 2 2" xfId="5000"/>
    <cellStyle name="Normal 143 30 2 2 2" xfId="18784"/>
    <cellStyle name="Normal 143 30 2 3" xfId="18783"/>
    <cellStyle name="Normal 143 30 3" xfId="5001"/>
    <cellStyle name="Normal 143 30 3 2" xfId="18785"/>
    <cellStyle name="Normal 143 30 4" xfId="18782"/>
    <cellStyle name="Normal 143 31" xfId="5002"/>
    <cellStyle name="Normal 143 31 2" xfId="5003"/>
    <cellStyle name="Normal 143 31 2 2" xfId="5004"/>
    <cellStyle name="Normal 143 31 2 2 2" xfId="18788"/>
    <cellStyle name="Normal 143 31 2 3" xfId="18787"/>
    <cellStyle name="Normal 143 31 3" xfId="5005"/>
    <cellStyle name="Normal 143 31 3 2" xfId="18789"/>
    <cellStyle name="Normal 143 31 4" xfId="18786"/>
    <cellStyle name="Normal 143 32" xfId="5006"/>
    <cellStyle name="Normal 143 32 2" xfId="5007"/>
    <cellStyle name="Normal 143 32 2 2" xfId="5008"/>
    <cellStyle name="Normal 143 32 2 2 2" xfId="18792"/>
    <cellStyle name="Normal 143 32 2 3" xfId="18791"/>
    <cellStyle name="Normal 143 32 3" xfId="5009"/>
    <cellStyle name="Normal 143 32 3 2" xfId="18793"/>
    <cellStyle name="Normal 143 32 4" xfId="18790"/>
    <cellStyle name="Normal 143 33" xfId="5010"/>
    <cellStyle name="Normal 143 33 2" xfId="5011"/>
    <cellStyle name="Normal 143 33 2 2" xfId="5012"/>
    <cellStyle name="Normal 143 33 2 2 2" xfId="18796"/>
    <cellStyle name="Normal 143 33 2 3" xfId="18795"/>
    <cellStyle name="Normal 143 33 3" xfId="5013"/>
    <cellStyle name="Normal 143 33 3 2" xfId="18797"/>
    <cellStyle name="Normal 143 33 4" xfId="18794"/>
    <cellStyle name="Normal 143 34" xfId="5014"/>
    <cellStyle name="Normal 143 34 2" xfId="5015"/>
    <cellStyle name="Normal 143 34 2 2" xfId="18799"/>
    <cellStyle name="Normal 143 34 3" xfId="18798"/>
    <cellStyle name="Normal 143 35" xfId="5016"/>
    <cellStyle name="Normal 143 35 2" xfId="18800"/>
    <cellStyle name="Normal 143 36" xfId="18271"/>
    <cellStyle name="Normal 143 4" xfId="5017"/>
    <cellStyle name="Normal 143 4 2" xfId="5018"/>
    <cellStyle name="Normal 143 4 2 2" xfId="18802"/>
    <cellStyle name="Normal 143 4 3" xfId="18801"/>
    <cellStyle name="Normal 143 5" xfId="5019"/>
    <cellStyle name="Normal 143 5 2" xfId="5020"/>
    <cellStyle name="Normal 143 5 2 2" xfId="18804"/>
    <cellStyle name="Normal 143 5 3" xfId="18803"/>
    <cellStyle name="Normal 143 6" xfId="5021"/>
    <cellStyle name="Normal 143 6 2" xfId="5022"/>
    <cellStyle name="Normal 143 6 2 2" xfId="18806"/>
    <cellStyle name="Normal 143 6 3" xfId="18805"/>
    <cellStyle name="Normal 143 7" xfId="5023"/>
    <cellStyle name="Normal 143 7 2" xfId="5024"/>
    <cellStyle name="Normal 143 7 2 2" xfId="18808"/>
    <cellStyle name="Normal 143 7 3" xfId="18807"/>
    <cellStyle name="Normal 143 8" xfId="5025"/>
    <cellStyle name="Normal 143 8 2" xfId="5026"/>
    <cellStyle name="Normal 143 8 2 2" xfId="18810"/>
    <cellStyle name="Normal 143 8 3" xfId="18809"/>
    <cellStyle name="Normal 143 9" xfId="5027"/>
    <cellStyle name="Normal 143 9 2" xfId="5028"/>
    <cellStyle name="Normal 143 9 2 2" xfId="18812"/>
    <cellStyle name="Normal 143 9 3" xfId="18811"/>
    <cellStyle name="Normal 144" xfId="5029"/>
    <cellStyle name="Normal 144 2" xfId="5030"/>
    <cellStyle name="Normal 144 2 2" xfId="18814"/>
    <cellStyle name="Normal 144 3" xfId="18813"/>
    <cellStyle name="Normal 145" xfId="5031"/>
    <cellStyle name="Normal 145 2" xfId="5032"/>
    <cellStyle name="Normal 145 2 2" xfId="18816"/>
    <cellStyle name="Normal 145 3" xfId="18815"/>
    <cellStyle name="Normal 146" xfId="5033"/>
    <cellStyle name="Normal 146 2" xfId="5034"/>
    <cellStyle name="Normal 146 2 2" xfId="18818"/>
    <cellStyle name="Normal 146 3" xfId="18817"/>
    <cellStyle name="Normal 147" xfId="5035"/>
    <cellStyle name="Normal 147 10" xfId="5036"/>
    <cellStyle name="Normal 147 10 2" xfId="5037"/>
    <cellStyle name="Normal 147 10 2 2" xfId="18821"/>
    <cellStyle name="Normal 147 10 3" xfId="18820"/>
    <cellStyle name="Normal 147 11" xfId="5038"/>
    <cellStyle name="Normal 147 11 2" xfId="5039"/>
    <cellStyle name="Normal 147 11 2 2" xfId="18823"/>
    <cellStyle name="Normal 147 11 3" xfId="18822"/>
    <cellStyle name="Normal 147 12" xfId="5040"/>
    <cellStyle name="Normal 147 12 2" xfId="5041"/>
    <cellStyle name="Normal 147 12 2 2" xfId="18825"/>
    <cellStyle name="Normal 147 12 3" xfId="18824"/>
    <cellStyle name="Normal 147 13" xfId="5042"/>
    <cellStyle name="Normal 147 13 2" xfId="5043"/>
    <cellStyle name="Normal 147 13 2 2" xfId="18827"/>
    <cellStyle name="Normal 147 13 3" xfId="18826"/>
    <cellStyle name="Normal 147 14" xfId="5044"/>
    <cellStyle name="Normal 147 14 2" xfId="5045"/>
    <cellStyle name="Normal 147 14 2 2" xfId="18829"/>
    <cellStyle name="Normal 147 14 3" xfId="18828"/>
    <cellStyle name="Normal 147 15" xfId="5046"/>
    <cellStyle name="Normal 147 15 2" xfId="5047"/>
    <cellStyle name="Normal 147 15 2 2" xfId="18831"/>
    <cellStyle name="Normal 147 15 3" xfId="18830"/>
    <cellStyle name="Normal 147 16" xfId="5048"/>
    <cellStyle name="Normal 147 16 2" xfId="5049"/>
    <cellStyle name="Normal 147 16 2 2" xfId="18833"/>
    <cellStyle name="Normal 147 16 3" xfId="18832"/>
    <cellStyle name="Normal 147 17" xfId="5050"/>
    <cellStyle name="Normal 147 17 2" xfId="5051"/>
    <cellStyle name="Normal 147 17 2 2" xfId="18835"/>
    <cellStyle name="Normal 147 17 3" xfId="18834"/>
    <cellStyle name="Normal 147 18" xfId="5052"/>
    <cellStyle name="Normal 147 18 2" xfId="5053"/>
    <cellStyle name="Normal 147 18 2 2" xfId="18837"/>
    <cellStyle name="Normal 147 18 3" xfId="18836"/>
    <cellStyle name="Normal 147 19" xfId="5054"/>
    <cellStyle name="Normal 147 19 2" xfId="5055"/>
    <cellStyle name="Normal 147 19 2 2" xfId="18839"/>
    <cellStyle name="Normal 147 19 3" xfId="18838"/>
    <cellStyle name="Normal 147 2" xfId="5056"/>
    <cellStyle name="Normal 147 2 10" xfId="5057"/>
    <cellStyle name="Normal 147 2 10 10" xfId="18841"/>
    <cellStyle name="Normal 147 2 10 2" xfId="5058"/>
    <cellStyle name="Normal 147 2 10 2 2" xfId="5059"/>
    <cellStyle name="Normal 147 2 10 2 2 2" xfId="18843"/>
    <cellStyle name="Normal 147 2 10 2 3" xfId="18842"/>
    <cellStyle name="Normal 147 2 10 3" xfId="5060"/>
    <cellStyle name="Normal 147 2 10 3 2" xfId="5061"/>
    <cellStyle name="Normal 147 2 10 3 2 2" xfId="18845"/>
    <cellStyle name="Normal 147 2 10 3 3" xfId="18844"/>
    <cellStyle name="Normal 147 2 10 4" xfId="5062"/>
    <cellStyle name="Normal 147 2 10 4 2" xfId="5063"/>
    <cellStyle name="Normal 147 2 10 4 2 2" xfId="18847"/>
    <cellStyle name="Normal 147 2 10 4 3" xfId="18846"/>
    <cellStyle name="Normal 147 2 10 5" xfId="5064"/>
    <cellStyle name="Normal 147 2 10 5 2" xfId="5065"/>
    <cellStyle name="Normal 147 2 10 5 2 2" xfId="18849"/>
    <cellStyle name="Normal 147 2 10 5 3" xfId="18848"/>
    <cellStyle name="Normal 147 2 10 6" xfId="5066"/>
    <cellStyle name="Normal 147 2 10 6 2" xfId="5067"/>
    <cellStyle name="Normal 147 2 10 6 2 2" xfId="18851"/>
    <cellStyle name="Normal 147 2 10 6 3" xfId="18850"/>
    <cellStyle name="Normal 147 2 10 7" xfId="5068"/>
    <cellStyle name="Normal 147 2 10 7 2" xfId="5069"/>
    <cellStyle name="Normal 147 2 10 7 2 2" xfId="18853"/>
    <cellStyle name="Normal 147 2 10 7 3" xfId="18852"/>
    <cellStyle name="Normal 147 2 10 8" xfId="5070"/>
    <cellStyle name="Normal 147 2 10 8 2" xfId="5071"/>
    <cellStyle name="Normal 147 2 10 8 2 2" xfId="18855"/>
    <cellStyle name="Normal 147 2 10 8 3" xfId="18854"/>
    <cellStyle name="Normal 147 2 10 9" xfId="5072"/>
    <cellStyle name="Normal 147 2 10 9 2" xfId="18856"/>
    <cellStyle name="Normal 147 2 11" xfId="5073"/>
    <cellStyle name="Normal 147 2 11 10" xfId="18857"/>
    <cellStyle name="Normal 147 2 11 2" xfId="5074"/>
    <cellStyle name="Normal 147 2 11 2 2" xfId="5075"/>
    <cellStyle name="Normal 147 2 11 2 2 2" xfId="18859"/>
    <cellStyle name="Normal 147 2 11 2 3" xfId="18858"/>
    <cellStyle name="Normal 147 2 11 3" xfId="5076"/>
    <cellStyle name="Normal 147 2 11 3 2" xfId="5077"/>
    <cellStyle name="Normal 147 2 11 3 2 2" xfId="18861"/>
    <cellStyle name="Normal 147 2 11 3 3" xfId="18860"/>
    <cellStyle name="Normal 147 2 11 4" xfId="5078"/>
    <cellStyle name="Normal 147 2 11 4 2" xfId="5079"/>
    <cellStyle name="Normal 147 2 11 4 2 2" xfId="18863"/>
    <cellStyle name="Normal 147 2 11 4 3" xfId="18862"/>
    <cellStyle name="Normal 147 2 11 5" xfId="5080"/>
    <cellStyle name="Normal 147 2 11 5 2" xfId="5081"/>
    <cellStyle name="Normal 147 2 11 5 2 2" xfId="18865"/>
    <cellStyle name="Normal 147 2 11 5 3" xfId="18864"/>
    <cellStyle name="Normal 147 2 11 6" xfId="5082"/>
    <cellStyle name="Normal 147 2 11 6 2" xfId="5083"/>
    <cellStyle name="Normal 147 2 11 6 2 2" xfId="18867"/>
    <cellStyle name="Normal 147 2 11 6 3" xfId="18866"/>
    <cellStyle name="Normal 147 2 11 7" xfId="5084"/>
    <cellStyle name="Normal 147 2 11 7 2" xfId="5085"/>
    <cellStyle name="Normal 147 2 11 7 2 2" xfId="18869"/>
    <cellStyle name="Normal 147 2 11 7 3" xfId="18868"/>
    <cellStyle name="Normal 147 2 11 8" xfId="5086"/>
    <cellStyle name="Normal 147 2 11 8 2" xfId="5087"/>
    <cellStyle name="Normal 147 2 11 8 2 2" xfId="18871"/>
    <cellStyle name="Normal 147 2 11 8 3" xfId="18870"/>
    <cellStyle name="Normal 147 2 11 9" xfId="5088"/>
    <cellStyle name="Normal 147 2 11 9 2" xfId="18872"/>
    <cellStyle name="Normal 147 2 12" xfId="5089"/>
    <cellStyle name="Normal 147 2 12 10" xfId="18873"/>
    <cellStyle name="Normal 147 2 12 2" xfId="5090"/>
    <cellStyle name="Normal 147 2 12 2 2" xfId="5091"/>
    <cellStyle name="Normal 147 2 12 2 2 2" xfId="18875"/>
    <cellStyle name="Normal 147 2 12 2 3" xfId="18874"/>
    <cellStyle name="Normal 147 2 12 3" xfId="5092"/>
    <cellStyle name="Normal 147 2 12 3 2" xfId="5093"/>
    <cellStyle name="Normal 147 2 12 3 2 2" xfId="18877"/>
    <cellStyle name="Normal 147 2 12 3 3" xfId="18876"/>
    <cellStyle name="Normal 147 2 12 4" xfId="5094"/>
    <cellStyle name="Normal 147 2 12 4 2" xfId="5095"/>
    <cellStyle name="Normal 147 2 12 4 2 2" xfId="18879"/>
    <cellStyle name="Normal 147 2 12 4 3" xfId="18878"/>
    <cellStyle name="Normal 147 2 12 5" xfId="5096"/>
    <cellStyle name="Normal 147 2 12 5 2" xfId="5097"/>
    <cellStyle name="Normal 147 2 12 5 2 2" xfId="18881"/>
    <cellStyle name="Normal 147 2 12 5 3" xfId="18880"/>
    <cellStyle name="Normal 147 2 12 6" xfId="5098"/>
    <cellStyle name="Normal 147 2 12 6 2" xfId="5099"/>
    <cellStyle name="Normal 147 2 12 6 2 2" xfId="18883"/>
    <cellStyle name="Normal 147 2 12 6 3" xfId="18882"/>
    <cellStyle name="Normal 147 2 12 7" xfId="5100"/>
    <cellStyle name="Normal 147 2 12 7 2" xfId="5101"/>
    <cellStyle name="Normal 147 2 12 7 2 2" xfId="18885"/>
    <cellStyle name="Normal 147 2 12 7 3" xfId="18884"/>
    <cellStyle name="Normal 147 2 12 8" xfId="5102"/>
    <cellStyle name="Normal 147 2 12 8 2" xfId="5103"/>
    <cellStyle name="Normal 147 2 12 8 2 2" xfId="18887"/>
    <cellStyle name="Normal 147 2 12 8 3" xfId="18886"/>
    <cellStyle name="Normal 147 2 12 9" xfId="5104"/>
    <cellStyle name="Normal 147 2 12 9 2" xfId="18888"/>
    <cellStyle name="Normal 147 2 13" xfId="5105"/>
    <cellStyle name="Normal 147 2 13 10" xfId="18889"/>
    <cellStyle name="Normal 147 2 13 2" xfId="5106"/>
    <cellStyle name="Normal 147 2 13 2 2" xfId="5107"/>
    <cellStyle name="Normal 147 2 13 2 2 2" xfId="18891"/>
    <cellStyle name="Normal 147 2 13 2 3" xfId="18890"/>
    <cellStyle name="Normal 147 2 13 3" xfId="5108"/>
    <cellStyle name="Normal 147 2 13 3 2" xfId="5109"/>
    <cellStyle name="Normal 147 2 13 3 2 2" xfId="18893"/>
    <cellStyle name="Normal 147 2 13 3 3" xfId="18892"/>
    <cellStyle name="Normal 147 2 13 4" xfId="5110"/>
    <cellStyle name="Normal 147 2 13 4 2" xfId="5111"/>
    <cellStyle name="Normal 147 2 13 4 2 2" xfId="18895"/>
    <cellStyle name="Normal 147 2 13 4 3" xfId="18894"/>
    <cellStyle name="Normal 147 2 13 5" xfId="5112"/>
    <cellStyle name="Normal 147 2 13 5 2" xfId="5113"/>
    <cellStyle name="Normal 147 2 13 5 2 2" xfId="18897"/>
    <cellStyle name="Normal 147 2 13 5 3" xfId="18896"/>
    <cellStyle name="Normal 147 2 13 6" xfId="5114"/>
    <cellStyle name="Normal 147 2 13 6 2" xfId="5115"/>
    <cellStyle name="Normal 147 2 13 6 2 2" xfId="18899"/>
    <cellStyle name="Normal 147 2 13 6 3" xfId="18898"/>
    <cellStyle name="Normal 147 2 13 7" xfId="5116"/>
    <cellStyle name="Normal 147 2 13 7 2" xfId="5117"/>
    <cellStyle name="Normal 147 2 13 7 2 2" xfId="18901"/>
    <cellStyle name="Normal 147 2 13 7 3" xfId="18900"/>
    <cellStyle name="Normal 147 2 13 8" xfId="5118"/>
    <cellStyle name="Normal 147 2 13 8 2" xfId="5119"/>
    <cellStyle name="Normal 147 2 13 8 2 2" xfId="18903"/>
    <cellStyle name="Normal 147 2 13 8 3" xfId="18902"/>
    <cellStyle name="Normal 147 2 13 9" xfId="5120"/>
    <cellStyle name="Normal 147 2 13 9 2" xfId="18904"/>
    <cellStyle name="Normal 147 2 14" xfId="5121"/>
    <cellStyle name="Normal 147 2 14 10" xfId="18905"/>
    <cellStyle name="Normal 147 2 14 2" xfId="5122"/>
    <cellStyle name="Normal 147 2 14 2 2" xfId="5123"/>
    <cellStyle name="Normal 147 2 14 2 2 2" xfId="18907"/>
    <cellStyle name="Normal 147 2 14 2 3" xfId="18906"/>
    <cellStyle name="Normal 147 2 14 3" xfId="5124"/>
    <cellStyle name="Normal 147 2 14 3 2" xfId="5125"/>
    <cellStyle name="Normal 147 2 14 3 2 2" xfId="18909"/>
    <cellStyle name="Normal 147 2 14 3 3" xfId="18908"/>
    <cellStyle name="Normal 147 2 14 4" xfId="5126"/>
    <cellStyle name="Normal 147 2 14 4 2" xfId="5127"/>
    <cellStyle name="Normal 147 2 14 4 2 2" xfId="18911"/>
    <cellStyle name="Normal 147 2 14 4 3" xfId="18910"/>
    <cellStyle name="Normal 147 2 14 5" xfId="5128"/>
    <cellStyle name="Normal 147 2 14 5 2" xfId="5129"/>
    <cellStyle name="Normal 147 2 14 5 2 2" xfId="18913"/>
    <cellStyle name="Normal 147 2 14 5 3" xfId="18912"/>
    <cellStyle name="Normal 147 2 14 6" xfId="5130"/>
    <cellStyle name="Normal 147 2 14 6 2" xfId="5131"/>
    <cellStyle name="Normal 147 2 14 6 2 2" xfId="18915"/>
    <cellStyle name="Normal 147 2 14 6 3" xfId="18914"/>
    <cellStyle name="Normal 147 2 14 7" xfId="5132"/>
    <cellStyle name="Normal 147 2 14 7 2" xfId="5133"/>
    <cellStyle name="Normal 147 2 14 7 2 2" xfId="18917"/>
    <cellStyle name="Normal 147 2 14 7 3" xfId="18916"/>
    <cellStyle name="Normal 147 2 14 8" xfId="5134"/>
    <cellStyle name="Normal 147 2 14 8 2" xfId="5135"/>
    <cellStyle name="Normal 147 2 14 8 2 2" xfId="18919"/>
    <cellStyle name="Normal 147 2 14 8 3" xfId="18918"/>
    <cellStyle name="Normal 147 2 14 9" xfId="5136"/>
    <cellStyle name="Normal 147 2 14 9 2" xfId="18920"/>
    <cellStyle name="Normal 147 2 15" xfId="5137"/>
    <cellStyle name="Normal 147 2 15 10" xfId="18921"/>
    <cellStyle name="Normal 147 2 15 2" xfId="5138"/>
    <cellStyle name="Normal 147 2 15 2 2" xfId="5139"/>
    <cellStyle name="Normal 147 2 15 2 2 2" xfId="18923"/>
    <cellStyle name="Normal 147 2 15 2 3" xfId="18922"/>
    <cellStyle name="Normal 147 2 15 3" xfId="5140"/>
    <cellStyle name="Normal 147 2 15 3 2" xfId="5141"/>
    <cellStyle name="Normal 147 2 15 3 2 2" xfId="18925"/>
    <cellStyle name="Normal 147 2 15 3 3" xfId="18924"/>
    <cellStyle name="Normal 147 2 15 4" xfId="5142"/>
    <cellStyle name="Normal 147 2 15 4 2" xfId="5143"/>
    <cellStyle name="Normal 147 2 15 4 2 2" xfId="18927"/>
    <cellStyle name="Normal 147 2 15 4 3" xfId="18926"/>
    <cellStyle name="Normal 147 2 15 5" xfId="5144"/>
    <cellStyle name="Normal 147 2 15 5 2" xfId="5145"/>
    <cellStyle name="Normal 147 2 15 5 2 2" xfId="18929"/>
    <cellStyle name="Normal 147 2 15 5 3" xfId="18928"/>
    <cellStyle name="Normal 147 2 15 6" xfId="5146"/>
    <cellStyle name="Normal 147 2 15 6 2" xfId="5147"/>
    <cellStyle name="Normal 147 2 15 6 2 2" xfId="18931"/>
    <cellStyle name="Normal 147 2 15 6 3" xfId="18930"/>
    <cellStyle name="Normal 147 2 15 7" xfId="5148"/>
    <cellStyle name="Normal 147 2 15 7 2" xfId="5149"/>
    <cellStyle name="Normal 147 2 15 7 2 2" xfId="18933"/>
    <cellStyle name="Normal 147 2 15 7 3" xfId="18932"/>
    <cellStyle name="Normal 147 2 15 8" xfId="5150"/>
    <cellStyle name="Normal 147 2 15 8 2" xfId="5151"/>
    <cellStyle name="Normal 147 2 15 8 2 2" xfId="18935"/>
    <cellStyle name="Normal 147 2 15 8 3" xfId="18934"/>
    <cellStyle name="Normal 147 2 15 9" xfId="5152"/>
    <cellStyle name="Normal 147 2 15 9 2" xfId="18936"/>
    <cellStyle name="Normal 147 2 16" xfId="5153"/>
    <cellStyle name="Normal 147 2 16 10" xfId="18937"/>
    <cellStyle name="Normal 147 2 16 2" xfId="5154"/>
    <cellStyle name="Normal 147 2 16 2 2" xfId="5155"/>
    <cellStyle name="Normal 147 2 16 2 2 2" xfId="18939"/>
    <cellStyle name="Normal 147 2 16 2 3" xfId="18938"/>
    <cellStyle name="Normal 147 2 16 3" xfId="5156"/>
    <cellStyle name="Normal 147 2 16 3 2" xfId="5157"/>
    <cellStyle name="Normal 147 2 16 3 2 2" xfId="18941"/>
    <cellStyle name="Normal 147 2 16 3 3" xfId="18940"/>
    <cellStyle name="Normal 147 2 16 4" xfId="5158"/>
    <cellStyle name="Normal 147 2 16 4 2" xfId="5159"/>
    <cellStyle name="Normal 147 2 16 4 2 2" xfId="18943"/>
    <cellStyle name="Normal 147 2 16 4 3" xfId="18942"/>
    <cellStyle name="Normal 147 2 16 5" xfId="5160"/>
    <cellStyle name="Normal 147 2 16 5 2" xfId="5161"/>
    <cellStyle name="Normal 147 2 16 5 2 2" xfId="18945"/>
    <cellStyle name="Normal 147 2 16 5 3" xfId="18944"/>
    <cellStyle name="Normal 147 2 16 6" xfId="5162"/>
    <cellStyle name="Normal 147 2 16 6 2" xfId="5163"/>
    <cellStyle name="Normal 147 2 16 6 2 2" xfId="18947"/>
    <cellStyle name="Normal 147 2 16 6 3" xfId="18946"/>
    <cellStyle name="Normal 147 2 16 7" xfId="5164"/>
    <cellStyle name="Normal 147 2 16 7 2" xfId="5165"/>
    <cellStyle name="Normal 147 2 16 7 2 2" xfId="5166"/>
    <cellStyle name="Normal 147 2 16 7 2 2 2" xfId="18950"/>
    <cellStyle name="Normal 147 2 16 7 2 3" xfId="18949"/>
    <cellStyle name="Normal 147 2 16 7 3" xfId="5167"/>
    <cellStyle name="Normal 147 2 16 7 3 2" xfId="18951"/>
    <cellStyle name="Normal 147 2 16 7 4" xfId="18948"/>
    <cellStyle name="Normal 147 2 16 8" xfId="5168"/>
    <cellStyle name="Normal 147 2 16 8 2" xfId="5169"/>
    <cellStyle name="Normal 147 2 16 8 2 2" xfId="5170"/>
    <cellStyle name="Normal 147 2 16 8 2 2 2" xfId="18954"/>
    <cellStyle name="Normal 147 2 16 8 2 3" xfId="18953"/>
    <cellStyle name="Normal 147 2 16 8 3" xfId="5171"/>
    <cellStyle name="Normal 147 2 16 8 3 2" xfId="18955"/>
    <cellStyle name="Normal 147 2 16 8 4" xfId="18952"/>
    <cellStyle name="Normal 147 2 16 9" xfId="5172"/>
    <cellStyle name="Normal 147 2 16 9 2" xfId="5173"/>
    <cellStyle name="Normal 147 2 16 9 2 2" xfId="18957"/>
    <cellStyle name="Normal 147 2 16 9 3" xfId="18956"/>
    <cellStyle name="Normal 147 2 17" xfId="5174"/>
    <cellStyle name="Normal 147 2 17 10" xfId="5175"/>
    <cellStyle name="Normal 147 2 17 10 2" xfId="18959"/>
    <cellStyle name="Normal 147 2 17 11" xfId="18958"/>
    <cellStyle name="Normal 147 2 17 2" xfId="5176"/>
    <cellStyle name="Normal 147 2 17 2 2" xfId="5177"/>
    <cellStyle name="Normal 147 2 17 2 2 2" xfId="5178"/>
    <cellStyle name="Normal 147 2 17 2 2 2 2" xfId="18962"/>
    <cellStyle name="Normal 147 2 17 2 2 3" xfId="18961"/>
    <cellStyle name="Normal 147 2 17 2 3" xfId="5179"/>
    <cellStyle name="Normal 147 2 17 2 3 2" xfId="18963"/>
    <cellStyle name="Normal 147 2 17 2 4" xfId="18960"/>
    <cellStyle name="Normal 147 2 17 3" xfId="5180"/>
    <cellStyle name="Normal 147 2 17 3 2" xfId="5181"/>
    <cellStyle name="Normal 147 2 17 3 2 2" xfId="5182"/>
    <cellStyle name="Normal 147 2 17 3 2 2 2" xfId="18966"/>
    <cellStyle name="Normal 147 2 17 3 2 3" xfId="18965"/>
    <cellStyle name="Normal 147 2 17 3 3" xfId="5183"/>
    <cellStyle name="Normal 147 2 17 3 3 2" xfId="18967"/>
    <cellStyle name="Normal 147 2 17 3 4" xfId="18964"/>
    <cellStyle name="Normal 147 2 17 4" xfId="5184"/>
    <cellStyle name="Normal 147 2 17 4 2" xfId="5185"/>
    <cellStyle name="Normal 147 2 17 4 2 2" xfId="5186"/>
    <cellStyle name="Normal 147 2 17 4 2 2 2" xfId="18970"/>
    <cellStyle name="Normal 147 2 17 4 2 3" xfId="18969"/>
    <cellStyle name="Normal 147 2 17 4 3" xfId="5187"/>
    <cellStyle name="Normal 147 2 17 4 3 2" xfId="18971"/>
    <cellStyle name="Normal 147 2 17 4 4" xfId="18968"/>
    <cellStyle name="Normal 147 2 17 5" xfId="5188"/>
    <cellStyle name="Normal 147 2 17 5 2" xfId="5189"/>
    <cellStyle name="Normal 147 2 17 5 2 2" xfId="5190"/>
    <cellStyle name="Normal 147 2 17 5 2 2 2" xfId="18974"/>
    <cellStyle name="Normal 147 2 17 5 2 3" xfId="18973"/>
    <cellStyle name="Normal 147 2 17 5 3" xfId="5191"/>
    <cellStyle name="Normal 147 2 17 5 3 2" xfId="18975"/>
    <cellStyle name="Normal 147 2 17 5 4" xfId="18972"/>
    <cellStyle name="Normal 147 2 17 6" xfId="5192"/>
    <cellStyle name="Normal 147 2 17 6 2" xfId="5193"/>
    <cellStyle name="Normal 147 2 17 6 2 2" xfId="5194"/>
    <cellStyle name="Normal 147 2 17 6 2 2 2" xfId="18978"/>
    <cellStyle name="Normal 147 2 17 6 2 3" xfId="18977"/>
    <cellStyle name="Normal 147 2 17 6 3" xfId="5195"/>
    <cellStyle name="Normal 147 2 17 6 3 2" xfId="18979"/>
    <cellStyle name="Normal 147 2 17 6 4" xfId="18976"/>
    <cellStyle name="Normal 147 2 17 7" xfId="5196"/>
    <cellStyle name="Normal 147 2 17 7 2" xfId="5197"/>
    <cellStyle name="Normal 147 2 17 7 2 2" xfId="5198"/>
    <cellStyle name="Normal 147 2 17 7 2 2 2" xfId="18982"/>
    <cellStyle name="Normal 147 2 17 7 2 3" xfId="18981"/>
    <cellStyle name="Normal 147 2 17 7 3" xfId="5199"/>
    <cellStyle name="Normal 147 2 17 7 3 2" xfId="18983"/>
    <cellStyle name="Normal 147 2 17 7 4" xfId="18980"/>
    <cellStyle name="Normal 147 2 17 8" xfId="5200"/>
    <cellStyle name="Normal 147 2 17 8 2" xfId="5201"/>
    <cellStyle name="Normal 147 2 17 8 2 2" xfId="5202"/>
    <cellStyle name="Normal 147 2 17 8 2 2 2" xfId="18986"/>
    <cellStyle name="Normal 147 2 17 8 2 3" xfId="18985"/>
    <cellStyle name="Normal 147 2 17 8 3" xfId="5203"/>
    <cellStyle name="Normal 147 2 17 8 3 2" xfId="18987"/>
    <cellStyle name="Normal 147 2 17 8 4" xfId="18984"/>
    <cellStyle name="Normal 147 2 17 9" xfId="5204"/>
    <cellStyle name="Normal 147 2 17 9 2" xfId="5205"/>
    <cellStyle name="Normal 147 2 17 9 2 2" xfId="18989"/>
    <cellStyle name="Normal 147 2 17 9 3" xfId="18988"/>
    <cellStyle name="Normal 147 2 18" xfId="5206"/>
    <cellStyle name="Normal 147 2 18 10" xfId="5207"/>
    <cellStyle name="Normal 147 2 18 10 2" xfId="18991"/>
    <cellStyle name="Normal 147 2 18 11" xfId="18990"/>
    <cellStyle name="Normal 147 2 18 2" xfId="5208"/>
    <cellStyle name="Normal 147 2 18 2 2" xfId="5209"/>
    <cellStyle name="Normal 147 2 18 2 2 2" xfId="5210"/>
    <cellStyle name="Normal 147 2 18 2 2 2 2" xfId="18994"/>
    <cellStyle name="Normal 147 2 18 2 2 3" xfId="18993"/>
    <cellStyle name="Normal 147 2 18 2 3" xfId="5211"/>
    <cellStyle name="Normal 147 2 18 2 3 2" xfId="18995"/>
    <cellStyle name="Normal 147 2 18 2 4" xfId="18992"/>
    <cellStyle name="Normal 147 2 18 3" xfId="5212"/>
    <cellStyle name="Normal 147 2 18 3 2" xfId="5213"/>
    <cellStyle name="Normal 147 2 18 3 2 2" xfId="5214"/>
    <cellStyle name="Normal 147 2 18 3 2 2 2" xfId="18998"/>
    <cellStyle name="Normal 147 2 18 3 2 3" xfId="18997"/>
    <cellStyle name="Normal 147 2 18 3 3" xfId="5215"/>
    <cellStyle name="Normal 147 2 18 3 3 2" xfId="18999"/>
    <cellStyle name="Normal 147 2 18 3 4" xfId="18996"/>
    <cellStyle name="Normal 147 2 18 4" xfId="5216"/>
    <cellStyle name="Normal 147 2 18 4 2" xfId="5217"/>
    <cellStyle name="Normal 147 2 18 4 2 2" xfId="5218"/>
    <cellStyle name="Normal 147 2 18 4 2 2 2" xfId="19002"/>
    <cellStyle name="Normal 147 2 18 4 2 3" xfId="19001"/>
    <cellStyle name="Normal 147 2 18 4 3" xfId="5219"/>
    <cellStyle name="Normal 147 2 18 4 3 2" xfId="19003"/>
    <cellStyle name="Normal 147 2 18 4 4" xfId="19000"/>
    <cellStyle name="Normal 147 2 18 5" xfId="5220"/>
    <cellStyle name="Normal 147 2 18 5 2" xfId="5221"/>
    <cellStyle name="Normal 147 2 18 5 2 2" xfId="5222"/>
    <cellStyle name="Normal 147 2 18 5 2 2 2" xfId="19006"/>
    <cellStyle name="Normal 147 2 18 5 2 3" xfId="19005"/>
    <cellStyle name="Normal 147 2 18 5 3" xfId="5223"/>
    <cellStyle name="Normal 147 2 18 5 3 2" xfId="19007"/>
    <cellStyle name="Normal 147 2 18 5 4" xfId="19004"/>
    <cellStyle name="Normal 147 2 18 6" xfId="5224"/>
    <cellStyle name="Normal 147 2 18 6 2" xfId="5225"/>
    <cellStyle name="Normal 147 2 18 6 2 2" xfId="5226"/>
    <cellStyle name="Normal 147 2 18 6 2 2 2" xfId="19010"/>
    <cellStyle name="Normal 147 2 18 6 2 3" xfId="19009"/>
    <cellStyle name="Normal 147 2 18 6 3" xfId="5227"/>
    <cellStyle name="Normal 147 2 18 6 3 2" xfId="19011"/>
    <cellStyle name="Normal 147 2 18 6 4" xfId="19008"/>
    <cellStyle name="Normal 147 2 18 7" xfId="5228"/>
    <cellStyle name="Normal 147 2 18 7 2" xfId="5229"/>
    <cellStyle name="Normal 147 2 18 7 2 2" xfId="5230"/>
    <cellStyle name="Normal 147 2 18 7 2 2 2" xfId="19014"/>
    <cellStyle name="Normal 147 2 18 7 2 3" xfId="19013"/>
    <cellStyle name="Normal 147 2 18 7 3" xfId="5231"/>
    <cellStyle name="Normal 147 2 18 7 3 2" xfId="19015"/>
    <cellStyle name="Normal 147 2 18 7 4" xfId="19012"/>
    <cellStyle name="Normal 147 2 18 8" xfId="5232"/>
    <cellStyle name="Normal 147 2 18 8 2" xfId="5233"/>
    <cellStyle name="Normal 147 2 18 8 2 2" xfId="5234"/>
    <cellStyle name="Normal 147 2 18 8 2 2 2" xfId="19018"/>
    <cellStyle name="Normal 147 2 18 8 2 3" xfId="19017"/>
    <cellStyle name="Normal 147 2 18 8 3" xfId="5235"/>
    <cellStyle name="Normal 147 2 18 8 3 2" xfId="19019"/>
    <cellStyle name="Normal 147 2 18 8 4" xfId="19016"/>
    <cellStyle name="Normal 147 2 18 9" xfId="5236"/>
    <cellStyle name="Normal 147 2 18 9 2" xfId="5237"/>
    <cellStyle name="Normal 147 2 18 9 2 2" xfId="19021"/>
    <cellStyle name="Normal 147 2 18 9 3" xfId="19020"/>
    <cellStyle name="Normal 147 2 19" xfId="5238"/>
    <cellStyle name="Normal 147 2 19 10" xfId="5239"/>
    <cellStyle name="Normal 147 2 19 10 2" xfId="19023"/>
    <cellStyle name="Normal 147 2 19 11" xfId="19022"/>
    <cellStyle name="Normal 147 2 19 2" xfId="5240"/>
    <cellStyle name="Normal 147 2 19 2 2" xfId="5241"/>
    <cellStyle name="Normal 147 2 19 2 2 2" xfId="5242"/>
    <cellStyle name="Normal 147 2 19 2 2 2 2" xfId="19026"/>
    <cellStyle name="Normal 147 2 19 2 2 3" xfId="19025"/>
    <cellStyle name="Normal 147 2 19 2 3" xfId="5243"/>
    <cellStyle name="Normal 147 2 19 2 3 2" xfId="19027"/>
    <cellStyle name="Normal 147 2 19 2 4" xfId="19024"/>
    <cellStyle name="Normal 147 2 19 3" xfId="5244"/>
    <cellStyle name="Normal 147 2 19 3 2" xfId="5245"/>
    <cellStyle name="Normal 147 2 19 3 2 2" xfId="5246"/>
    <cellStyle name="Normal 147 2 19 3 2 2 2" xfId="19030"/>
    <cellStyle name="Normal 147 2 19 3 2 3" xfId="19029"/>
    <cellStyle name="Normal 147 2 19 3 3" xfId="5247"/>
    <cellStyle name="Normal 147 2 19 3 3 2" xfId="19031"/>
    <cellStyle name="Normal 147 2 19 3 4" xfId="19028"/>
    <cellStyle name="Normal 147 2 19 4" xfId="5248"/>
    <cellStyle name="Normal 147 2 19 4 2" xfId="5249"/>
    <cellStyle name="Normal 147 2 19 4 2 2" xfId="5250"/>
    <cellStyle name="Normal 147 2 19 4 2 2 2" xfId="19034"/>
    <cellStyle name="Normal 147 2 19 4 2 3" xfId="19033"/>
    <cellStyle name="Normal 147 2 19 4 3" xfId="5251"/>
    <cellStyle name="Normal 147 2 19 4 3 2" xfId="19035"/>
    <cellStyle name="Normal 147 2 19 4 4" xfId="19032"/>
    <cellStyle name="Normal 147 2 19 5" xfId="5252"/>
    <cellStyle name="Normal 147 2 19 5 2" xfId="5253"/>
    <cellStyle name="Normal 147 2 19 5 2 2" xfId="5254"/>
    <cellStyle name="Normal 147 2 19 5 2 2 2" xfId="19038"/>
    <cellStyle name="Normal 147 2 19 5 2 3" xfId="19037"/>
    <cellStyle name="Normal 147 2 19 5 3" xfId="5255"/>
    <cellStyle name="Normal 147 2 19 5 3 2" xfId="19039"/>
    <cellStyle name="Normal 147 2 19 5 4" xfId="19036"/>
    <cellStyle name="Normal 147 2 19 6" xfId="5256"/>
    <cellStyle name="Normal 147 2 19 6 2" xfId="5257"/>
    <cellStyle name="Normal 147 2 19 6 2 2" xfId="5258"/>
    <cellStyle name="Normal 147 2 19 6 2 2 2" xfId="19042"/>
    <cellStyle name="Normal 147 2 19 6 2 3" xfId="19041"/>
    <cellStyle name="Normal 147 2 19 6 3" xfId="5259"/>
    <cellStyle name="Normal 147 2 19 6 3 2" xfId="19043"/>
    <cellStyle name="Normal 147 2 19 6 4" xfId="19040"/>
    <cellStyle name="Normal 147 2 19 7" xfId="5260"/>
    <cellStyle name="Normal 147 2 19 7 2" xfId="5261"/>
    <cellStyle name="Normal 147 2 19 7 2 2" xfId="5262"/>
    <cellStyle name="Normal 147 2 19 7 2 2 2" xfId="19046"/>
    <cellStyle name="Normal 147 2 19 7 2 3" xfId="19045"/>
    <cellStyle name="Normal 147 2 19 7 3" xfId="5263"/>
    <cellStyle name="Normal 147 2 19 7 3 2" xfId="19047"/>
    <cellStyle name="Normal 147 2 19 7 4" xfId="19044"/>
    <cellStyle name="Normal 147 2 19 8" xfId="5264"/>
    <cellStyle name="Normal 147 2 19 8 2" xfId="5265"/>
    <cellStyle name="Normal 147 2 19 8 2 2" xfId="5266"/>
    <cellStyle name="Normal 147 2 19 8 2 2 2" xfId="19050"/>
    <cellStyle name="Normal 147 2 19 8 2 3" xfId="19049"/>
    <cellStyle name="Normal 147 2 19 8 3" xfId="5267"/>
    <cellStyle name="Normal 147 2 19 8 3 2" xfId="19051"/>
    <cellStyle name="Normal 147 2 19 8 4" xfId="19048"/>
    <cellStyle name="Normal 147 2 19 9" xfId="5268"/>
    <cellStyle name="Normal 147 2 19 9 2" xfId="5269"/>
    <cellStyle name="Normal 147 2 19 9 2 2" xfId="19053"/>
    <cellStyle name="Normal 147 2 19 9 3" xfId="19052"/>
    <cellStyle name="Normal 147 2 2" xfId="5270"/>
    <cellStyle name="Normal 147 2 2 10" xfId="5271"/>
    <cellStyle name="Normal 147 2 2 10 2" xfId="5272"/>
    <cellStyle name="Normal 147 2 2 10 2 2" xfId="5273"/>
    <cellStyle name="Normal 147 2 2 10 2 2 2" xfId="19057"/>
    <cellStyle name="Normal 147 2 2 10 2 3" xfId="19056"/>
    <cellStyle name="Normal 147 2 2 10 3" xfId="5274"/>
    <cellStyle name="Normal 147 2 2 10 3 2" xfId="19058"/>
    <cellStyle name="Normal 147 2 2 10 4" xfId="19055"/>
    <cellStyle name="Normal 147 2 2 11" xfId="5275"/>
    <cellStyle name="Normal 147 2 2 11 2" xfId="5276"/>
    <cellStyle name="Normal 147 2 2 11 2 2" xfId="5277"/>
    <cellStyle name="Normal 147 2 2 11 2 2 2" xfId="19061"/>
    <cellStyle name="Normal 147 2 2 11 2 3" xfId="19060"/>
    <cellStyle name="Normal 147 2 2 11 3" xfId="5278"/>
    <cellStyle name="Normal 147 2 2 11 3 2" xfId="19062"/>
    <cellStyle name="Normal 147 2 2 11 4" xfId="19059"/>
    <cellStyle name="Normal 147 2 2 12" xfId="5279"/>
    <cellStyle name="Normal 147 2 2 12 2" xfId="5280"/>
    <cellStyle name="Normal 147 2 2 12 2 2" xfId="5281"/>
    <cellStyle name="Normal 147 2 2 12 2 2 2" xfId="19065"/>
    <cellStyle name="Normal 147 2 2 12 2 3" xfId="19064"/>
    <cellStyle name="Normal 147 2 2 12 3" xfId="5282"/>
    <cellStyle name="Normal 147 2 2 12 3 2" xfId="19066"/>
    <cellStyle name="Normal 147 2 2 12 4" xfId="19063"/>
    <cellStyle name="Normal 147 2 2 13" xfId="5283"/>
    <cellStyle name="Normal 147 2 2 13 2" xfId="5284"/>
    <cellStyle name="Normal 147 2 2 13 2 2" xfId="5285"/>
    <cellStyle name="Normal 147 2 2 13 2 2 2" xfId="19069"/>
    <cellStyle name="Normal 147 2 2 13 2 3" xfId="19068"/>
    <cellStyle name="Normal 147 2 2 13 3" xfId="5286"/>
    <cellStyle name="Normal 147 2 2 13 3 2" xfId="19070"/>
    <cellStyle name="Normal 147 2 2 13 4" xfId="19067"/>
    <cellStyle name="Normal 147 2 2 14" xfId="5287"/>
    <cellStyle name="Normal 147 2 2 14 2" xfId="5288"/>
    <cellStyle name="Normal 147 2 2 14 2 2" xfId="5289"/>
    <cellStyle name="Normal 147 2 2 14 2 2 2" xfId="19073"/>
    <cellStyle name="Normal 147 2 2 14 2 3" xfId="19072"/>
    <cellStyle name="Normal 147 2 2 14 3" xfId="5290"/>
    <cellStyle name="Normal 147 2 2 14 3 2" xfId="19074"/>
    <cellStyle name="Normal 147 2 2 14 4" xfId="19071"/>
    <cellStyle name="Normal 147 2 2 15" xfId="5291"/>
    <cellStyle name="Normal 147 2 2 15 2" xfId="5292"/>
    <cellStyle name="Normal 147 2 2 15 2 2" xfId="5293"/>
    <cellStyle name="Normal 147 2 2 15 2 2 2" xfId="19077"/>
    <cellStyle name="Normal 147 2 2 15 2 3" xfId="19076"/>
    <cellStyle name="Normal 147 2 2 15 3" xfId="5294"/>
    <cellStyle name="Normal 147 2 2 15 3 2" xfId="19078"/>
    <cellStyle name="Normal 147 2 2 15 4" xfId="19075"/>
    <cellStyle name="Normal 147 2 2 16" xfId="5295"/>
    <cellStyle name="Normal 147 2 2 16 2" xfId="5296"/>
    <cellStyle name="Normal 147 2 2 16 2 2" xfId="5297"/>
    <cellStyle name="Normal 147 2 2 16 2 2 2" xfId="19081"/>
    <cellStyle name="Normal 147 2 2 16 2 3" xfId="19080"/>
    <cellStyle name="Normal 147 2 2 16 3" xfId="5298"/>
    <cellStyle name="Normal 147 2 2 16 3 2" xfId="19082"/>
    <cellStyle name="Normal 147 2 2 16 4" xfId="19079"/>
    <cellStyle name="Normal 147 2 2 17" xfId="5299"/>
    <cellStyle name="Normal 147 2 2 17 2" xfId="5300"/>
    <cellStyle name="Normal 147 2 2 17 2 2" xfId="5301"/>
    <cellStyle name="Normal 147 2 2 17 2 2 2" xfId="19085"/>
    <cellStyle name="Normal 147 2 2 17 2 3" xfId="19084"/>
    <cellStyle name="Normal 147 2 2 17 3" xfId="5302"/>
    <cellStyle name="Normal 147 2 2 17 3 2" xfId="19086"/>
    <cellStyle name="Normal 147 2 2 17 4" xfId="19083"/>
    <cellStyle name="Normal 147 2 2 18" xfId="5303"/>
    <cellStyle name="Normal 147 2 2 18 2" xfId="5304"/>
    <cellStyle name="Normal 147 2 2 18 2 2" xfId="5305"/>
    <cellStyle name="Normal 147 2 2 18 2 2 2" xfId="19089"/>
    <cellStyle name="Normal 147 2 2 18 2 3" xfId="19088"/>
    <cellStyle name="Normal 147 2 2 18 3" xfId="5306"/>
    <cellStyle name="Normal 147 2 2 18 3 2" xfId="19090"/>
    <cellStyle name="Normal 147 2 2 18 4" xfId="19087"/>
    <cellStyle name="Normal 147 2 2 19" xfId="5307"/>
    <cellStyle name="Normal 147 2 2 19 2" xfId="5308"/>
    <cellStyle name="Normal 147 2 2 19 2 2" xfId="5309"/>
    <cellStyle name="Normal 147 2 2 19 2 2 2" xfId="19093"/>
    <cellStyle name="Normal 147 2 2 19 2 3" xfId="19092"/>
    <cellStyle name="Normal 147 2 2 19 3" xfId="5310"/>
    <cellStyle name="Normal 147 2 2 19 3 2" xfId="19094"/>
    <cellStyle name="Normal 147 2 2 19 4" xfId="19091"/>
    <cellStyle name="Normal 147 2 2 2" xfId="5311"/>
    <cellStyle name="Normal 147 2 2 2 2" xfId="5312"/>
    <cellStyle name="Normal 147 2 2 2 2 2" xfId="5313"/>
    <cellStyle name="Normal 147 2 2 2 2 2 2" xfId="19097"/>
    <cellStyle name="Normal 147 2 2 2 2 3" xfId="19096"/>
    <cellStyle name="Normal 147 2 2 2 3" xfId="5314"/>
    <cellStyle name="Normal 147 2 2 2 3 2" xfId="19098"/>
    <cellStyle name="Normal 147 2 2 2 4" xfId="19095"/>
    <cellStyle name="Normal 147 2 2 20" xfId="5315"/>
    <cellStyle name="Normal 147 2 2 20 2" xfId="5316"/>
    <cellStyle name="Normal 147 2 2 20 2 2" xfId="5317"/>
    <cellStyle name="Normal 147 2 2 20 2 2 2" xfId="19101"/>
    <cellStyle name="Normal 147 2 2 20 2 3" xfId="19100"/>
    <cellStyle name="Normal 147 2 2 20 3" xfId="5318"/>
    <cellStyle name="Normal 147 2 2 20 3 2" xfId="19102"/>
    <cellStyle name="Normal 147 2 2 20 4" xfId="19099"/>
    <cellStyle name="Normal 147 2 2 21" xfId="5319"/>
    <cellStyle name="Normal 147 2 2 21 2" xfId="5320"/>
    <cellStyle name="Normal 147 2 2 21 2 2" xfId="5321"/>
    <cellStyle name="Normal 147 2 2 21 2 2 2" xfId="19105"/>
    <cellStyle name="Normal 147 2 2 21 2 3" xfId="19104"/>
    <cellStyle name="Normal 147 2 2 21 3" xfId="5322"/>
    <cellStyle name="Normal 147 2 2 21 3 2" xfId="19106"/>
    <cellStyle name="Normal 147 2 2 21 4" xfId="19103"/>
    <cellStyle name="Normal 147 2 2 22" xfId="5323"/>
    <cellStyle name="Normal 147 2 2 22 2" xfId="5324"/>
    <cellStyle name="Normal 147 2 2 22 2 2" xfId="5325"/>
    <cellStyle name="Normal 147 2 2 22 2 2 2" xfId="19109"/>
    <cellStyle name="Normal 147 2 2 22 2 3" xfId="19108"/>
    <cellStyle name="Normal 147 2 2 22 3" xfId="5326"/>
    <cellStyle name="Normal 147 2 2 22 3 2" xfId="19110"/>
    <cellStyle name="Normal 147 2 2 22 4" xfId="19107"/>
    <cellStyle name="Normal 147 2 2 23" xfId="5327"/>
    <cellStyle name="Normal 147 2 2 23 2" xfId="5328"/>
    <cellStyle name="Normal 147 2 2 23 2 2" xfId="5329"/>
    <cellStyle name="Normal 147 2 2 23 2 2 2" xfId="19113"/>
    <cellStyle name="Normal 147 2 2 23 2 3" xfId="19112"/>
    <cellStyle name="Normal 147 2 2 23 3" xfId="5330"/>
    <cellStyle name="Normal 147 2 2 23 3 2" xfId="19114"/>
    <cellStyle name="Normal 147 2 2 23 4" xfId="19111"/>
    <cellStyle name="Normal 147 2 2 24" xfId="5331"/>
    <cellStyle name="Normal 147 2 2 24 2" xfId="5332"/>
    <cellStyle name="Normal 147 2 2 24 2 2" xfId="5333"/>
    <cellStyle name="Normal 147 2 2 24 2 2 2" xfId="19117"/>
    <cellStyle name="Normal 147 2 2 24 2 3" xfId="19116"/>
    <cellStyle name="Normal 147 2 2 24 3" xfId="5334"/>
    <cellStyle name="Normal 147 2 2 24 3 2" xfId="19118"/>
    <cellStyle name="Normal 147 2 2 24 4" xfId="19115"/>
    <cellStyle name="Normal 147 2 2 25" xfId="5335"/>
    <cellStyle name="Normal 147 2 2 25 2" xfId="5336"/>
    <cellStyle name="Normal 147 2 2 25 2 2" xfId="5337"/>
    <cellStyle name="Normal 147 2 2 25 2 2 2" xfId="19121"/>
    <cellStyle name="Normal 147 2 2 25 2 3" xfId="19120"/>
    <cellStyle name="Normal 147 2 2 25 3" xfId="5338"/>
    <cellStyle name="Normal 147 2 2 25 3 2" xfId="19122"/>
    <cellStyle name="Normal 147 2 2 25 4" xfId="19119"/>
    <cellStyle name="Normal 147 2 2 26" xfId="5339"/>
    <cellStyle name="Normal 147 2 2 26 2" xfId="5340"/>
    <cellStyle name="Normal 147 2 2 26 2 2" xfId="5341"/>
    <cellStyle name="Normal 147 2 2 26 2 2 2" xfId="5342"/>
    <cellStyle name="Normal 147 2 2 26 2 2 2 2" xfId="19126"/>
    <cellStyle name="Normal 147 2 2 26 2 2 3" xfId="19125"/>
    <cellStyle name="Normal 147 2 2 26 2 3" xfId="5343"/>
    <cellStyle name="Normal 147 2 2 26 2 3 2" xfId="19127"/>
    <cellStyle name="Normal 147 2 2 26 2 4" xfId="19124"/>
    <cellStyle name="Normal 147 2 2 26 3" xfId="5344"/>
    <cellStyle name="Normal 147 2 2 26 3 2" xfId="5345"/>
    <cellStyle name="Normal 147 2 2 26 3 2 2" xfId="19129"/>
    <cellStyle name="Normal 147 2 2 26 3 3" xfId="19128"/>
    <cellStyle name="Normal 147 2 2 26 4" xfId="5346"/>
    <cellStyle name="Normal 147 2 2 26 4 2" xfId="19130"/>
    <cellStyle name="Normal 147 2 2 26 5" xfId="19123"/>
    <cellStyle name="Normal 147 2 2 27" xfId="5347"/>
    <cellStyle name="Normal 147 2 2 27 2" xfId="5348"/>
    <cellStyle name="Normal 147 2 2 27 2 2" xfId="5349"/>
    <cellStyle name="Normal 147 2 2 27 2 2 2" xfId="5350"/>
    <cellStyle name="Normal 147 2 2 27 2 2 2 2" xfId="19134"/>
    <cellStyle name="Normal 147 2 2 27 2 2 3" xfId="19133"/>
    <cellStyle name="Normal 147 2 2 27 2 3" xfId="5351"/>
    <cellStyle name="Normal 147 2 2 27 2 3 2" xfId="19135"/>
    <cellStyle name="Normal 147 2 2 27 2 4" xfId="19132"/>
    <cellStyle name="Normal 147 2 2 27 3" xfId="5352"/>
    <cellStyle name="Normal 147 2 2 27 3 2" xfId="5353"/>
    <cellStyle name="Normal 147 2 2 27 3 2 2" xfId="19137"/>
    <cellStyle name="Normal 147 2 2 27 3 3" xfId="19136"/>
    <cellStyle name="Normal 147 2 2 27 4" xfId="5354"/>
    <cellStyle name="Normal 147 2 2 27 4 2" xfId="19138"/>
    <cellStyle name="Normal 147 2 2 27 5" xfId="19131"/>
    <cellStyle name="Normal 147 2 2 28" xfId="5355"/>
    <cellStyle name="Normal 147 2 2 28 2" xfId="5356"/>
    <cellStyle name="Normal 147 2 2 28 2 2" xfId="5357"/>
    <cellStyle name="Normal 147 2 2 28 2 2 2" xfId="5358"/>
    <cellStyle name="Normal 147 2 2 28 2 2 2 2" xfId="19142"/>
    <cellStyle name="Normal 147 2 2 28 2 2 3" xfId="19141"/>
    <cellStyle name="Normal 147 2 2 28 2 3" xfId="5359"/>
    <cellStyle name="Normal 147 2 2 28 2 3 2" xfId="19143"/>
    <cellStyle name="Normal 147 2 2 28 2 4" xfId="19140"/>
    <cellStyle name="Normal 147 2 2 28 3" xfId="5360"/>
    <cellStyle name="Normal 147 2 2 28 3 2" xfId="5361"/>
    <cellStyle name="Normal 147 2 2 28 3 2 2" xfId="19145"/>
    <cellStyle name="Normal 147 2 2 28 3 3" xfId="19144"/>
    <cellStyle name="Normal 147 2 2 28 4" xfId="5362"/>
    <cellStyle name="Normal 147 2 2 28 4 2" xfId="19146"/>
    <cellStyle name="Normal 147 2 2 28 5" xfId="19139"/>
    <cellStyle name="Normal 147 2 2 29" xfId="5363"/>
    <cellStyle name="Normal 147 2 2 29 2" xfId="5364"/>
    <cellStyle name="Normal 147 2 2 29 2 2" xfId="5365"/>
    <cellStyle name="Normal 147 2 2 29 2 2 2" xfId="5366"/>
    <cellStyle name="Normal 147 2 2 29 2 2 2 2" xfId="19150"/>
    <cellStyle name="Normal 147 2 2 29 2 2 3" xfId="19149"/>
    <cellStyle name="Normal 147 2 2 29 2 3" xfId="5367"/>
    <cellStyle name="Normal 147 2 2 29 2 3 2" xfId="19151"/>
    <cellStyle name="Normal 147 2 2 29 2 4" xfId="19148"/>
    <cellStyle name="Normal 147 2 2 29 3" xfId="5368"/>
    <cellStyle name="Normal 147 2 2 29 3 2" xfId="5369"/>
    <cellStyle name="Normal 147 2 2 29 3 2 2" xfId="19153"/>
    <cellStyle name="Normal 147 2 2 29 3 3" xfId="19152"/>
    <cellStyle name="Normal 147 2 2 29 4" xfId="5370"/>
    <cellStyle name="Normal 147 2 2 29 4 2" xfId="19154"/>
    <cellStyle name="Normal 147 2 2 29 5" xfId="19147"/>
    <cellStyle name="Normal 147 2 2 3" xfId="5371"/>
    <cellStyle name="Normal 147 2 2 3 2" xfId="5372"/>
    <cellStyle name="Normal 147 2 2 3 2 2" xfId="5373"/>
    <cellStyle name="Normal 147 2 2 3 2 2 2" xfId="19157"/>
    <cellStyle name="Normal 147 2 2 3 2 3" xfId="19156"/>
    <cellStyle name="Normal 147 2 2 3 3" xfId="5374"/>
    <cellStyle name="Normal 147 2 2 3 3 2" xfId="19158"/>
    <cellStyle name="Normal 147 2 2 3 4" xfId="19155"/>
    <cellStyle name="Normal 147 2 2 30" xfId="5375"/>
    <cellStyle name="Normal 147 2 2 30 2" xfId="5376"/>
    <cellStyle name="Normal 147 2 2 30 2 2" xfId="5377"/>
    <cellStyle name="Normal 147 2 2 30 2 2 2" xfId="5378"/>
    <cellStyle name="Normal 147 2 2 30 2 2 2 2" xfId="19162"/>
    <cellStyle name="Normal 147 2 2 30 2 2 3" xfId="19161"/>
    <cellStyle name="Normal 147 2 2 30 2 3" xfId="5379"/>
    <cellStyle name="Normal 147 2 2 30 2 3 2" xfId="19163"/>
    <cellStyle name="Normal 147 2 2 30 2 4" xfId="19160"/>
    <cellStyle name="Normal 147 2 2 30 3" xfId="5380"/>
    <cellStyle name="Normal 147 2 2 30 3 2" xfId="5381"/>
    <cellStyle name="Normal 147 2 2 30 3 2 2" xfId="19165"/>
    <cellStyle name="Normal 147 2 2 30 3 3" xfId="19164"/>
    <cellStyle name="Normal 147 2 2 30 4" xfId="5382"/>
    <cellStyle name="Normal 147 2 2 30 4 2" xfId="19166"/>
    <cellStyle name="Normal 147 2 2 30 5" xfId="19159"/>
    <cellStyle name="Normal 147 2 2 31" xfId="5383"/>
    <cellStyle name="Normal 147 2 2 31 2" xfId="5384"/>
    <cellStyle name="Normal 147 2 2 31 2 2" xfId="5385"/>
    <cellStyle name="Normal 147 2 2 31 2 2 2" xfId="5386"/>
    <cellStyle name="Normal 147 2 2 31 2 2 2 2" xfId="19170"/>
    <cellStyle name="Normal 147 2 2 31 2 2 3" xfId="19169"/>
    <cellStyle name="Normal 147 2 2 31 2 3" xfId="5387"/>
    <cellStyle name="Normal 147 2 2 31 2 3 2" xfId="19171"/>
    <cellStyle name="Normal 147 2 2 31 2 4" xfId="19168"/>
    <cellStyle name="Normal 147 2 2 31 3" xfId="5388"/>
    <cellStyle name="Normal 147 2 2 31 3 2" xfId="5389"/>
    <cellStyle name="Normal 147 2 2 31 3 2 2" xfId="19173"/>
    <cellStyle name="Normal 147 2 2 31 3 3" xfId="19172"/>
    <cellStyle name="Normal 147 2 2 31 4" xfId="5390"/>
    <cellStyle name="Normal 147 2 2 31 4 2" xfId="19174"/>
    <cellStyle name="Normal 147 2 2 31 5" xfId="19167"/>
    <cellStyle name="Normal 147 2 2 32" xfId="5391"/>
    <cellStyle name="Normal 147 2 2 32 2" xfId="5392"/>
    <cellStyle name="Normal 147 2 2 32 2 2" xfId="5393"/>
    <cellStyle name="Normal 147 2 2 32 2 2 2" xfId="19177"/>
    <cellStyle name="Normal 147 2 2 32 2 3" xfId="19176"/>
    <cellStyle name="Normal 147 2 2 32 3" xfId="5394"/>
    <cellStyle name="Normal 147 2 2 32 3 2" xfId="19178"/>
    <cellStyle name="Normal 147 2 2 32 4" xfId="19175"/>
    <cellStyle name="Normal 147 2 2 33" xfId="5395"/>
    <cellStyle name="Normal 147 2 2 33 2" xfId="5396"/>
    <cellStyle name="Normal 147 2 2 33 2 2" xfId="19180"/>
    <cellStyle name="Normal 147 2 2 33 3" xfId="19179"/>
    <cellStyle name="Normal 147 2 2 34" xfId="5397"/>
    <cellStyle name="Normal 147 2 2 34 2" xfId="19181"/>
    <cellStyle name="Normal 147 2 2 35" xfId="19054"/>
    <cellStyle name="Normal 147 2 2 4" xfId="5398"/>
    <cellStyle name="Normal 147 2 2 4 2" xfId="5399"/>
    <cellStyle name="Normal 147 2 2 4 2 2" xfId="5400"/>
    <cellStyle name="Normal 147 2 2 4 2 2 2" xfId="19184"/>
    <cellStyle name="Normal 147 2 2 4 2 3" xfId="19183"/>
    <cellStyle name="Normal 147 2 2 4 3" xfId="5401"/>
    <cellStyle name="Normal 147 2 2 4 3 2" xfId="19185"/>
    <cellStyle name="Normal 147 2 2 4 4" xfId="19182"/>
    <cellStyle name="Normal 147 2 2 5" xfId="5402"/>
    <cellStyle name="Normal 147 2 2 5 2" xfId="5403"/>
    <cellStyle name="Normal 147 2 2 5 2 2" xfId="5404"/>
    <cellStyle name="Normal 147 2 2 5 2 2 2" xfId="19188"/>
    <cellStyle name="Normal 147 2 2 5 2 3" xfId="19187"/>
    <cellStyle name="Normal 147 2 2 5 3" xfId="5405"/>
    <cellStyle name="Normal 147 2 2 5 3 2" xfId="19189"/>
    <cellStyle name="Normal 147 2 2 5 4" xfId="19186"/>
    <cellStyle name="Normal 147 2 2 6" xfId="5406"/>
    <cellStyle name="Normal 147 2 2 6 2" xfId="5407"/>
    <cellStyle name="Normal 147 2 2 6 2 2" xfId="5408"/>
    <cellStyle name="Normal 147 2 2 6 2 2 2" xfId="19192"/>
    <cellStyle name="Normal 147 2 2 6 2 3" xfId="19191"/>
    <cellStyle name="Normal 147 2 2 6 3" xfId="5409"/>
    <cellStyle name="Normal 147 2 2 6 3 2" xfId="19193"/>
    <cellStyle name="Normal 147 2 2 6 4" xfId="19190"/>
    <cellStyle name="Normal 147 2 2 7" xfId="5410"/>
    <cellStyle name="Normal 147 2 2 7 2" xfId="5411"/>
    <cellStyle name="Normal 147 2 2 7 2 2" xfId="5412"/>
    <cellStyle name="Normal 147 2 2 7 2 2 2" xfId="19196"/>
    <cellStyle name="Normal 147 2 2 7 2 3" xfId="19195"/>
    <cellStyle name="Normal 147 2 2 7 3" xfId="5413"/>
    <cellStyle name="Normal 147 2 2 7 3 2" xfId="19197"/>
    <cellStyle name="Normal 147 2 2 7 4" xfId="19194"/>
    <cellStyle name="Normal 147 2 2 8" xfId="5414"/>
    <cellStyle name="Normal 147 2 2 8 2" xfId="5415"/>
    <cellStyle name="Normal 147 2 2 8 2 2" xfId="5416"/>
    <cellStyle name="Normal 147 2 2 8 2 2 2" xfId="19200"/>
    <cellStyle name="Normal 147 2 2 8 2 3" xfId="19199"/>
    <cellStyle name="Normal 147 2 2 8 3" xfId="5417"/>
    <cellStyle name="Normal 147 2 2 8 3 2" xfId="19201"/>
    <cellStyle name="Normal 147 2 2 8 4" xfId="19198"/>
    <cellStyle name="Normal 147 2 2 9" xfId="5418"/>
    <cellStyle name="Normal 147 2 2 9 2" xfId="5419"/>
    <cellStyle name="Normal 147 2 2 9 2 2" xfId="5420"/>
    <cellStyle name="Normal 147 2 2 9 2 2 2" xfId="19204"/>
    <cellStyle name="Normal 147 2 2 9 2 3" xfId="19203"/>
    <cellStyle name="Normal 147 2 2 9 3" xfId="5421"/>
    <cellStyle name="Normal 147 2 2 9 3 2" xfId="19205"/>
    <cellStyle name="Normal 147 2 2 9 4" xfId="19202"/>
    <cellStyle name="Normal 147 2 20" xfId="5422"/>
    <cellStyle name="Normal 147 2 20 10" xfId="5423"/>
    <cellStyle name="Normal 147 2 20 10 2" xfId="19207"/>
    <cellStyle name="Normal 147 2 20 11" xfId="19206"/>
    <cellStyle name="Normal 147 2 20 2" xfId="5424"/>
    <cellStyle name="Normal 147 2 20 2 2" xfId="5425"/>
    <cellStyle name="Normal 147 2 20 2 2 2" xfId="5426"/>
    <cellStyle name="Normal 147 2 20 2 2 2 2" xfId="19210"/>
    <cellStyle name="Normal 147 2 20 2 2 3" xfId="19209"/>
    <cellStyle name="Normal 147 2 20 2 3" xfId="5427"/>
    <cellStyle name="Normal 147 2 20 2 3 2" xfId="19211"/>
    <cellStyle name="Normal 147 2 20 2 4" xfId="19208"/>
    <cellStyle name="Normal 147 2 20 3" xfId="5428"/>
    <cellStyle name="Normal 147 2 20 3 2" xfId="5429"/>
    <cellStyle name="Normal 147 2 20 3 2 2" xfId="5430"/>
    <cellStyle name="Normal 147 2 20 3 2 2 2" xfId="19214"/>
    <cellStyle name="Normal 147 2 20 3 2 3" xfId="19213"/>
    <cellStyle name="Normal 147 2 20 3 3" xfId="5431"/>
    <cellStyle name="Normal 147 2 20 3 3 2" xfId="19215"/>
    <cellStyle name="Normal 147 2 20 3 4" xfId="19212"/>
    <cellStyle name="Normal 147 2 20 4" xfId="5432"/>
    <cellStyle name="Normal 147 2 20 4 2" xfId="5433"/>
    <cellStyle name="Normal 147 2 20 4 2 2" xfId="5434"/>
    <cellStyle name="Normal 147 2 20 4 2 2 2" xfId="19218"/>
    <cellStyle name="Normal 147 2 20 4 2 3" xfId="19217"/>
    <cellStyle name="Normal 147 2 20 4 3" xfId="5435"/>
    <cellStyle name="Normal 147 2 20 4 3 2" xfId="19219"/>
    <cellStyle name="Normal 147 2 20 4 4" xfId="19216"/>
    <cellStyle name="Normal 147 2 20 5" xfId="5436"/>
    <cellStyle name="Normal 147 2 20 5 2" xfId="5437"/>
    <cellStyle name="Normal 147 2 20 5 2 2" xfId="5438"/>
    <cellStyle name="Normal 147 2 20 5 2 2 2" xfId="19222"/>
    <cellStyle name="Normal 147 2 20 5 2 3" xfId="19221"/>
    <cellStyle name="Normal 147 2 20 5 3" xfId="5439"/>
    <cellStyle name="Normal 147 2 20 5 3 2" xfId="19223"/>
    <cellStyle name="Normal 147 2 20 5 4" xfId="19220"/>
    <cellStyle name="Normal 147 2 20 6" xfId="5440"/>
    <cellStyle name="Normal 147 2 20 6 2" xfId="5441"/>
    <cellStyle name="Normal 147 2 20 6 2 2" xfId="5442"/>
    <cellStyle name="Normal 147 2 20 6 2 2 2" xfId="19226"/>
    <cellStyle name="Normal 147 2 20 6 2 3" xfId="19225"/>
    <cellStyle name="Normal 147 2 20 6 3" xfId="5443"/>
    <cellStyle name="Normal 147 2 20 6 3 2" xfId="19227"/>
    <cellStyle name="Normal 147 2 20 6 4" xfId="19224"/>
    <cellStyle name="Normal 147 2 20 7" xfId="5444"/>
    <cellStyle name="Normal 147 2 20 7 2" xfId="5445"/>
    <cellStyle name="Normal 147 2 20 7 2 2" xfId="5446"/>
    <cellStyle name="Normal 147 2 20 7 2 2 2" xfId="19230"/>
    <cellStyle name="Normal 147 2 20 7 2 3" xfId="19229"/>
    <cellStyle name="Normal 147 2 20 7 3" xfId="5447"/>
    <cellStyle name="Normal 147 2 20 7 3 2" xfId="19231"/>
    <cellStyle name="Normal 147 2 20 7 4" xfId="19228"/>
    <cellStyle name="Normal 147 2 20 8" xfId="5448"/>
    <cellStyle name="Normal 147 2 20 8 2" xfId="5449"/>
    <cellStyle name="Normal 147 2 20 8 2 2" xfId="5450"/>
    <cellStyle name="Normal 147 2 20 8 2 2 2" xfId="19234"/>
    <cellStyle name="Normal 147 2 20 8 2 3" xfId="19233"/>
    <cellStyle name="Normal 147 2 20 8 3" xfId="5451"/>
    <cellStyle name="Normal 147 2 20 8 3 2" xfId="19235"/>
    <cellStyle name="Normal 147 2 20 8 4" xfId="19232"/>
    <cellStyle name="Normal 147 2 20 9" xfId="5452"/>
    <cellStyle name="Normal 147 2 20 9 2" xfId="5453"/>
    <cellStyle name="Normal 147 2 20 9 2 2" xfId="19237"/>
    <cellStyle name="Normal 147 2 20 9 3" xfId="19236"/>
    <cellStyle name="Normal 147 2 21" xfId="5454"/>
    <cellStyle name="Normal 147 2 21 10" xfId="5455"/>
    <cellStyle name="Normal 147 2 21 10 2" xfId="19239"/>
    <cellStyle name="Normal 147 2 21 11" xfId="19238"/>
    <cellStyle name="Normal 147 2 21 2" xfId="5456"/>
    <cellStyle name="Normal 147 2 21 2 2" xfId="5457"/>
    <cellStyle name="Normal 147 2 21 2 2 2" xfId="5458"/>
    <cellStyle name="Normal 147 2 21 2 2 2 2" xfId="19242"/>
    <cellStyle name="Normal 147 2 21 2 2 3" xfId="19241"/>
    <cellStyle name="Normal 147 2 21 2 3" xfId="5459"/>
    <cellStyle name="Normal 147 2 21 2 3 2" xfId="19243"/>
    <cellStyle name="Normal 147 2 21 2 4" xfId="19240"/>
    <cellStyle name="Normal 147 2 21 3" xfId="5460"/>
    <cellStyle name="Normal 147 2 21 3 2" xfId="5461"/>
    <cellStyle name="Normal 147 2 21 3 2 2" xfId="5462"/>
    <cellStyle name="Normal 147 2 21 3 2 2 2" xfId="19246"/>
    <cellStyle name="Normal 147 2 21 3 2 3" xfId="19245"/>
    <cellStyle name="Normal 147 2 21 3 3" xfId="5463"/>
    <cellStyle name="Normal 147 2 21 3 3 2" xfId="19247"/>
    <cellStyle name="Normal 147 2 21 3 4" xfId="19244"/>
    <cellStyle name="Normal 147 2 21 4" xfId="5464"/>
    <cellStyle name="Normal 147 2 21 4 2" xfId="5465"/>
    <cellStyle name="Normal 147 2 21 4 2 2" xfId="5466"/>
    <cellStyle name="Normal 147 2 21 4 2 2 2" xfId="19250"/>
    <cellStyle name="Normal 147 2 21 4 2 3" xfId="19249"/>
    <cellStyle name="Normal 147 2 21 4 3" xfId="5467"/>
    <cellStyle name="Normal 147 2 21 4 3 2" xfId="19251"/>
    <cellStyle name="Normal 147 2 21 4 4" xfId="19248"/>
    <cellStyle name="Normal 147 2 21 5" xfId="5468"/>
    <cellStyle name="Normal 147 2 21 5 2" xfId="5469"/>
    <cellStyle name="Normal 147 2 21 5 2 2" xfId="5470"/>
    <cellStyle name="Normal 147 2 21 5 2 2 2" xfId="19254"/>
    <cellStyle name="Normal 147 2 21 5 2 3" xfId="19253"/>
    <cellStyle name="Normal 147 2 21 5 3" xfId="5471"/>
    <cellStyle name="Normal 147 2 21 5 3 2" xfId="19255"/>
    <cellStyle name="Normal 147 2 21 5 4" xfId="19252"/>
    <cellStyle name="Normal 147 2 21 6" xfId="5472"/>
    <cellStyle name="Normal 147 2 21 6 2" xfId="5473"/>
    <cellStyle name="Normal 147 2 21 6 2 2" xfId="5474"/>
    <cellStyle name="Normal 147 2 21 6 2 2 2" xfId="19258"/>
    <cellStyle name="Normal 147 2 21 6 2 3" xfId="19257"/>
    <cellStyle name="Normal 147 2 21 6 3" xfId="5475"/>
    <cellStyle name="Normal 147 2 21 6 3 2" xfId="19259"/>
    <cellStyle name="Normal 147 2 21 6 4" xfId="19256"/>
    <cellStyle name="Normal 147 2 21 7" xfId="5476"/>
    <cellStyle name="Normal 147 2 21 7 2" xfId="5477"/>
    <cellStyle name="Normal 147 2 21 7 2 2" xfId="5478"/>
    <cellStyle name="Normal 147 2 21 7 2 2 2" xfId="19262"/>
    <cellStyle name="Normal 147 2 21 7 2 3" xfId="19261"/>
    <cellStyle name="Normal 147 2 21 7 3" xfId="5479"/>
    <cellStyle name="Normal 147 2 21 7 3 2" xfId="19263"/>
    <cellStyle name="Normal 147 2 21 7 4" xfId="19260"/>
    <cellStyle name="Normal 147 2 21 8" xfId="5480"/>
    <cellStyle name="Normal 147 2 21 8 2" xfId="5481"/>
    <cellStyle name="Normal 147 2 21 8 2 2" xfId="5482"/>
    <cellStyle name="Normal 147 2 21 8 2 2 2" xfId="19266"/>
    <cellStyle name="Normal 147 2 21 8 2 3" xfId="19265"/>
    <cellStyle name="Normal 147 2 21 8 3" xfId="5483"/>
    <cellStyle name="Normal 147 2 21 8 3 2" xfId="19267"/>
    <cellStyle name="Normal 147 2 21 8 4" xfId="19264"/>
    <cellStyle name="Normal 147 2 21 9" xfId="5484"/>
    <cellStyle name="Normal 147 2 21 9 2" xfId="5485"/>
    <cellStyle name="Normal 147 2 21 9 2 2" xfId="19269"/>
    <cellStyle name="Normal 147 2 21 9 3" xfId="19268"/>
    <cellStyle name="Normal 147 2 22" xfId="5486"/>
    <cellStyle name="Normal 147 2 22 10" xfId="5487"/>
    <cellStyle name="Normal 147 2 22 10 2" xfId="19271"/>
    <cellStyle name="Normal 147 2 22 11" xfId="19270"/>
    <cellStyle name="Normal 147 2 22 2" xfId="5488"/>
    <cellStyle name="Normal 147 2 22 2 2" xfId="5489"/>
    <cellStyle name="Normal 147 2 22 2 2 2" xfId="5490"/>
    <cellStyle name="Normal 147 2 22 2 2 2 2" xfId="19274"/>
    <cellStyle name="Normal 147 2 22 2 2 3" xfId="19273"/>
    <cellStyle name="Normal 147 2 22 2 3" xfId="5491"/>
    <cellStyle name="Normal 147 2 22 2 3 2" xfId="19275"/>
    <cellStyle name="Normal 147 2 22 2 4" xfId="19272"/>
    <cellStyle name="Normal 147 2 22 3" xfId="5492"/>
    <cellStyle name="Normal 147 2 22 3 2" xfId="5493"/>
    <cellStyle name="Normal 147 2 22 3 2 2" xfId="5494"/>
    <cellStyle name="Normal 147 2 22 3 2 2 2" xfId="19278"/>
    <cellStyle name="Normal 147 2 22 3 2 3" xfId="19277"/>
    <cellStyle name="Normal 147 2 22 3 3" xfId="5495"/>
    <cellStyle name="Normal 147 2 22 3 3 2" xfId="19279"/>
    <cellStyle name="Normal 147 2 22 3 4" xfId="19276"/>
    <cellStyle name="Normal 147 2 22 4" xfId="5496"/>
    <cellStyle name="Normal 147 2 22 4 2" xfId="5497"/>
    <cellStyle name="Normal 147 2 22 4 2 2" xfId="5498"/>
    <cellStyle name="Normal 147 2 22 4 2 2 2" xfId="19282"/>
    <cellStyle name="Normal 147 2 22 4 2 3" xfId="19281"/>
    <cellStyle name="Normal 147 2 22 4 3" xfId="5499"/>
    <cellStyle name="Normal 147 2 22 4 3 2" xfId="19283"/>
    <cellStyle name="Normal 147 2 22 4 4" xfId="19280"/>
    <cellStyle name="Normal 147 2 22 5" xfId="5500"/>
    <cellStyle name="Normal 147 2 22 5 2" xfId="5501"/>
    <cellStyle name="Normal 147 2 22 5 2 2" xfId="5502"/>
    <cellStyle name="Normal 147 2 22 5 2 2 2" xfId="19286"/>
    <cellStyle name="Normal 147 2 22 5 2 3" xfId="19285"/>
    <cellStyle name="Normal 147 2 22 5 3" xfId="5503"/>
    <cellStyle name="Normal 147 2 22 5 3 2" xfId="19287"/>
    <cellStyle name="Normal 147 2 22 5 4" xfId="19284"/>
    <cellStyle name="Normal 147 2 22 6" xfId="5504"/>
    <cellStyle name="Normal 147 2 22 6 2" xfId="5505"/>
    <cellStyle name="Normal 147 2 22 6 2 2" xfId="5506"/>
    <cellStyle name="Normal 147 2 22 6 2 2 2" xfId="19290"/>
    <cellStyle name="Normal 147 2 22 6 2 3" xfId="19289"/>
    <cellStyle name="Normal 147 2 22 6 3" xfId="5507"/>
    <cellStyle name="Normal 147 2 22 6 3 2" xfId="19291"/>
    <cellStyle name="Normal 147 2 22 6 4" xfId="19288"/>
    <cellStyle name="Normal 147 2 22 7" xfId="5508"/>
    <cellStyle name="Normal 147 2 22 7 2" xfId="5509"/>
    <cellStyle name="Normal 147 2 22 7 2 2" xfId="5510"/>
    <cellStyle name="Normal 147 2 22 7 2 2 2" xfId="19294"/>
    <cellStyle name="Normal 147 2 22 7 2 3" xfId="19293"/>
    <cellStyle name="Normal 147 2 22 7 3" xfId="5511"/>
    <cellStyle name="Normal 147 2 22 7 3 2" xfId="19295"/>
    <cellStyle name="Normal 147 2 22 7 4" xfId="19292"/>
    <cellStyle name="Normal 147 2 22 8" xfId="5512"/>
    <cellStyle name="Normal 147 2 22 8 2" xfId="5513"/>
    <cellStyle name="Normal 147 2 22 8 2 2" xfId="5514"/>
    <cellStyle name="Normal 147 2 22 8 2 2 2" xfId="19298"/>
    <cellStyle name="Normal 147 2 22 8 2 3" xfId="19297"/>
    <cellStyle name="Normal 147 2 22 8 3" xfId="5515"/>
    <cellStyle name="Normal 147 2 22 8 3 2" xfId="19299"/>
    <cellStyle name="Normal 147 2 22 8 4" xfId="19296"/>
    <cellStyle name="Normal 147 2 22 9" xfId="5516"/>
    <cellStyle name="Normal 147 2 22 9 2" xfId="5517"/>
    <cellStyle name="Normal 147 2 22 9 2 2" xfId="19301"/>
    <cellStyle name="Normal 147 2 22 9 3" xfId="19300"/>
    <cellStyle name="Normal 147 2 23" xfId="5518"/>
    <cellStyle name="Normal 147 2 23 10" xfId="5519"/>
    <cellStyle name="Normal 147 2 23 10 2" xfId="19303"/>
    <cellStyle name="Normal 147 2 23 11" xfId="19302"/>
    <cellStyle name="Normal 147 2 23 2" xfId="5520"/>
    <cellStyle name="Normal 147 2 23 2 2" xfId="5521"/>
    <cellStyle name="Normal 147 2 23 2 2 2" xfId="5522"/>
    <cellStyle name="Normal 147 2 23 2 2 2 2" xfId="19306"/>
    <cellStyle name="Normal 147 2 23 2 2 3" xfId="19305"/>
    <cellStyle name="Normal 147 2 23 2 3" xfId="5523"/>
    <cellStyle name="Normal 147 2 23 2 3 2" xfId="19307"/>
    <cellStyle name="Normal 147 2 23 2 4" xfId="19304"/>
    <cellStyle name="Normal 147 2 23 3" xfId="5524"/>
    <cellStyle name="Normal 147 2 23 3 2" xfId="5525"/>
    <cellStyle name="Normal 147 2 23 3 2 2" xfId="5526"/>
    <cellStyle name="Normal 147 2 23 3 2 2 2" xfId="19310"/>
    <cellStyle name="Normal 147 2 23 3 2 3" xfId="19309"/>
    <cellStyle name="Normal 147 2 23 3 3" xfId="5527"/>
    <cellStyle name="Normal 147 2 23 3 3 2" xfId="19311"/>
    <cellStyle name="Normal 147 2 23 3 4" xfId="19308"/>
    <cellStyle name="Normal 147 2 23 4" xfId="5528"/>
    <cellStyle name="Normal 147 2 23 4 2" xfId="5529"/>
    <cellStyle name="Normal 147 2 23 4 2 2" xfId="5530"/>
    <cellStyle name="Normal 147 2 23 4 2 2 2" xfId="19314"/>
    <cellStyle name="Normal 147 2 23 4 2 3" xfId="19313"/>
    <cellStyle name="Normal 147 2 23 4 3" xfId="5531"/>
    <cellStyle name="Normal 147 2 23 4 3 2" xfId="19315"/>
    <cellStyle name="Normal 147 2 23 4 4" xfId="19312"/>
    <cellStyle name="Normal 147 2 23 5" xfId="5532"/>
    <cellStyle name="Normal 147 2 23 5 2" xfId="5533"/>
    <cellStyle name="Normal 147 2 23 5 2 2" xfId="5534"/>
    <cellStyle name="Normal 147 2 23 5 2 2 2" xfId="19318"/>
    <cellStyle name="Normal 147 2 23 5 2 3" xfId="19317"/>
    <cellStyle name="Normal 147 2 23 5 3" xfId="5535"/>
    <cellStyle name="Normal 147 2 23 5 3 2" xfId="19319"/>
    <cellStyle name="Normal 147 2 23 5 4" xfId="19316"/>
    <cellStyle name="Normal 147 2 23 6" xfId="5536"/>
    <cellStyle name="Normal 147 2 23 6 2" xfId="5537"/>
    <cellStyle name="Normal 147 2 23 6 2 2" xfId="5538"/>
    <cellStyle name="Normal 147 2 23 6 2 2 2" xfId="19322"/>
    <cellStyle name="Normal 147 2 23 6 2 3" xfId="19321"/>
    <cellStyle name="Normal 147 2 23 6 3" xfId="5539"/>
    <cellStyle name="Normal 147 2 23 6 3 2" xfId="19323"/>
    <cellStyle name="Normal 147 2 23 6 4" xfId="19320"/>
    <cellStyle name="Normal 147 2 23 7" xfId="5540"/>
    <cellStyle name="Normal 147 2 23 7 2" xfId="5541"/>
    <cellStyle name="Normal 147 2 23 7 2 2" xfId="5542"/>
    <cellStyle name="Normal 147 2 23 7 2 2 2" xfId="19326"/>
    <cellStyle name="Normal 147 2 23 7 2 3" xfId="19325"/>
    <cellStyle name="Normal 147 2 23 7 3" xfId="5543"/>
    <cellStyle name="Normal 147 2 23 7 3 2" xfId="19327"/>
    <cellStyle name="Normal 147 2 23 7 4" xfId="19324"/>
    <cellStyle name="Normal 147 2 23 8" xfId="5544"/>
    <cellStyle name="Normal 147 2 23 8 2" xfId="5545"/>
    <cellStyle name="Normal 147 2 23 8 2 2" xfId="5546"/>
    <cellStyle name="Normal 147 2 23 8 2 2 2" xfId="19330"/>
    <cellStyle name="Normal 147 2 23 8 2 3" xfId="19329"/>
    <cellStyle name="Normal 147 2 23 8 3" xfId="5547"/>
    <cellStyle name="Normal 147 2 23 8 3 2" xfId="19331"/>
    <cellStyle name="Normal 147 2 23 8 4" xfId="19328"/>
    <cellStyle name="Normal 147 2 23 9" xfId="5548"/>
    <cellStyle name="Normal 147 2 23 9 2" xfId="5549"/>
    <cellStyle name="Normal 147 2 23 9 2 2" xfId="19333"/>
    <cellStyle name="Normal 147 2 23 9 3" xfId="19332"/>
    <cellStyle name="Normal 147 2 24" xfId="5550"/>
    <cellStyle name="Normal 147 2 24 10" xfId="5551"/>
    <cellStyle name="Normal 147 2 24 10 2" xfId="19335"/>
    <cellStyle name="Normal 147 2 24 11" xfId="19334"/>
    <cellStyle name="Normal 147 2 24 2" xfId="5552"/>
    <cellStyle name="Normal 147 2 24 2 2" xfId="5553"/>
    <cellStyle name="Normal 147 2 24 2 2 2" xfId="5554"/>
    <cellStyle name="Normal 147 2 24 2 2 2 2" xfId="19338"/>
    <cellStyle name="Normal 147 2 24 2 2 3" xfId="19337"/>
    <cellStyle name="Normal 147 2 24 2 3" xfId="5555"/>
    <cellStyle name="Normal 147 2 24 2 3 2" xfId="19339"/>
    <cellStyle name="Normal 147 2 24 2 4" xfId="19336"/>
    <cellStyle name="Normal 147 2 24 3" xfId="5556"/>
    <cellStyle name="Normal 147 2 24 3 2" xfId="5557"/>
    <cellStyle name="Normal 147 2 24 3 2 2" xfId="5558"/>
    <cellStyle name="Normal 147 2 24 3 2 2 2" xfId="19342"/>
    <cellStyle name="Normal 147 2 24 3 2 3" xfId="19341"/>
    <cellStyle name="Normal 147 2 24 3 3" xfId="5559"/>
    <cellStyle name="Normal 147 2 24 3 3 2" xfId="19343"/>
    <cellStyle name="Normal 147 2 24 3 4" xfId="19340"/>
    <cellStyle name="Normal 147 2 24 4" xfId="5560"/>
    <cellStyle name="Normal 147 2 24 4 2" xfId="5561"/>
    <cellStyle name="Normal 147 2 24 4 2 2" xfId="5562"/>
    <cellStyle name="Normal 147 2 24 4 2 2 2" xfId="19346"/>
    <cellStyle name="Normal 147 2 24 4 2 3" xfId="19345"/>
    <cellStyle name="Normal 147 2 24 4 3" xfId="5563"/>
    <cellStyle name="Normal 147 2 24 4 3 2" xfId="19347"/>
    <cellStyle name="Normal 147 2 24 4 4" xfId="19344"/>
    <cellStyle name="Normal 147 2 24 5" xfId="5564"/>
    <cellStyle name="Normal 147 2 24 5 2" xfId="5565"/>
    <cellStyle name="Normal 147 2 24 5 2 2" xfId="5566"/>
    <cellStyle name="Normal 147 2 24 5 2 2 2" xfId="19350"/>
    <cellStyle name="Normal 147 2 24 5 2 3" xfId="19349"/>
    <cellStyle name="Normal 147 2 24 5 3" xfId="5567"/>
    <cellStyle name="Normal 147 2 24 5 3 2" xfId="19351"/>
    <cellStyle name="Normal 147 2 24 5 4" xfId="19348"/>
    <cellStyle name="Normal 147 2 24 6" xfId="5568"/>
    <cellStyle name="Normal 147 2 24 6 2" xfId="5569"/>
    <cellStyle name="Normal 147 2 24 6 2 2" xfId="5570"/>
    <cellStyle name="Normal 147 2 24 6 2 2 2" xfId="19354"/>
    <cellStyle name="Normal 147 2 24 6 2 3" xfId="19353"/>
    <cellStyle name="Normal 147 2 24 6 3" xfId="5571"/>
    <cellStyle name="Normal 147 2 24 6 3 2" xfId="19355"/>
    <cellStyle name="Normal 147 2 24 6 4" xfId="19352"/>
    <cellStyle name="Normal 147 2 24 7" xfId="5572"/>
    <cellStyle name="Normal 147 2 24 7 2" xfId="5573"/>
    <cellStyle name="Normal 147 2 24 7 2 2" xfId="5574"/>
    <cellStyle name="Normal 147 2 24 7 2 2 2" xfId="19358"/>
    <cellStyle name="Normal 147 2 24 7 2 3" xfId="19357"/>
    <cellStyle name="Normal 147 2 24 7 3" xfId="5575"/>
    <cellStyle name="Normal 147 2 24 7 3 2" xfId="19359"/>
    <cellStyle name="Normal 147 2 24 7 4" xfId="19356"/>
    <cellStyle name="Normal 147 2 24 8" xfId="5576"/>
    <cellStyle name="Normal 147 2 24 8 2" xfId="5577"/>
    <cellStyle name="Normal 147 2 24 8 2 2" xfId="5578"/>
    <cellStyle name="Normal 147 2 24 8 2 2 2" xfId="19362"/>
    <cellStyle name="Normal 147 2 24 8 2 3" xfId="19361"/>
    <cellStyle name="Normal 147 2 24 8 3" xfId="5579"/>
    <cellStyle name="Normal 147 2 24 8 3 2" xfId="19363"/>
    <cellStyle name="Normal 147 2 24 8 4" xfId="19360"/>
    <cellStyle name="Normal 147 2 24 9" xfId="5580"/>
    <cellStyle name="Normal 147 2 24 9 2" xfId="5581"/>
    <cellStyle name="Normal 147 2 24 9 2 2" xfId="19365"/>
    <cellStyle name="Normal 147 2 24 9 3" xfId="19364"/>
    <cellStyle name="Normal 147 2 25" xfId="5582"/>
    <cellStyle name="Normal 147 2 25 10" xfId="5583"/>
    <cellStyle name="Normal 147 2 25 10 2" xfId="19367"/>
    <cellStyle name="Normal 147 2 25 11" xfId="19366"/>
    <cellStyle name="Normal 147 2 25 2" xfId="5584"/>
    <cellStyle name="Normal 147 2 25 2 2" xfId="5585"/>
    <cellStyle name="Normal 147 2 25 2 2 2" xfId="5586"/>
    <cellStyle name="Normal 147 2 25 2 2 2 2" xfId="19370"/>
    <cellStyle name="Normal 147 2 25 2 2 3" xfId="19369"/>
    <cellStyle name="Normal 147 2 25 2 3" xfId="5587"/>
    <cellStyle name="Normal 147 2 25 2 3 2" xfId="19371"/>
    <cellStyle name="Normal 147 2 25 2 4" xfId="19368"/>
    <cellStyle name="Normal 147 2 25 3" xfId="5588"/>
    <cellStyle name="Normal 147 2 25 3 2" xfId="5589"/>
    <cellStyle name="Normal 147 2 25 3 2 2" xfId="5590"/>
    <cellStyle name="Normal 147 2 25 3 2 2 2" xfId="19374"/>
    <cellStyle name="Normal 147 2 25 3 2 3" xfId="19373"/>
    <cellStyle name="Normal 147 2 25 3 3" xfId="5591"/>
    <cellStyle name="Normal 147 2 25 3 3 2" xfId="19375"/>
    <cellStyle name="Normal 147 2 25 3 4" xfId="19372"/>
    <cellStyle name="Normal 147 2 25 4" xfId="5592"/>
    <cellStyle name="Normal 147 2 25 4 2" xfId="5593"/>
    <cellStyle name="Normal 147 2 25 4 2 2" xfId="5594"/>
    <cellStyle name="Normal 147 2 25 4 2 2 2" xfId="19378"/>
    <cellStyle name="Normal 147 2 25 4 2 3" xfId="19377"/>
    <cellStyle name="Normal 147 2 25 4 3" xfId="5595"/>
    <cellStyle name="Normal 147 2 25 4 3 2" xfId="19379"/>
    <cellStyle name="Normal 147 2 25 4 4" xfId="19376"/>
    <cellStyle name="Normal 147 2 25 5" xfId="5596"/>
    <cellStyle name="Normal 147 2 25 5 2" xfId="5597"/>
    <cellStyle name="Normal 147 2 25 5 2 2" xfId="5598"/>
    <cellStyle name="Normal 147 2 25 5 2 2 2" xfId="19382"/>
    <cellStyle name="Normal 147 2 25 5 2 3" xfId="19381"/>
    <cellStyle name="Normal 147 2 25 5 3" xfId="5599"/>
    <cellStyle name="Normal 147 2 25 5 3 2" xfId="19383"/>
    <cellStyle name="Normal 147 2 25 5 4" xfId="19380"/>
    <cellStyle name="Normal 147 2 25 6" xfId="5600"/>
    <cellStyle name="Normal 147 2 25 6 2" xfId="5601"/>
    <cellStyle name="Normal 147 2 25 6 2 2" xfId="5602"/>
    <cellStyle name="Normal 147 2 25 6 2 2 2" xfId="19386"/>
    <cellStyle name="Normal 147 2 25 6 2 3" xfId="19385"/>
    <cellStyle name="Normal 147 2 25 6 3" xfId="5603"/>
    <cellStyle name="Normal 147 2 25 6 3 2" xfId="19387"/>
    <cellStyle name="Normal 147 2 25 6 4" xfId="19384"/>
    <cellStyle name="Normal 147 2 25 7" xfId="5604"/>
    <cellStyle name="Normal 147 2 25 7 2" xfId="5605"/>
    <cellStyle name="Normal 147 2 25 7 2 2" xfId="5606"/>
    <cellStyle name="Normal 147 2 25 7 2 2 2" xfId="19390"/>
    <cellStyle name="Normal 147 2 25 7 2 3" xfId="19389"/>
    <cellStyle name="Normal 147 2 25 7 3" xfId="5607"/>
    <cellStyle name="Normal 147 2 25 7 3 2" xfId="19391"/>
    <cellStyle name="Normal 147 2 25 7 4" xfId="19388"/>
    <cellStyle name="Normal 147 2 25 8" xfId="5608"/>
    <cellStyle name="Normal 147 2 25 8 2" xfId="5609"/>
    <cellStyle name="Normal 147 2 25 8 2 2" xfId="5610"/>
    <cellStyle name="Normal 147 2 25 8 2 2 2" xfId="19394"/>
    <cellStyle name="Normal 147 2 25 8 2 3" xfId="19393"/>
    <cellStyle name="Normal 147 2 25 8 3" xfId="5611"/>
    <cellStyle name="Normal 147 2 25 8 3 2" xfId="19395"/>
    <cellStyle name="Normal 147 2 25 8 4" xfId="19392"/>
    <cellStyle name="Normal 147 2 25 9" xfId="5612"/>
    <cellStyle name="Normal 147 2 25 9 2" xfId="5613"/>
    <cellStyle name="Normal 147 2 25 9 2 2" xfId="19397"/>
    <cellStyle name="Normal 147 2 25 9 3" xfId="19396"/>
    <cellStyle name="Normal 147 2 26" xfId="5614"/>
    <cellStyle name="Normal 147 2 26 2" xfId="5615"/>
    <cellStyle name="Normal 147 2 26 2 2" xfId="5616"/>
    <cellStyle name="Normal 147 2 26 2 2 2" xfId="19400"/>
    <cellStyle name="Normal 147 2 26 2 3" xfId="19399"/>
    <cellStyle name="Normal 147 2 26 3" xfId="5617"/>
    <cellStyle name="Normal 147 2 26 3 2" xfId="19401"/>
    <cellStyle name="Normal 147 2 26 4" xfId="19398"/>
    <cellStyle name="Normal 147 2 27" xfId="5618"/>
    <cellStyle name="Normal 147 2 27 2" xfId="5619"/>
    <cellStyle name="Normal 147 2 27 2 2" xfId="5620"/>
    <cellStyle name="Normal 147 2 27 2 2 2" xfId="19404"/>
    <cellStyle name="Normal 147 2 27 2 3" xfId="19403"/>
    <cellStyle name="Normal 147 2 27 3" xfId="5621"/>
    <cellStyle name="Normal 147 2 27 3 2" xfId="19405"/>
    <cellStyle name="Normal 147 2 27 4" xfId="19402"/>
    <cellStyle name="Normal 147 2 28" xfId="5622"/>
    <cellStyle name="Normal 147 2 28 2" xfId="5623"/>
    <cellStyle name="Normal 147 2 28 2 2" xfId="5624"/>
    <cellStyle name="Normal 147 2 28 2 2 2" xfId="19408"/>
    <cellStyle name="Normal 147 2 28 2 3" xfId="19407"/>
    <cellStyle name="Normal 147 2 28 3" xfId="5625"/>
    <cellStyle name="Normal 147 2 28 3 2" xfId="19409"/>
    <cellStyle name="Normal 147 2 28 4" xfId="19406"/>
    <cellStyle name="Normal 147 2 29" xfId="5626"/>
    <cellStyle name="Normal 147 2 29 2" xfId="5627"/>
    <cellStyle name="Normal 147 2 29 2 2" xfId="5628"/>
    <cellStyle name="Normal 147 2 29 2 2 2" xfId="19412"/>
    <cellStyle name="Normal 147 2 29 2 3" xfId="19411"/>
    <cellStyle name="Normal 147 2 29 3" xfId="5629"/>
    <cellStyle name="Normal 147 2 29 3 2" xfId="19413"/>
    <cellStyle name="Normal 147 2 29 4" xfId="19410"/>
    <cellStyle name="Normal 147 2 3" xfId="5630"/>
    <cellStyle name="Normal 147 2 3 10" xfId="5631"/>
    <cellStyle name="Normal 147 2 3 10 2" xfId="19415"/>
    <cellStyle name="Normal 147 2 3 11" xfId="19414"/>
    <cellStyle name="Normal 147 2 3 2" xfId="5632"/>
    <cellStyle name="Normal 147 2 3 2 2" xfId="5633"/>
    <cellStyle name="Normal 147 2 3 2 2 2" xfId="5634"/>
    <cellStyle name="Normal 147 2 3 2 2 2 2" xfId="19418"/>
    <cellStyle name="Normal 147 2 3 2 2 3" xfId="19417"/>
    <cellStyle name="Normal 147 2 3 2 3" xfId="5635"/>
    <cellStyle name="Normal 147 2 3 2 3 2" xfId="19419"/>
    <cellStyle name="Normal 147 2 3 2 4" xfId="19416"/>
    <cellStyle name="Normal 147 2 3 3" xfId="5636"/>
    <cellStyle name="Normal 147 2 3 3 2" xfId="5637"/>
    <cellStyle name="Normal 147 2 3 3 2 2" xfId="5638"/>
    <cellStyle name="Normal 147 2 3 3 2 2 2" xfId="19422"/>
    <cellStyle name="Normal 147 2 3 3 2 3" xfId="19421"/>
    <cellStyle name="Normal 147 2 3 3 3" xfId="5639"/>
    <cellStyle name="Normal 147 2 3 3 3 2" xfId="19423"/>
    <cellStyle name="Normal 147 2 3 3 4" xfId="19420"/>
    <cellStyle name="Normal 147 2 3 4" xfId="5640"/>
    <cellStyle name="Normal 147 2 3 4 2" xfId="5641"/>
    <cellStyle name="Normal 147 2 3 4 2 2" xfId="5642"/>
    <cellStyle name="Normal 147 2 3 4 2 2 2" xfId="19426"/>
    <cellStyle name="Normal 147 2 3 4 2 3" xfId="19425"/>
    <cellStyle name="Normal 147 2 3 4 3" xfId="5643"/>
    <cellStyle name="Normal 147 2 3 4 3 2" xfId="19427"/>
    <cellStyle name="Normal 147 2 3 4 4" xfId="19424"/>
    <cellStyle name="Normal 147 2 3 5" xfId="5644"/>
    <cellStyle name="Normal 147 2 3 5 2" xfId="5645"/>
    <cellStyle name="Normal 147 2 3 5 2 2" xfId="5646"/>
    <cellStyle name="Normal 147 2 3 5 2 2 2" xfId="19430"/>
    <cellStyle name="Normal 147 2 3 5 2 3" xfId="19429"/>
    <cellStyle name="Normal 147 2 3 5 3" xfId="5647"/>
    <cellStyle name="Normal 147 2 3 5 3 2" xfId="19431"/>
    <cellStyle name="Normal 147 2 3 5 4" xfId="19428"/>
    <cellStyle name="Normal 147 2 3 6" xfId="5648"/>
    <cellStyle name="Normal 147 2 3 6 2" xfId="5649"/>
    <cellStyle name="Normal 147 2 3 6 2 2" xfId="5650"/>
    <cellStyle name="Normal 147 2 3 6 2 2 2" xfId="19434"/>
    <cellStyle name="Normal 147 2 3 6 2 3" xfId="19433"/>
    <cellStyle name="Normal 147 2 3 6 3" xfId="5651"/>
    <cellStyle name="Normal 147 2 3 6 3 2" xfId="19435"/>
    <cellStyle name="Normal 147 2 3 6 4" xfId="19432"/>
    <cellStyle name="Normal 147 2 3 7" xfId="5652"/>
    <cellStyle name="Normal 147 2 3 7 2" xfId="5653"/>
    <cellStyle name="Normal 147 2 3 7 2 2" xfId="5654"/>
    <cellStyle name="Normal 147 2 3 7 2 2 2" xfId="19438"/>
    <cellStyle name="Normal 147 2 3 7 2 3" xfId="19437"/>
    <cellStyle name="Normal 147 2 3 7 3" xfId="5655"/>
    <cellStyle name="Normal 147 2 3 7 3 2" xfId="19439"/>
    <cellStyle name="Normal 147 2 3 7 4" xfId="19436"/>
    <cellStyle name="Normal 147 2 3 8" xfId="5656"/>
    <cellStyle name="Normal 147 2 3 8 2" xfId="5657"/>
    <cellStyle name="Normal 147 2 3 8 2 2" xfId="5658"/>
    <cellStyle name="Normal 147 2 3 8 2 2 2" xfId="19442"/>
    <cellStyle name="Normal 147 2 3 8 2 3" xfId="19441"/>
    <cellStyle name="Normal 147 2 3 8 3" xfId="5659"/>
    <cellStyle name="Normal 147 2 3 8 3 2" xfId="19443"/>
    <cellStyle name="Normal 147 2 3 8 4" xfId="19440"/>
    <cellStyle name="Normal 147 2 3 9" xfId="5660"/>
    <cellStyle name="Normal 147 2 3 9 2" xfId="5661"/>
    <cellStyle name="Normal 147 2 3 9 2 2" xfId="19445"/>
    <cellStyle name="Normal 147 2 3 9 3" xfId="19444"/>
    <cellStyle name="Normal 147 2 30" xfId="5662"/>
    <cellStyle name="Normal 147 2 30 2" xfId="5663"/>
    <cellStyle name="Normal 147 2 30 2 2" xfId="5664"/>
    <cellStyle name="Normal 147 2 30 2 2 2" xfId="19448"/>
    <cellStyle name="Normal 147 2 30 2 3" xfId="19447"/>
    <cellStyle name="Normal 147 2 30 3" xfId="5665"/>
    <cellStyle name="Normal 147 2 30 3 2" xfId="19449"/>
    <cellStyle name="Normal 147 2 30 4" xfId="19446"/>
    <cellStyle name="Normal 147 2 31" xfId="5666"/>
    <cellStyle name="Normal 147 2 31 2" xfId="5667"/>
    <cellStyle name="Normal 147 2 31 2 2" xfId="5668"/>
    <cellStyle name="Normal 147 2 31 2 2 2" xfId="19452"/>
    <cellStyle name="Normal 147 2 31 2 3" xfId="19451"/>
    <cellStyle name="Normal 147 2 31 3" xfId="5669"/>
    <cellStyle name="Normal 147 2 31 3 2" xfId="19453"/>
    <cellStyle name="Normal 147 2 31 4" xfId="19450"/>
    <cellStyle name="Normal 147 2 32" xfId="5670"/>
    <cellStyle name="Normal 147 2 32 2" xfId="5671"/>
    <cellStyle name="Normal 147 2 32 2 2" xfId="5672"/>
    <cellStyle name="Normal 147 2 32 2 2 2" xfId="19456"/>
    <cellStyle name="Normal 147 2 32 2 3" xfId="19455"/>
    <cellStyle name="Normal 147 2 32 3" xfId="5673"/>
    <cellStyle name="Normal 147 2 32 3 2" xfId="19457"/>
    <cellStyle name="Normal 147 2 32 4" xfId="19454"/>
    <cellStyle name="Normal 147 2 33" xfId="5674"/>
    <cellStyle name="Normal 147 2 33 2" xfId="5675"/>
    <cellStyle name="Normal 147 2 33 2 2" xfId="5676"/>
    <cellStyle name="Normal 147 2 33 2 2 2" xfId="19460"/>
    <cellStyle name="Normal 147 2 33 2 3" xfId="19459"/>
    <cellStyle name="Normal 147 2 33 3" xfId="5677"/>
    <cellStyle name="Normal 147 2 33 3 2" xfId="19461"/>
    <cellStyle name="Normal 147 2 33 4" xfId="19458"/>
    <cellStyle name="Normal 147 2 34" xfId="5678"/>
    <cellStyle name="Normal 147 2 34 2" xfId="5679"/>
    <cellStyle name="Normal 147 2 34 2 2" xfId="5680"/>
    <cellStyle name="Normal 147 2 34 2 2 2" xfId="19464"/>
    <cellStyle name="Normal 147 2 34 2 3" xfId="19463"/>
    <cellStyle name="Normal 147 2 34 3" xfId="5681"/>
    <cellStyle name="Normal 147 2 34 3 2" xfId="19465"/>
    <cellStyle name="Normal 147 2 34 4" xfId="19462"/>
    <cellStyle name="Normal 147 2 35" xfId="5682"/>
    <cellStyle name="Normal 147 2 35 2" xfId="5683"/>
    <cellStyle name="Normal 147 2 35 2 2" xfId="19467"/>
    <cellStyle name="Normal 147 2 35 3" xfId="19466"/>
    <cellStyle name="Normal 147 2 36" xfId="18840"/>
    <cellStyle name="Normal 147 2 4" xfId="5684"/>
    <cellStyle name="Normal 147 2 4 10" xfId="5685"/>
    <cellStyle name="Normal 147 2 4 10 2" xfId="19469"/>
    <cellStyle name="Normal 147 2 4 11" xfId="19468"/>
    <cellStyle name="Normal 147 2 4 2" xfId="5686"/>
    <cellStyle name="Normal 147 2 4 2 2" xfId="5687"/>
    <cellStyle name="Normal 147 2 4 2 2 2" xfId="5688"/>
    <cellStyle name="Normal 147 2 4 2 2 2 2" xfId="19472"/>
    <cellStyle name="Normal 147 2 4 2 2 3" xfId="19471"/>
    <cellStyle name="Normal 147 2 4 2 3" xfId="5689"/>
    <cellStyle name="Normal 147 2 4 2 3 2" xfId="19473"/>
    <cellStyle name="Normal 147 2 4 2 4" xfId="19470"/>
    <cellStyle name="Normal 147 2 4 3" xfId="5690"/>
    <cellStyle name="Normal 147 2 4 3 2" xfId="5691"/>
    <cellStyle name="Normal 147 2 4 3 2 2" xfId="5692"/>
    <cellStyle name="Normal 147 2 4 3 2 2 2" xfId="19476"/>
    <cellStyle name="Normal 147 2 4 3 2 3" xfId="19475"/>
    <cellStyle name="Normal 147 2 4 3 3" xfId="5693"/>
    <cellStyle name="Normal 147 2 4 3 3 2" xfId="19477"/>
    <cellStyle name="Normal 147 2 4 3 4" xfId="19474"/>
    <cellStyle name="Normal 147 2 4 4" xfId="5694"/>
    <cellStyle name="Normal 147 2 4 4 2" xfId="5695"/>
    <cellStyle name="Normal 147 2 4 4 2 2" xfId="5696"/>
    <cellStyle name="Normal 147 2 4 4 2 2 2" xfId="19480"/>
    <cellStyle name="Normal 147 2 4 4 2 3" xfId="19479"/>
    <cellStyle name="Normal 147 2 4 4 3" xfId="5697"/>
    <cellStyle name="Normal 147 2 4 4 3 2" xfId="19481"/>
    <cellStyle name="Normal 147 2 4 4 4" xfId="19478"/>
    <cellStyle name="Normal 147 2 4 5" xfId="5698"/>
    <cellStyle name="Normal 147 2 4 5 2" xfId="5699"/>
    <cellStyle name="Normal 147 2 4 5 2 2" xfId="5700"/>
    <cellStyle name="Normal 147 2 4 5 2 2 2" xfId="19484"/>
    <cellStyle name="Normal 147 2 4 5 2 3" xfId="19483"/>
    <cellStyle name="Normal 147 2 4 5 3" xfId="5701"/>
    <cellStyle name="Normal 147 2 4 5 3 2" xfId="19485"/>
    <cellStyle name="Normal 147 2 4 5 4" xfId="19482"/>
    <cellStyle name="Normal 147 2 4 6" xfId="5702"/>
    <cellStyle name="Normal 147 2 4 6 2" xfId="5703"/>
    <cellStyle name="Normal 147 2 4 6 2 2" xfId="5704"/>
    <cellStyle name="Normal 147 2 4 6 2 2 2" xfId="19488"/>
    <cellStyle name="Normal 147 2 4 6 2 3" xfId="19487"/>
    <cellStyle name="Normal 147 2 4 6 3" xfId="5705"/>
    <cellStyle name="Normal 147 2 4 6 3 2" xfId="19489"/>
    <cellStyle name="Normal 147 2 4 6 4" xfId="19486"/>
    <cellStyle name="Normal 147 2 4 7" xfId="5706"/>
    <cellStyle name="Normal 147 2 4 7 2" xfId="5707"/>
    <cellStyle name="Normal 147 2 4 7 2 2" xfId="5708"/>
    <cellStyle name="Normal 147 2 4 7 2 2 2" xfId="19492"/>
    <cellStyle name="Normal 147 2 4 7 2 3" xfId="19491"/>
    <cellStyle name="Normal 147 2 4 7 3" xfId="5709"/>
    <cellStyle name="Normal 147 2 4 7 3 2" xfId="19493"/>
    <cellStyle name="Normal 147 2 4 7 4" xfId="19490"/>
    <cellStyle name="Normal 147 2 4 8" xfId="5710"/>
    <cellStyle name="Normal 147 2 4 8 2" xfId="5711"/>
    <cellStyle name="Normal 147 2 4 8 2 2" xfId="5712"/>
    <cellStyle name="Normal 147 2 4 8 2 2 2" xfId="19496"/>
    <cellStyle name="Normal 147 2 4 8 2 3" xfId="19495"/>
    <cellStyle name="Normal 147 2 4 8 3" xfId="5713"/>
    <cellStyle name="Normal 147 2 4 8 3 2" xfId="19497"/>
    <cellStyle name="Normal 147 2 4 8 4" xfId="19494"/>
    <cellStyle name="Normal 147 2 4 9" xfId="5714"/>
    <cellStyle name="Normal 147 2 4 9 2" xfId="5715"/>
    <cellStyle name="Normal 147 2 4 9 2 2" xfId="19499"/>
    <cellStyle name="Normal 147 2 4 9 3" xfId="19498"/>
    <cellStyle name="Normal 147 2 5" xfId="5716"/>
    <cellStyle name="Normal 147 2 5 10" xfId="5717"/>
    <cellStyle name="Normal 147 2 5 10 2" xfId="19501"/>
    <cellStyle name="Normal 147 2 5 11" xfId="19500"/>
    <cellStyle name="Normal 147 2 5 2" xfId="5718"/>
    <cellStyle name="Normal 147 2 5 2 2" xfId="5719"/>
    <cellStyle name="Normal 147 2 5 2 2 2" xfId="5720"/>
    <cellStyle name="Normal 147 2 5 2 2 2 2" xfId="19504"/>
    <cellStyle name="Normal 147 2 5 2 2 3" xfId="19503"/>
    <cellStyle name="Normal 147 2 5 2 3" xfId="5721"/>
    <cellStyle name="Normal 147 2 5 2 3 2" xfId="19505"/>
    <cellStyle name="Normal 147 2 5 2 4" xfId="19502"/>
    <cellStyle name="Normal 147 2 5 3" xfId="5722"/>
    <cellStyle name="Normal 147 2 5 3 2" xfId="5723"/>
    <cellStyle name="Normal 147 2 5 3 2 2" xfId="5724"/>
    <cellStyle name="Normal 147 2 5 3 2 2 2" xfId="19508"/>
    <cellStyle name="Normal 147 2 5 3 2 3" xfId="19507"/>
    <cellStyle name="Normal 147 2 5 3 3" xfId="5725"/>
    <cellStyle name="Normal 147 2 5 3 3 2" xfId="19509"/>
    <cellStyle name="Normal 147 2 5 3 4" xfId="19506"/>
    <cellStyle name="Normal 147 2 5 4" xfId="5726"/>
    <cellStyle name="Normal 147 2 5 4 2" xfId="5727"/>
    <cellStyle name="Normal 147 2 5 4 2 2" xfId="5728"/>
    <cellStyle name="Normal 147 2 5 4 2 2 2" xfId="19512"/>
    <cellStyle name="Normal 147 2 5 4 2 3" xfId="19511"/>
    <cellStyle name="Normal 147 2 5 4 3" xfId="5729"/>
    <cellStyle name="Normal 147 2 5 4 3 2" xfId="19513"/>
    <cellStyle name="Normal 147 2 5 4 4" xfId="19510"/>
    <cellStyle name="Normal 147 2 5 5" xfId="5730"/>
    <cellStyle name="Normal 147 2 5 5 2" xfId="5731"/>
    <cellStyle name="Normal 147 2 5 5 2 2" xfId="5732"/>
    <cellStyle name="Normal 147 2 5 5 2 2 2" xfId="19516"/>
    <cellStyle name="Normal 147 2 5 5 2 3" xfId="19515"/>
    <cellStyle name="Normal 147 2 5 5 3" xfId="5733"/>
    <cellStyle name="Normal 147 2 5 5 3 2" xfId="19517"/>
    <cellStyle name="Normal 147 2 5 5 4" xfId="19514"/>
    <cellStyle name="Normal 147 2 5 6" xfId="5734"/>
    <cellStyle name="Normal 147 2 5 6 2" xfId="5735"/>
    <cellStyle name="Normal 147 2 5 6 2 2" xfId="5736"/>
    <cellStyle name="Normal 147 2 5 6 2 2 2" xfId="19520"/>
    <cellStyle name="Normal 147 2 5 6 2 3" xfId="19519"/>
    <cellStyle name="Normal 147 2 5 6 3" xfId="5737"/>
    <cellStyle name="Normal 147 2 5 6 3 2" xfId="19521"/>
    <cellStyle name="Normal 147 2 5 6 4" xfId="19518"/>
    <cellStyle name="Normal 147 2 5 7" xfId="5738"/>
    <cellStyle name="Normal 147 2 5 7 2" xfId="5739"/>
    <cellStyle name="Normal 147 2 5 7 2 2" xfId="5740"/>
    <cellStyle name="Normal 147 2 5 7 2 2 2" xfId="19524"/>
    <cellStyle name="Normal 147 2 5 7 2 3" xfId="19523"/>
    <cellStyle name="Normal 147 2 5 7 3" xfId="5741"/>
    <cellStyle name="Normal 147 2 5 7 3 2" xfId="19525"/>
    <cellStyle name="Normal 147 2 5 7 4" xfId="19522"/>
    <cellStyle name="Normal 147 2 5 8" xfId="5742"/>
    <cellStyle name="Normal 147 2 5 8 2" xfId="5743"/>
    <cellStyle name="Normal 147 2 5 8 2 2" xfId="5744"/>
    <cellStyle name="Normal 147 2 5 8 2 2 2" xfId="19528"/>
    <cellStyle name="Normal 147 2 5 8 2 3" xfId="19527"/>
    <cellStyle name="Normal 147 2 5 8 3" xfId="5745"/>
    <cellStyle name="Normal 147 2 5 8 3 2" xfId="19529"/>
    <cellStyle name="Normal 147 2 5 8 4" xfId="19526"/>
    <cellStyle name="Normal 147 2 5 9" xfId="5746"/>
    <cellStyle name="Normal 147 2 5 9 2" xfId="5747"/>
    <cellStyle name="Normal 147 2 5 9 2 2" xfId="19531"/>
    <cellStyle name="Normal 147 2 5 9 3" xfId="19530"/>
    <cellStyle name="Normal 147 2 6" xfId="5748"/>
    <cellStyle name="Normal 147 2 6 10" xfId="5749"/>
    <cellStyle name="Normal 147 2 6 10 2" xfId="19533"/>
    <cellStyle name="Normal 147 2 6 11" xfId="19532"/>
    <cellStyle name="Normal 147 2 6 2" xfId="5750"/>
    <cellStyle name="Normal 147 2 6 2 2" xfId="5751"/>
    <cellStyle name="Normal 147 2 6 2 2 2" xfId="5752"/>
    <cellStyle name="Normal 147 2 6 2 2 2 2" xfId="19536"/>
    <cellStyle name="Normal 147 2 6 2 2 3" xfId="19535"/>
    <cellStyle name="Normal 147 2 6 2 3" xfId="5753"/>
    <cellStyle name="Normal 147 2 6 2 3 2" xfId="19537"/>
    <cellStyle name="Normal 147 2 6 2 4" xfId="19534"/>
    <cellStyle name="Normal 147 2 6 3" xfId="5754"/>
    <cellStyle name="Normal 147 2 6 3 2" xfId="5755"/>
    <cellStyle name="Normal 147 2 6 3 2 2" xfId="5756"/>
    <cellStyle name="Normal 147 2 6 3 2 2 2" xfId="19540"/>
    <cellStyle name="Normal 147 2 6 3 2 3" xfId="19539"/>
    <cellStyle name="Normal 147 2 6 3 3" xfId="5757"/>
    <cellStyle name="Normal 147 2 6 3 3 2" xfId="19541"/>
    <cellStyle name="Normal 147 2 6 3 4" xfId="19538"/>
    <cellStyle name="Normal 147 2 6 4" xfId="5758"/>
    <cellStyle name="Normal 147 2 6 4 2" xfId="5759"/>
    <cellStyle name="Normal 147 2 6 4 2 2" xfId="5760"/>
    <cellStyle name="Normal 147 2 6 4 2 2 2" xfId="19544"/>
    <cellStyle name="Normal 147 2 6 4 2 3" xfId="19543"/>
    <cellStyle name="Normal 147 2 6 4 3" xfId="5761"/>
    <cellStyle name="Normal 147 2 6 4 3 2" xfId="19545"/>
    <cellStyle name="Normal 147 2 6 4 4" xfId="19542"/>
    <cellStyle name="Normal 147 2 6 5" xfId="5762"/>
    <cellStyle name="Normal 147 2 6 5 2" xfId="5763"/>
    <cellStyle name="Normal 147 2 6 5 2 2" xfId="5764"/>
    <cellStyle name="Normal 147 2 6 5 2 2 2" xfId="19548"/>
    <cellStyle name="Normal 147 2 6 5 2 3" xfId="19547"/>
    <cellStyle name="Normal 147 2 6 5 3" xfId="5765"/>
    <cellStyle name="Normal 147 2 6 5 3 2" xfId="19549"/>
    <cellStyle name="Normal 147 2 6 5 4" xfId="19546"/>
    <cellStyle name="Normal 147 2 6 6" xfId="5766"/>
    <cellStyle name="Normal 147 2 6 6 2" xfId="5767"/>
    <cellStyle name="Normal 147 2 6 6 2 2" xfId="5768"/>
    <cellStyle name="Normal 147 2 6 6 2 2 2" xfId="19552"/>
    <cellStyle name="Normal 147 2 6 6 2 3" xfId="19551"/>
    <cellStyle name="Normal 147 2 6 6 3" xfId="5769"/>
    <cellStyle name="Normal 147 2 6 6 3 2" xfId="19553"/>
    <cellStyle name="Normal 147 2 6 6 4" xfId="19550"/>
    <cellStyle name="Normal 147 2 6 7" xfId="5770"/>
    <cellStyle name="Normal 147 2 6 7 2" xfId="5771"/>
    <cellStyle name="Normal 147 2 6 7 2 2" xfId="5772"/>
    <cellStyle name="Normal 147 2 6 7 2 2 2" xfId="19556"/>
    <cellStyle name="Normal 147 2 6 7 2 3" xfId="19555"/>
    <cellStyle name="Normal 147 2 6 7 3" xfId="5773"/>
    <cellStyle name="Normal 147 2 6 7 3 2" xfId="19557"/>
    <cellStyle name="Normal 147 2 6 7 4" xfId="19554"/>
    <cellStyle name="Normal 147 2 6 8" xfId="5774"/>
    <cellStyle name="Normal 147 2 6 8 2" xfId="5775"/>
    <cellStyle name="Normal 147 2 6 8 2 2" xfId="5776"/>
    <cellStyle name="Normal 147 2 6 8 2 2 2" xfId="19560"/>
    <cellStyle name="Normal 147 2 6 8 2 3" xfId="19559"/>
    <cellStyle name="Normal 147 2 6 8 3" xfId="5777"/>
    <cellStyle name="Normal 147 2 6 8 3 2" xfId="19561"/>
    <cellStyle name="Normal 147 2 6 8 4" xfId="19558"/>
    <cellStyle name="Normal 147 2 6 9" xfId="5778"/>
    <cellStyle name="Normal 147 2 6 9 2" xfId="5779"/>
    <cellStyle name="Normal 147 2 6 9 2 2" xfId="19563"/>
    <cellStyle name="Normal 147 2 6 9 3" xfId="19562"/>
    <cellStyle name="Normal 147 2 7" xfId="5780"/>
    <cellStyle name="Normal 147 2 7 10" xfId="5781"/>
    <cellStyle name="Normal 147 2 7 10 2" xfId="19565"/>
    <cellStyle name="Normal 147 2 7 11" xfId="19564"/>
    <cellStyle name="Normal 147 2 7 2" xfId="5782"/>
    <cellStyle name="Normal 147 2 7 2 2" xfId="5783"/>
    <cellStyle name="Normal 147 2 7 2 2 2" xfId="5784"/>
    <cellStyle name="Normal 147 2 7 2 2 2 2" xfId="19568"/>
    <cellStyle name="Normal 147 2 7 2 2 3" xfId="19567"/>
    <cellStyle name="Normal 147 2 7 2 3" xfId="5785"/>
    <cellStyle name="Normal 147 2 7 2 3 2" xfId="19569"/>
    <cellStyle name="Normal 147 2 7 2 4" xfId="19566"/>
    <cellStyle name="Normal 147 2 7 3" xfId="5786"/>
    <cellStyle name="Normal 147 2 7 3 2" xfId="5787"/>
    <cellStyle name="Normal 147 2 7 3 2 2" xfId="5788"/>
    <cellStyle name="Normal 147 2 7 3 2 2 2" xfId="19572"/>
    <cellStyle name="Normal 147 2 7 3 2 3" xfId="19571"/>
    <cellStyle name="Normal 147 2 7 3 3" xfId="5789"/>
    <cellStyle name="Normal 147 2 7 3 3 2" xfId="19573"/>
    <cellStyle name="Normal 147 2 7 3 4" xfId="19570"/>
    <cellStyle name="Normal 147 2 7 4" xfId="5790"/>
    <cellStyle name="Normal 147 2 7 4 2" xfId="5791"/>
    <cellStyle name="Normal 147 2 7 4 2 2" xfId="5792"/>
    <cellStyle name="Normal 147 2 7 4 2 2 2" xfId="19576"/>
    <cellStyle name="Normal 147 2 7 4 2 3" xfId="19575"/>
    <cellStyle name="Normal 147 2 7 4 3" xfId="5793"/>
    <cellStyle name="Normal 147 2 7 4 3 2" xfId="19577"/>
    <cellStyle name="Normal 147 2 7 4 4" xfId="19574"/>
    <cellStyle name="Normal 147 2 7 5" xfId="5794"/>
    <cellStyle name="Normal 147 2 7 5 2" xfId="5795"/>
    <cellStyle name="Normal 147 2 7 5 2 2" xfId="5796"/>
    <cellStyle name="Normal 147 2 7 5 2 2 2" xfId="19580"/>
    <cellStyle name="Normal 147 2 7 5 2 3" xfId="19579"/>
    <cellStyle name="Normal 147 2 7 5 3" xfId="5797"/>
    <cellStyle name="Normal 147 2 7 5 3 2" xfId="19581"/>
    <cellStyle name="Normal 147 2 7 5 4" xfId="19578"/>
    <cellStyle name="Normal 147 2 7 6" xfId="5798"/>
    <cellStyle name="Normal 147 2 7 6 2" xfId="5799"/>
    <cellStyle name="Normal 147 2 7 6 2 2" xfId="5800"/>
    <cellStyle name="Normal 147 2 7 6 2 2 2" xfId="19584"/>
    <cellStyle name="Normal 147 2 7 6 2 3" xfId="19583"/>
    <cellStyle name="Normal 147 2 7 6 3" xfId="5801"/>
    <cellStyle name="Normal 147 2 7 6 3 2" xfId="19585"/>
    <cellStyle name="Normal 147 2 7 6 4" xfId="19582"/>
    <cellStyle name="Normal 147 2 7 7" xfId="5802"/>
    <cellStyle name="Normal 147 2 7 7 2" xfId="5803"/>
    <cellStyle name="Normal 147 2 7 7 2 2" xfId="5804"/>
    <cellStyle name="Normal 147 2 7 7 2 2 2" xfId="19588"/>
    <cellStyle name="Normal 147 2 7 7 2 3" xfId="19587"/>
    <cellStyle name="Normal 147 2 7 7 3" xfId="5805"/>
    <cellStyle name="Normal 147 2 7 7 3 2" xfId="19589"/>
    <cellStyle name="Normal 147 2 7 7 4" xfId="19586"/>
    <cellStyle name="Normal 147 2 7 8" xfId="5806"/>
    <cellStyle name="Normal 147 2 7 8 2" xfId="5807"/>
    <cellStyle name="Normal 147 2 7 8 2 2" xfId="5808"/>
    <cellStyle name="Normal 147 2 7 8 2 2 2" xfId="19592"/>
    <cellStyle name="Normal 147 2 7 8 2 3" xfId="19591"/>
    <cellStyle name="Normal 147 2 7 8 3" xfId="5809"/>
    <cellStyle name="Normal 147 2 7 8 3 2" xfId="19593"/>
    <cellStyle name="Normal 147 2 7 8 4" xfId="19590"/>
    <cellStyle name="Normal 147 2 7 9" xfId="5810"/>
    <cellStyle name="Normal 147 2 7 9 2" xfId="5811"/>
    <cellStyle name="Normal 147 2 7 9 2 2" xfId="19595"/>
    <cellStyle name="Normal 147 2 7 9 3" xfId="19594"/>
    <cellStyle name="Normal 147 2 8" xfId="5812"/>
    <cellStyle name="Normal 147 2 8 10" xfId="5813"/>
    <cellStyle name="Normal 147 2 8 10 2" xfId="19597"/>
    <cellStyle name="Normal 147 2 8 11" xfId="19596"/>
    <cellStyle name="Normal 147 2 8 2" xfId="5814"/>
    <cellStyle name="Normal 147 2 8 2 2" xfId="5815"/>
    <cellStyle name="Normal 147 2 8 2 2 2" xfId="5816"/>
    <cellStyle name="Normal 147 2 8 2 2 2 2" xfId="19600"/>
    <cellStyle name="Normal 147 2 8 2 2 3" xfId="19599"/>
    <cellStyle name="Normal 147 2 8 2 3" xfId="5817"/>
    <cellStyle name="Normal 147 2 8 2 3 2" xfId="19601"/>
    <cellStyle name="Normal 147 2 8 2 4" xfId="19598"/>
    <cellStyle name="Normal 147 2 8 3" xfId="5818"/>
    <cellStyle name="Normal 147 2 8 3 2" xfId="5819"/>
    <cellStyle name="Normal 147 2 8 3 2 2" xfId="5820"/>
    <cellStyle name="Normal 147 2 8 3 2 2 2" xfId="19604"/>
    <cellStyle name="Normal 147 2 8 3 2 3" xfId="19603"/>
    <cellStyle name="Normal 147 2 8 3 3" xfId="5821"/>
    <cellStyle name="Normal 147 2 8 3 3 2" xfId="19605"/>
    <cellStyle name="Normal 147 2 8 3 4" xfId="19602"/>
    <cellStyle name="Normal 147 2 8 4" xfId="5822"/>
    <cellStyle name="Normal 147 2 8 4 2" xfId="5823"/>
    <cellStyle name="Normal 147 2 8 4 2 2" xfId="5824"/>
    <cellStyle name="Normal 147 2 8 4 2 2 2" xfId="19608"/>
    <cellStyle name="Normal 147 2 8 4 2 3" xfId="19607"/>
    <cellStyle name="Normal 147 2 8 4 3" xfId="5825"/>
    <cellStyle name="Normal 147 2 8 4 3 2" xfId="19609"/>
    <cellStyle name="Normal 147 2 8 4 4" xfId="19606"/>
    <cellStyle name="Normal 147 2 8 5" xfId="5826"/>
    <cellStyle name="Normal 147 2 8 5 2" xfId="5827"/>
    <cellStyle name="Normal 147 2 8 5 2 2" xfId="5828"/>
    <cellStyle name="Normal 147 2 8 5 2 2 2" xfId="19612"/>
    <cellStyle name="Normal 147 2 8 5 2 3" xfId="19611"/>
    <cellStyle name="Normal 147 2 8 5 3" xfId="5829"/>
    <cellStyle name="Normal 147 2 8 5 3 2" xfId="19613"/>
    <cellStyle name="Normal 147 2 8 5 4" xfId="19610"/>
    <cellStyle name="Normal 147 2 8 6" xfId="5830"/>
    <cellStyle name="Normal 147 2 8 6 2" xfId="5831"/>
    <cellStyle name="Normal 147 2 8 6 2 2" xfId="5832"/>
    <cellStyle name="Normal 147 2 8 6 2 2 2" xfId="19616"/>
    <cellStyle name="Normal 147 2 8 6 2 3" xfId="19615"/>
    <cellStyle name="Normal 147 2 8 6 3" xfId="5833"/>
    <cellStyle name="Normal 147 2 8 6 3 2" xfId="19617"/>
    <cellStyle name="Normal 147 2 8 6 4" xfId="19614"/>
    <cellStyle name="Normal 147 2 8 7" xfId="5834"/>
    <cellStyle name="Normal 147 2 8 7 2" xfId="5835"/>
    <cellStyle name="Normal 147 2 8 7 2 2" xfId="5836"/>
    <cellStyle name="Normal 147 2 8 7 2 2 2" xfId="19620"/>
    <cellStyle name="Normal 147 2 8 7 2 3" xfId="19619"/>
    <cellStyle name="Normal 147 2 8 7 3" xfId="5837"/>
    <cellStyle name="Normal 147 2 8 7 3 2" xfId="19621"/>
    <cellStyle name="Normal 147 2 8 7 4" xfId="19618"/>
    <cellStyle name="Normal 147 2 8 8" xfId="5838"/>
    <cellStyle name="Normal 147 2 8 8 2" xfId="5839"/>
    <cellStyle name="Normal 147 2 8 8 2 2" xfId="5840"/>
    <cellStyle name="Normal 147 2 8 8 2 2 2" xfId="19624"/>
    <cellStyle name="Normal 147 2 8 8 2 3" xfId="19623"/>
    <cellStyle name="Normal 147 2 8 8 3" xfId="5841"/>
    <cellStyle name="Normal 147 2 8 8 3 2" xfId="19625"/>
    <cellStyle name="Normal 147 2 8 8 4" xfId="19622"/>
    <cellStyle name="Normal 147 2 8 9" xfId="5842"/>
    <cellStyle name="Normal 147 2 8 9 2" xfId="5843"/>
    <cellStyle name="Normal 147 2 8 9 2 2" xfId="19627"/>
    <cellStyle name="Normal 147 2 8 9 3" xfId="19626"/>
    <cellStyle name="Normal 147 2 9" xfId="5844"/>
    <cellStyle name="Normal 147 2 9 10" xfId="5845"/>
    <cellStyle name="Normal 147 2 9 10 2" xfId="19629"/>
    <cellStyle name="Normal 147 2 9 11" xfId="19628"/>
    <cellStyle name="Normal 147 2 9 2" xfId="5846"/>
    <cellStyle name="Normal 147 2 9 2 2" xfId="5847"/>
    <cellStyle name="Normal 147 2 9 2 2 2" xfId="5848"/>
    <cellStyle name="Normal 147 2 9 2 2 2 2" xfId="19632"/>
    <cellStyle name="Normal 147 2 9 2 2 3" xfId="19631"/>
    <cellStyle name="Normal 147 2 9 2 3" xfId="5849"/>
    <cellStyle name="Normal 147 2 9 2 3 2" xfId="19633"/>
    <cellStyle name="Normal 147 2 9 2 4" xfId="19630"/>
    <cellStyle name="Normal 147 2 9 3" xfId="5850"/>
    <cellStyle name="Normal 147 2 9 3 2" xfId="5851"/>
    <cellStyle name="Normal 147 2 9 3 2 2" xfId="5852"/>
    <cellStyle name="Normal 147 2 9 3 2 2 2" xfId="19636"/>
    <cellStyle name="Normal 147 2 9 3 2 3" xfId="19635"/>
    <cellStyle name="Normal 147 2 9 3 3" xfId="5853"/>
    <cellStyle name="Normal 147 2 9 3 3 2" xfId="19637"/>
    <cellStyle name="Normal 147 2 9 3 4" xfId="19634"/>
    <cellStyle name="Normal 147 2 9 4" xfId="5854"/>
    <cellStyle name="Normal 147 2 9 4 2" xfId="5855"/>
    <cellStyle name="Normal 147 2 9 4 2 2" xfId="5856"/>
    <cellStyle name="Normal 147 2 9 4 2 2 2" xfId="19640"/>
    <cellStyle name="Normal 147 2 9 4 2 3" xfId="19639"/>
    <cellStyle name="Normal 147 2 9 4 3" xfId="5857"/>
    <cellStyle name="Normal 147 2 9 4 3 2" xfId="19641"/>
    <cellStyle name="Normal 147 2 9 4 4" xfId="19638"/>
    <cellStyle name="Normal 147 2 9 5" xfId="5858"/>
    <cellStyle name="Normal 147 2 9 5 2" xfId="5859"/>
    <cellStyle name="Normal 147 2 9 5 2 2" xfId="5860"/>
    <cellStyle name="Normal 147 2 9 5 2 2 2" xfId="19644"/>
    <cellStyle name="Normal 147 2 9 5 2 3" xfId="19643"/>
    <cellStyle name="Normal 147 2 9 5 3" xfId="5861"/>
    <cellStyle name="Normal 147 2 9 5 3 2" xfId="19645"/>
    <cellStyle name="Normal 147 2 9 5 4" xfId="19642"/>
    <cellStyle name="Normal 147 2 9 6" xfId="5862"/>
    <cellStyle name="Normal 147 2 9 6 2" xfId="5863"/>
    <cellStyle name="Normal 147 2 9 6 2 2" xfId="5864"/>
    <cellStyle name="Normal 147 2 9 6 2 2 2" xfId="19648"/>
    <cellStyle name="Normal 147 2 9 6 2 3" xfId="19647"/>
    <cellStyle name="Normal 147 2 9 6 3" xfId="5865"/>
    <cellStyle name="Normal 147 2 9 6 3 2" xfId="19649"/>
    <cellStyle name="Normal 147 2 9 6 4" xfId="19646"/>
    <cellStyle name="Normal 147 2 9 7" xfId="5866"/>
    <cellStyle name="Normal 147 2 9 7 2" xfId="5867"/>
    <cellStyle name="Normal 147 2 9 7 2 2" xfId="5868"/>
    <cellStyle name="Normal 147 2 9 7 2 2 2" xfId="19652"/>
    <cellStyle name="Normal 147 2 9 7 2 3" xfId="19651"/>
    <cellStyle name="Normal 147 2 9 7 3" xfId="5869"/>
    <cellStyle name="Normal 147 2 9 7 3 2" xfId="19653"/>
    <cellStyle name="Normal 147 2 9 7 4" xfId="19650"/>
    <cellStyle name="Normal 147 2 9 8" xfId="5870"/>
    <cellStyle name="Normal 147 2 9 8 2" xfId="5871"/>
    <cellStyle name="Normal 147 2 9 8 2 2" xfId="5872"/>
    <cellStyle name="Normal 147 2 9 8 2 2 2" xfId="19656"/>
    <cellStyle name="Normal 147 2 9 8 2 3" xfId="19655"/>
    <cellStyle name="Normal 147 2 9 8 3" xfId="5873"/>
    <cellStyle name="Normal 147 2 9 8 3 2" xfId="19657"/>
    <cellStyle name="Normal 147 2 9 8 4" xfId="19654"/>
    <cellStyle name="Normal 147 2 9 9" xfId="5874"/>
    <cellStyle name="Normal 147 2 9 9 2" xfId="5875"/>
    <cellStyle name="Normal 147 2 9 9 2 2" xfId="19659"/>
    <cellStyle name="Normal 147 2 9 9 3" xfId="19658"/>
    <cellStyle name="Normal 147 20" xfId="5876"/>
    <cellStyle name="Normal 147 20 2" xfId="5877"/>
    <cellStyle name="Normal 147 20 2 2" xfId="5878"/>
    <cellStyle name="Normal 147 20 2 2 2" xfId="19662"/>
    <cellStyle name="Normal 147 20 2 3" xfId="19661"/>
    <cellStyle name="Normal 147 20 3" xfId="5879"/>
    <cellStyle name="Normal 147 20 3 2" xfId="19663"/>
    <cellStyle name="Normal 147 20 4" xfId="19660"/>
    <cellStyle name="Normal 147 21" xfId="5880"/>
    <cellStyle name="Normal 147 21 2" xfId="5881"/>
    <cellStyle name="Normal 147 21 2 2" xfId="5882"/>
    <cellStyle name="Normal 147 21 2 2 2" xfId="19666"/>
    <cellStyle name="Normal 147 21 2 3" xfId="19665"/>
    <cellStyle name="Normal 147 21 3" xfId="5883"/>
    <cellStyle name="Normal 147 21 3 2" xfId="19667"/>
    <cellStyle name="Normal 147 21 4" xfId="19664"/>
    <cellStyle name="Normal 147 22" xfId="5884"/>
    <cellStyle name="Normal 147 22 2" xfId="5885"/>
    <cellStyle name="Normal 147 22 2 2" xfId="5886"/>
    <cellStyle name="Normal 147 22 2 2 2" xfId="19670"/>
    <cellStyle name="Normal 147 22 2 3" xfId="19669"/>
    <cellStyle name="Normal 147 22 3" xfId="5887"/>
    <cellStyle name="Normal 147 22 3 2" xfId="19671"/>
    <cellStyle name="Normal 147 22 4" xfId="19668"/>
    <cellStyle name="Normal 147 23" xfId="5888"/>
    <cellStyle name="Normal 147 23 2" xfId="5889"/>
    <cellStyle name="Normal 147 23 2 2" xfId="5890"/>
    <cellStyle name="Normal 147 23 2 2 2" xfId="19674"/>
    <cellStyle name="Normal 147 23 2 3" xfId="19673"/>
    <cellStyle name="Normal 147 23 3" xfId="5891"/>
    <cellStyle name="Normal 147 23 3 2" xfId="19675"/>
    <cellStyle name="Normal 147 23 4" xfId="19672"/>
    <cellStyle name="Normal 147 24" xfId="5892"/>
    <cellStyle name="Normal 147 24 2" xfId="5893"/>
    <cellStyle name="Normal 147 24 2 2" xfId="5894"/>
    <cellStyle name="Normal 147 24 2 2 2" xfId="19678"/>
    <cellStyle name="Normal 147 24 2 3" xfId="19677"/>
    <cellStyle name="Normal 147 24 3" xfId="5895"/>
    <cellStyle name="Normal 147 24 3 2" xfId="19679"/>
    <cellStyle name="Normal 147 24 4" xfId="19676"/>
    <cellStyle name="Normal 147 25" xfId="5896"/>
    <cellStyle name="Normal 147 25 2" xfId="5897"/>
    <cellStyle name="Normal 147 25 2 2" xfId="5898"/>
    <cellStyle name="Normal 147 25 2 2 2" xfId="19682"/>
    <cellStyle name="Normal 147 25 2 3" xfId="19681"/>
    <cellStyle name="Normal 147 25 3" xfId="5899"/>
    <cellStyle name="Normal 147 25 3 2" xfId="19683"/>
    <cellStyle name="Normal 147 25 4" xfId="19680"/>
    <cellStyle name="Normal 147 26" xfId="5900"/>
    <cellStyle name="Normal 147 26 2" xfId="5901"/>
    <cellStyle name="Normal 147 26 2 2" xfId="5902"/>
    <cellStyle name="Normal 147 26 2 2 2" xfId="19686"/>
    <cellStyle name="Normal 147 26 2 3" xfId="19685"/>
    <cellStyle name="Normal 147 26 3" xfId="5903"/>
    <cellStyle name="Normal 147 26 3 2" xfId="19687"/>
    <cellStyle name="Normal 147 26 4" xfId="19684"/>
    <cellStyle name="Normal 147 27" xfId="5904"/>
    <cellStyle name="Normal 147 27 2" xfId="5905"/>
    <cellStyle name="Normal 147 27 2 2" xfId="5906"/>
    <cellStyle name="Normal 147 27 2 2 2" xfId="19690"/>
    <cellStyle name="Normal 147 27 2 3" xfId="19689"/>
    <cellStyle name="Normal 147 27 3" xfId="5907"/>
    <cellStyle name="Normal 147 27 3 2" xfId="19691"/>
    <cellStyle name="Normal 147 27 4" xfId="19688"/>
    <cellStyle name="Normal 147 28" xfId="5908"/>
    <cellStyle name="Normal 147 28 2" xfId="5909"/>
    <cellStyle name="Normal 147 28 2 2" xfId="5910"/>
    <cellStyle name="Normal 147 28 2 2 2" xfId="5911"/>
    <cellStyle name="Normal 147 28 2 2 2 2" xfId="19695"/>
    <cellStyle name="Normal 147 28 2 2 3" xfId="19694"/>
    <cellStyle name="Normal 147 28 2 3" xfId="5912"/>
    <cellStyle name="Normal 147 28 2 3 2" xfId="19696"/>
    <cellStyle name="Normal 147 28 2 4" xfId="19693"/>
    <cellStyle name="Normal 147 28 3" xfId="5913"/>
    <cellStyle name="Normal 147 28 3 2" xfId="5914"/>
    <cellStyle name="Normal 147 28 3 2 2" xfId="19698"/>
    <cellStyle name="Normal 147 28 3 3" xfId="19697"/>
    <cellStyle name="Normal 147 28 4" xfId="5915"/>
    <cellStyle name="Normal 147 28 4 2" xfId="19699"/>
    <cellStyle name="Normal 147 28 5" xfId="19692"/>
    <cellStyle name="Normal 147 29" xfId="5916"/>
    <cellStyle name="Normal 147 29 2" xfId="5917"/>
    <cellStyle name="Normal 147 29 2 2" xfId="5918"/>
    <cellStyle name="Normal 147 29 2 2 2" xfId="5919"/>
    <cellStyle name="Normal 147 29 2 2 2 2" xfId="19703"/>
    <cellStyle name="Normal 147 29 2 2 3" xfId="19702"/>
    <cellStyle name="Normal 147 29 2 3" xfId="5920"/>
    <cellStyle name="Normal 147 29 2 3 2" xfId="19704"/>
    <cellStyle name="Normal 147 29 2 4" xfId="19701"/>
    <cellStyle name="Normal 147 29 3" xfId="5921"/>
    <cellStyle name="Normal 147 29 3 2" xfId="5922"/>
    <cellStyle name="Normal 147 29 3 2 2" xfId="19706"/>
    <cellStyle name="Normal 147 29 3 3" xfId="19705"/>
    <cellStyle name="Normal 147 29 4" xfId="5923"/>
    <cellStyle name="Normal 147 29 4 2" xfId="19707"/>
    <cellStyle name="Normal 147 29 5" xfId="19700"/>
    <cellStyle name="Normal 147 3" xfId="5924"/>
    <cellStyle name="Normal 147 3 2" xfId="5925"/>
    <cellStyle name="Normal 147 3 2 2" xfId="5926"/>
    <cellStyle name="Normal 147 3 2 2 2" xfId="19710"/>
    <cellStyle name="Normal 147 3 2 3" xfId="19709"/>
    <cellStyle name="Normal 147 3 3" xfId="5927"/>
    <cellStyle name="Normal 147 3 3 2" xfId="19711"/>
    <cellStyle name="Normal 147 3 4" xfId="19708"/>
    <cellStyle name="Normal 147 30" xfId="5928"/>
    <cellStyle name="Normal 147 30 2" xfId="5929"/>
    <cellStyle name="Normal 147 30 2 2" xfId="5930"/>
    <cellStyle name="Normal 147 30 2 2 2" xfId="5931"/>
    <cellStyle name="Normal 147 30 2 2 2 2" xfId="19715"/>
    <cellStyle name="Normal 147 30 2 2 3" xfId="19714"/>
    <cellStyle name="Normal 147 30 2 3" xfId="5932"/>
    <cellStyle name="Normal 147 30 2 3 2" xfId="19716"/>
    <cellStyle name="Normal 147 30 2 4" xfId="19713"/>
    <cellStyle name="Normal 147 30 3" xfId="5933"/>
    <cellStyle name="Normal 147 30 3 2" xfId="5934"/>
    <cellStyle name="Normal 147 30 3 2 2" xfId="19718"/>
    <cellStyle name="Normal 147 30 3 3" xfId="19717"/>
    <cellStyle name="Normal 147 30 4" xfId="5935"/>
    <cellStyle name="Normal 147 30 4 2" xfId="19719"/>
    <cellStyle name="Normal 147 30 5" xfId="19712"/>
    <cellStyle name="Normal 147 31" xfId="5936"/>
    <cellStyle name="Normal 147 31 2" xfId="5937"/>
    <cellStyle name="Normal 147 31 2 2" xfId="5938"/>
    <cellStyle name="Normal 147 31 2 2 2" xfId="5939"/>
    <cellStyle name="Normal 147 31 2 2 2 2" xfId="19723"/>
    <cellStyle name="Normal 147 31 2 2 3" xfId="19722"/>
    <cellStyle name="Normal 147 31 2 3" xfId="5940"/>
    <cellStyle name="Normal 147 31 2 3 2" xfId="19724"/>
    <cellStyle name="Normal 147 31 2 4" xfId="19721"/>
    <cellStyle name="Normal 147 31 3" xfId="5941"/>
    <cellStyle name="Normal 147 31 3 2" xfId="5942"/>
    <cellStyle name="Normal 147 31 3 2 2" xfId="19726"/>
    <cellStyle name="Normal 147 31 3 3" xfId="19725"/>
    <cellStyle name="Normal 147 31 4" xfId="5943"/>
    <cellStyle name="Normal 147 31 4 2" xfId="19727"/>
    <cellStyle name="Normal 147 31 5" xfId="19720"/>
    <cellStyle name="Normal 147 32" xfId="5944"/>
    <cellStyle name="Normal 147 32 2" xfId="5945"/>
    <cellStyle name="Normal 147 32 2 2" xfId="5946"/>
    <cellStyle name="Normal 147 32 2 2 2" xfId="5947"/>
    <cellStyle name="Normal 147 32 2 2 2 2" xfId="19731"/>
    <cellStyle name="Normal 147 32 2 2 3" xfId="19730"/>
    <cellStyle name="Normal 147 32 2 3" xfId="5948"/>
    <cellStyle name="Normal 147 32 2 3 2" xfId="19732"/>
    <cellStyle name="Normal 147 32 2 4" xfId="19729"/>
    <cellStyle name="Normal 147 32 3" xfId="5949"/>
    <cellStyle name="Normal 147 32 3 2" xfId="5950"/>
    <cellStyle name="Normal 147 32 3 2 2" xfId="19734"/>
    <cellStyle name="Normal 147 32 3 3" xfId="19733"/>
    <cellStyle name="Normal 147 32 4" xfId="5951"/>
    <cellStyle name="Normal 147 32 4 2" xfId="19735"/>
    <cellStyle name="Normal 147 32 5" xfId="19728"/>
    <cellStyle name="Normal 147 33" xfId="5952"/>
    <cellStyle name="Normal 147 33 2" xfId="5953"/>
    <cellStyle name="Normal 147 33 2 2" xfId="5954"/>
    <cellStyle name="Normal 147 33 2 2 2" xfId="5955"/>
    <cellStyle name="Normal 147 33 2 2 2 2" xfId="19739"/>
    <cellStyle name="Normal 147 33 2 2 3" xfId="19738"/>
    <cellStyle name="Normal 147 33 2 3" xfId="5956"/>
    <cellStyle name="Normal 147 33 2 3 2" xfId="19740"/>
    <cellStyle name="Normal 147 33 2 4" xfId="19737"/>
    <cellStyle name="Normal 147 33 3" xfId="5957"/>
    <cellStyle name="Normal 147 33 3 2" xfId="5958"/>
    <cellStyle name="Normal 147 33 3 2 2" xfId="19742"/>
    <cellStyle name="Normal 147 33 3 3" xfId="19741"/>
    <cellStyle name="Normal 147 33 4" xfId="5959"/>
    <cellStyle name="Normal 147 33 4 2" xfId="19743"/>
    <cellStyle name="Normal 147 33 5" xfId="19736"/>
    <cellStyle name="Normal 147 34" xfId="5960"/>
    <cellStyle name="Normal 147 34 2" xfId="5961"/>
    <cellStyle name="Normal 147 34 2 2" xfId="5962"/>
    <cellStyle name="Normal 147 34 2 2 2" xfId="19746"/>
    <cellStyle name="Normal 147 34 2 3" xfId="19745"/>
    <cellStyle name="Normal 147 34 3" xfId="5963"/>
    <cellStyle name="Normal 147 34 3 2" xfId="19747"/>
    <cellStyle name="Normal 147 34 4" xfId="19744"/>
    <cellStyle name="Normal 147 35" xfId="5964"/>
    <cellStyle name="Normal 147 35 2" xfId="5965"/>
    <cellStyle name="Normal 147 35 2 2" xfId="19749"/>
    <cellStyle name="Normal 147 35 3" xfId="19748"/>
    <cellStyle name="Normal 147 36" xfId="18819"/>
    <cellStyle name="Normal 147 4" xfId="5966"/>
    <cellStyle name="Normal 147 4 2" xfId="5967"/>
    <cellStyle name="Normal 147 4 2 2" xfId="5968"/>
    <cellStyle name="Normal 147 4 2 2 2" xfId="19752"/>
    <cellStyle name="Normal 147 4 2 3" xfId="19751"/>
    <cellStyle name="Normal 147 4 3" xfId="5969"/>
    <cellStyle name="Normal 147 4 3 2" xfId="19753"/>
    <cellStyle name="Normal 147 4 4" xfId="19750"/>
    <cellStyle name="Normal 147 5" xfId="5970"/>
    <cellStyle name="Normal 147 5 2" xfId="5971"/>
    <cellStyle name="Normal 147 5 2 2" xfId="5972"/>
    <cellStyle name="Normal 147 5 2 2 2" xfId="19756"/>
    <cellStyle name="Normal 147 5 2 3" xfId="19755"/>
    <cellStyle name="Normal 147 5 3" xfId="5973"/>
    <cellStyle name="Normal 147 5 3 2" xfId="19757"/>
    <cellStyle name="Normal 147 5 4" xfId="19754"/>
    <cellStyle name="Normal 147 6" xfId="5974"/>
    <cellStyle name="Normal 147 6 2" xfId="5975"/>
    <cellStyle name="Normal 147 6 2 2" xfId="5976"/>
    <cellStyle name="Normal 147 6 2 2 2" xfId="19760"/>
    <cellStyle name="Normal 147 6 2 3" xfId="19759"/>
    <cellStyle name="Normal 147 6 3" xfId="5977"/>
    <cellStyle name="Normal 147 6 3 2" xfId="19761"/>
    <cellStyle name="Normal 147 6 4" xfId="19758"/>
    <cellStyle name="Normal 147 7" xfId="5978"/>
    <cellStyle name="Normal 147 7 2" xfId="5979"/>
    <cellStyle name="Normal 147 7 2 2" xfId="5980"/>
    <cellStyle name="Normal 147 7 2 2 2" xfId="19764"/>
    <cellStyle name="Normal 147 7 2 3" xfId="19763"/>
    <cellStyle name="Normal 147 7 3" xfId="5981"/>
    <cellStyle name="Normal 147 7 3 2" xfId="19765"/>
    <cellStyle name="Normal 147 7 4" xfId="19762"/>
    <cellStyle name="Normal 147 8" xfId="5982"/>
    <cellStyle name="Normal 147 8 2" xfId="5983"/>
    <cellStyle name="Normal 147 8 2 2" xfId="5984"/>
    <cellStyle name="Normal 147 8 2 2 2" xfId="19768"/>
    <cellStyle name="Normal 147 8 2 3" xfId="19767"/>
    <cellStyle name="Normal 147 8 3" xfId="5985"/>
    <cellStyle name="Normal 147 8 3 2" xfId="19769"/>
    <cellStyle name="Normal 147 8 4" xfId="19766"/>
    <cellStyle name="Normal 147 9" xfId="5986"/>
    <cellStyle name="Normal 147 9 2" xfId="5987"/>
    <cellStyle name="Normal 147 9 2 2" xfId="5988"/>
    <cellStyle name="Normal 147 9 2 2 2" xfId="19772"/>
    <cellStyle name="Normal 147 9 2 3" xfId="19771"/>
    <cellStyle name="Normal 147 9 3" xfId="5989"/>
    <cellStyle name="Normal 147 9 3 2" xfId="19773"/>
    <cellStyle name="Normal 147 9 4" xfId="19770"/>
    <cellStyle name="Normal 148" xfId="5990"/>
    <cellStyle name="Normal 148 10" xfId="5991"/>
    <cellStyle name="Normal 148 10 2" xfId="5992"/>
    <cellStyle name="Normal 148 10 2 2" xfId="5993"/>
    <cellStyle name="Normal 148 10 2 2 2" xfId="19777"/>
    <cellStyle name="Normal 148 10 2 3" xfId="19776"/>
    <cellStyle name="Normal 148 10 3" xfId="5994"/>
    <cellStyle name="Normal 148 10 3 2" xfId="19778"/>
    <cellStyle name="Normal 148 10 4" xfId="19775"/>
    <cellStyle name="Normal 148 11" xfId="5995"/>
    <cellStyle name="Normal 148 11 2" xfId="5996"/>
    <cellStyle name="Normal 148 11 2 2" xfId="5997"/>
    <cellStyle name="Normal 148 11 2 2 2" xfId="19781"/>
    <cellStyle name="Normal 148 11 2 3" xfId="19780"/>
    <cellStyle name="Normal 148 11 3" xfId="5998"/>
    <cellStyle name="Normal 148 11 3 2" xfId="19782"/>
    <cellStyle name="Normal 148 11 4" xfId="19779"/>
    <cellStyle name="Normal 148 12" xfId="5999"/>
    <cellStyle name="Normal 148 12 2" xfId="6000"/>
    <cellStyle name="Normal 148 12 2 2" xfId="6001"/>
    <cellStyle name="Normal 148 12 2 2 2" xfId="19785"/>
    <cellStyle name="Normal 148 12 2 3" xfId="19784"/>
    <cellStyle name="Normal 148 12 3" xfId="6002"/>
    <cellStyle name="Normal 148 12 3 2" xfId="19786"/>
    <cellStyle name="Normal 148 12 4" xfId="19783"/>
    <cellStyle name="Normal 148 13" xfId="6003"/>
    <cellStyle name="Normal 148 13 2" xfId="6004"/>
    <cellStyle name="Normal 148 13 2 2" xfId="6005"/>
    <cellStyle name="Normal 148 13 2 2 2" xfId="19789"/>
    <cellStyle name="Normal 148 13 2 3" xfId="19788"/>
    <cellStyle name="Normal 148 13 3" xfId="6006"/>
    <cellStyle name="Normal 148 13 3 2" xfId="19790"/>
    <cellStyle name="Normal 148 13 4" xfId="19787"/>
    <cellStyle name="Normal 148 14" xfId="6007"/>
    <cellStyle name="Normal 148 14 2" xfId="6008"/>
    <cellStyle name="Normal 148 14 2 2" xfId="6009"/>
    <cellStyle name="Normal 148 14 2 2 2" xfId="19793"/>
    <cellStyle name="Normal 148 14 2 3" xfId="19792"/>
    <cellStyle name="Normal 148 14 3" xfId="6010"/>
    <cellStyle name="Normal 148 14 3 2" xfId="19794"/>
    <cellStyle name="Normal 148 14 4" xfId="19791"/>
    <cellStyle name="Normal 148 15" xfId="6011"/>
    <cellStyle name="Normal 148 15 2" xfId="6012"/>
    <cellStyle name="Normal 148 15 2 2" xfId="6013"/>
    <cellStyle name="Normal 148 15 2 2 2" xfId="19797"/>
    <cellStyle name="Normal 148 15 2 3" xfId="19796"/>
    <cellStyle name="Normal 148 15 3" xfId="6014"/>
    <cellStyle name="Normal 148 15 3 2" xfId="19798"/>
    <cellStyle name="Normal 148 15 4" xfId="19795"/>
    <cellStyle name="Normal 148 16" xfId="6015"/>
    <cellStyle name="Normal 148 16 2" xfId="6016"/>
    <cellStyle name="Normal 148 16 2 2" xfId="6017"/>
    <cellStyle name="Normal 148 16 2 2 2" xfId="19801"/>
    <cellStyle name="Normal 148 16 2 3" xfId="19800"/>
    <cellStyle name="Normal 148 16 3" xfId="6018"/>
    <cellStyle name="Normal 148 16 3 2" xfId="19802"/>
    <cellStyle name="Normal 148 16 4" xfId="19799"/>
    <cellStyle name="Normal 148 17" xfId="6019"/>
    <cellStyle name="Normal 148 17 2" xfId="6020"/>
    <cellStyle name="Normal 148 17 2 2" xfId="6021"/>
    <cellStyle name="Normal 148 17 2 2 2" xfId="19805"/>
    <cellStyle name="Normal 148 17 2 3" xfId="19804"/>
    <cellStyle name="Normal 148 17 3" xfId="6022"/>
    <cellStyle name="Normal 148 17 3 2" xfId="19806"/>
    <cellStyle name="Normal 148 17 4" xfId="19803"/>
    <cellStyle name="Normal 148 18" xfId="6023"/>
    <cellStyle name="Normal 148 18 2" xfId="6024"/>
    <cellStyle name="Normal 148 18 2 2" xfId="6025"/>
    <cellStyle name="Normal 148 18 2 2 2" xfId="19809"/>
    <cellStyle name="Normal 148 18 2 3" xfId="19808"/>
    <cellStyle name="Normal 148 18 3" xfId="6026"/>
    <cellStyle name="Normal 148 18 3 2" xfId="19810"/>
    <cellStyle name="Normal 148 18 4" xfId="19807"/>
    <cellStyle name="Normal 148 19" xfId="6027"/>
    <cellStyle name="Normal 148 19 2" xfId="6028"/>
    <cellStyle name="Normal 148 19 2 2" xfId="6029"/>
    <cellStyle name="Normal 148 19 2 2 2" xfId="19813"/>
    <cellStyle name="Normal 148 19 2 3" xfId="19812"/>
    <cellStyle name="Normal 148 19 3" xfId="6030"/>
    <cellStyle name="Normal 148 19 3 2" xfId="19814"/>
    <cellStyle name="Normal 148 19 4" xfId="19811"/>
    <cellStyle name="Normal 148 2" xfId="6031"/>
    <cellStyle name="Normal 148 2 10" xfId="6032"/>
    <cellStyle name="Normal 148 2 10 10" xfId="6033"/>
    <cellStyle name="Normal 148 2 10 10 2" xfId="19817"/>
    <cellStyle name="Normal 148 2 10 11" xfId="19816"/>
    <cellStyle name="Normal 148 2 10 2" xfId="6034"/>
    <cellStyle name="Normal 148 2 10 2 2" xfId="6035"/>
    <cellStyle name="Normal 148 2 10 2 2 2" xfId="6036"/>
    <cellStyle name="Normal 148 2 10 2 2 2 2" xfId="19820"/>
    <cellStyle name="Normal 148 2 10 2 2 3" xfId="19819"/>
    <cellStyle name="Normal 148 2 10 2 3" xfId="6037"/>
    <cellStyle name="Normal 148 2 10 2 3 2" xfId="19821"/>
    <cellStyle name="Normal 148 2 10 2 4" xfId="19818"/>
    <cellStyle name="Normal 148 2 10 3" xfId="6038"/>
    <cellStyle name="Normal 148 2 10 3 2" xfId="6039"/>
    <cellStyle name="Normal 148 2 10 3 2 2" xfId="6040"/>
    <cellStyle name="Normal 148 2 10 3 2 2 2" xfId="19824"/>
    <cellStyle name="Normal 148 2 10 3 2 3" xfId="19823"/>
    <cellStyle name="Normal 148 2 10 3 3" xfId="6041"/>
    <cellStyle name="Normal 148 2 10 3 3 2" xfId="19825"/>
    <cellStyle name="Normal 148 2 10 3 4" xfId="19822"/>
    <cellStyle name="Normal 148 2 10 4" xfId="6042"/>
    <cellStyle name="Normal 148 2 10 4 2" xfId="6043"/>
    <cellStyle name="Normal 148 2 10 4 2 2" xfId="6044"/>
    <cellStyle name="Normal 148 2 10 4 2 2 2" xfId="19828"/>
    <cellStyle name="Normal 148 2 10 4 2 3" xfId="19827"/>
    <cellStyle name="Normal 148 2 10 4 3" xfId="6045"/>
    <cellStyle name="Normal 148 2 10 4 3 2" xfId="19829"/>
    <cellStyle name="Normal 148 2 10 4 4" xfId="19826"/>
    <cellStyle name="Normal 148 2 10 5" xfId="6046"/>
    <cellStyle name="Normal 148 2 10 5 2" xfId="6047"/>
    <cellStyle name="Normal 148 2 10 5 2 2" xfId="6048"/>
    <cellStyle name="Normal 148 2 10 5 2 2 2" xfId="19832"/>
    <cellStyle name="Normal 148 2 10 5 2 3" xfId="19831"/>
    <cellStyle name="Normal 148 2 10 5 3" xfId="6049"/>
    <cellStyle name="Normal 148 2 10 5 3 2" xfId="19833"/>
    <cellStyle name="Normal 148 2 10 5 4" xfId="19830"/>
    <cellStyle name="Normal 148 2 10 6" xfId="6050"/>
    <cellStyle name="Normal 148 2 10 6 2" xfId="6051"/>
    <cellStyle name="Normal 148 2 10 6 2 2" xfId="6052"/>
    <cellStyle name="Normal 148 2 10 6 2 2 2" xfId="19836"/>
    <cellStyle name="Normal 148 2 10 6 2 3" xfId="19835"/>
    <cellStyle name="Normal 148 2 10 6 3" xfId="6053"/>
    <cellStyle name="Normal 148 2 10 6 3 2" xfId="19837"/>
    <cellStyle name="Normal 148 2 10 6 4" xfId="19834"/>
    <cellStyle name="Normal 148 2 10 7" xfId="6054"/>
    <cellStyle name="Normal 148 2 10 7 2" xfId="6055"/>
    <cellStyle name="Normal 148 2 10 7 2 2" xfId="6056"/>
    <cellStyle name="Normal 148 2 10 7 2 2 2" xfId="19840"/>
    <cellStyle name="Normal 148 2 10 7 2 3" xfId="19839"/>
    <cellStyle name="Normal 148 2 10 7 3" xfId="6057"/>
    <cellStyle name="Normal 148 2 10 7 3 2" xfId="19841"/>
    <cellStyle name="Normal 148 2 10 7 4" xfId="19838"/>
    <cellStyle name="Normal 148 2 10 8" xfId="6058"/>
    <cellStyle name="Normal 148 2 10 8 2" xfId="6059"/>
    <cellStyle name="Normal 148 2 10 8 2 2" xfId="6060"/>
    <cellStyle name="Normal 148 2 10 8 2 2 2" xfId="19844"/>
    <cellStyle name="Normal 148 2 10 8 2 3" xfId="19843"/>
    <cellStyle name="Normal 148 2 10 8 3" xfId="6061"/>
    <cellStyle name="Normal 148 2 10 8 3 2" xfId="19845"/>
    <cellStyle name="Normal 148 2 10 8 4" xfId="19842"/>
    <cellStyle name="Normal 148 2 10 9" xfId="6062"/>
    <cellStyle name="Normal 148 2 10 9 2" xfId="6063"/>
    <cellStyle name="Normal 148 2 10 9 2 2" xfId="19847"/>
    <cellStyle name="Normal 148 2 10 9 3" xfId="19846"/>
    <cellStyle name="Normal 148 2 11" xfId="6064"/>
    <cellStyle name="Normal 148 2 11 10" xfId="6065"/>
    <cellStyle name="Normal 148 2 11 10 2" xfId="19849"/>
    <cellStyle name="Normal 148 2 11 11" xfId="19848"/>
    <cellStyle name="Normal 148 2 11 2" xfId="6066"/>
    <cellStyle name="Normal 148 2 11 2 2" xfId="6067"/>
    <cellStyle name="Normal 148 2 11 2 2 2" xfId="6068"/>
    <cellStyle name="Normal 148 2 11 2 2 2 2" xfId="19852"/>
    <cellStyle name="Normal 148 2 11 2 2 3" xfId="19851"/>
    <cellStyle name="Normal 148 2 11 2 3" xfId="6069"/>
    <cellStyle name="Normal 148 2 11 2 3 2" xfId="19853"/>
    <cellStyle name="Normal 148 2 11 2 4" xfId="19850"/>
    <cellStyle name="Normal 148 2 11 3" xfId="6070"/>
    <cellStyle name="Normal 148 2 11 3 2" xfId="6071"/>
    <cellStyle name="Normal 148 2 11 3 2 2" xfId="6072"/>
    <cellStyle name="Normal 148 2 11 3 2 2 2" xfId="19856"/>
    <cellStyle name="Normal 148 2 11 3 2 3" xfId="19855"/>
    <cellStyle name="Normal 148 2 11 3 3" xfId="6073"/>
    <cellStyle name="Normal 148 2 11 3 3 2" xfId="19857"/>
    <cellStyle name="Normal 148 2 11 3 4" xfId="19854"/>
    <cellStyle name="Normal 148 2 11 4" xfId="6074"/>
    <cellStyle name="Normal 148 2 11 4 2" xfId="6075"/>
    <cellStyle name="Normal 148 2 11 4 2 2" xfId="6076"/>
    <cellStyle name="Normal 148 2 11 4 2 2 2" xfId="19860"/>
    <cellStyle name="Normal 148 2 11 4 2 3" xfId="19859"/>
    <cellStyle name="Normal 148 2 11 4 3" xfId="6077"/>
    <cellStyle name="Normal 148 2 11 4 3 2" xfId="19861"/>
    <cellStyle name="Normal 148 2 11 4 4" xfId="19858"/>
    <cellStyle name="Normal 148 2 11 5" xfId="6078"/>
    <cellStyle name="Normal 148 2 11 5 2" xfId="6079"/>
    <cellStyle name="Normal 148 2 11 5 2 2" xfId="6080"/>
    <cellStyle name="Normal 148 2 11 5 2 2 2" xfId="19864"/>
    <cellStyle name="Normal 148 2 11 5 2 3" xfId="19863"/>
    <cellStyle name="Normal 148 2 11 5 3" xfId="6081"/>
    <cellStyle name="Normal 148 2 11 5 3 2" xfId="19865"/>
    <cellStyle name="Normal 148 2 11 5 4" xfId="19862"/>
    <cellStyle name="Normal 148 2 11 6" xfId="6082"/>
    <cellStyle name="Normal 148 2 11 6 2" xfId="6083"/>
    <cellStyle name="Normal 148 2 11 6 2 2" xfId="6084"/>
    <cellStyle name="Normal 148 2 11 6 2 2 2" xfId="19868"/>
    <cellStyle name="Normal 148 2 11 6 2 3" xfId="19867"/>
    <cellStyle name="Normal 148 2 11 6 3" xfId="6085"/>
    <cellStyle name="Normal 148 2 11 6 3 2" xfId="19869"/>
    <cellStyle name="Normal 148 2 11 6 4" xfId="19866"/>
    <cellStyle name="Normal 148 2 11 7" xfId="6086"/>
    <cellStyle name="Normal 148 2 11 7 2" xfId="6087"/>
    <cellStyle name="Normal 148 2 11 7 2 2" xfId="6088"/>
    <cellStyle name="Normal 148 2 11 7 2 2 2" xfId="19872"/>
    <cellStyle name="Normal 148 2 11 7 2 3" xfId="19871"/>
    <cellStyle name="Normal 148 2 11 7 3" xfId="6089"/>
    <cellStyle name="Normal 148 2 11 7 3 2" xfId="19873"/>
    <cellStyle name="Normal 148 2 11 7 4" xfId="19870"/>
    <cellStyle name="Normal 148 2 11 8" xfId="6090"/>
    <cellStyle name="Normal 148 2 11 8 2" xfId="6091"/>
    <cellStyle name="Normal 148 2 11 8 2 2" xfId="6092"/>
    <cellStyle name="Normal 148 2 11 8 2 2 2" xfId="19876"/>
    <cellStyle name="Normal 148 2 11 8 2 3" xfId="19875"/>
    <cellStyle name="Normal 148 2 11 8 3" xfId="6093"/>
    <cellStyle name="Normal 148 2 11 8 3 2" xfId="19877"/>
    <cellStyle name="Normal 148 2 11 8 4" xfId="19874"/>
    <cellStyle name="Normal 148 2 11 9" xfId="6094"/>
    <cellStyle name="Normal 148 2 11 9 2" xfId="6095"/>
    <cellStyle name="Normal 148 2 11 9 2 2" xfId="19879"/>
    <cellStyle name="Normal 148 2 11 9 3" xfId="19878"/>
    <cellStyle name="Normal 148 2 12" xfId="6096"/>
    <cellStyle name="Normal 148 2 12 10" xfId="6097"/>
    <cellStyle name="Normal 148 2 12 10 2" xfId="19881"/>
    <cellStyle name="Normal 148 2 12 11" xfId="19880"/>
    <cellStyle name="Normal 148 2 12 2" xfId="6098"/>
    <cellStyle name="Normal 148 2 12 2 2" xfId="6099"/>
    <cellStyle name="Normal 148 2 12 2 2 2" xfId="6100"/>
    <cellStyle name="Normal 148 2 12 2 2 2 2" xfId="19884"/>
    <cellStyle name="Normal 148 2 12 2 2 3" xfId="19883"/>
    <cellStyle name="Normal 148 2 12 2 3" xfId="6101"/>
    <cellStyle name="Normal 148 2 12 2 3 2" xfId="19885"/>
    <cellStyle name="Normal 148 2 12 2 4" xfId="19882"/>
    <cellStyle name="Normal 148 2 12 3" xfId="6102"/>
    <cellStyle name="Normal 148 2 12 3 2" xfId="6103"/>
    <cellStyle name="Normal 148 2 12 3 2 2" xfId="6104"/>
    <cellStyle name="Normal 148 2 12 3 2 2 2" xfId="19888"/>
    <cellStyle name="Normal 148 2 12 3 2 3" xfId="19887"/>
    <cellStyle name="Normal 148 2 12 3 3" xfId="6105"/>
    <cellStyle name="Normal 148 2 12 3 3 2" xfId="19889"/>
    <cellStyle name="Normal 148 2 12 3 4" xfId="19886"/>
    <cellStyle name="Normal 148 2 12 4" xfId="6106"/>
    <cellStyle name="Normal 148 2 12 4 2" xfId="6107"/>
    <cellStyle name="Normal 148 2 12 4 2 2" xfId="6108"/>
    <cellStyle name="Normal 148 2 12 4 2 2 2" xfId="19892"/>
    <cellStyle name="Normal 148 2 12 4 2 3" xfId="19891"/>
    <cellStyle name="Normal 148 2 12 4 3" xfId="6109"/>
    <cellStyle name="Normal 148 2 12 4 3 2" xfId="19893"/>
    <cellStyle name="Normal 148 2 12 4 4" xfId="19890"/>
    <cellStyle name="Normal 148 2 12 5" xfId="6110"/>
    <cellStyle name="Normal 148 2 12 5 2" xfId="6111"/>
    <cellStyle name="Normal 148 2 12 5 2 2" xfId="6112"/>
    <cellStyle name="Normal 148 2 12 5 2 2 2" xfId="19896"/>
    <cellStyle name="Normal 148 2 12 5 2 3" xfId="19895"/>
    <cellStyle name="Normal 148 2 12 5 3" xfId="6113"/>
    <cellStyle name="Normal 148 2 12 5 3 2" xfId="19897"/>
    <cellStyle name="Normal 148 2 12 5 4" xfId="19894"/>
    <cellStyle name="Normal 148 2 12 6" xfId="6114"/>
    <cellStyle name="Normal 148 2 12 6 2" xfId="6115"/>
    <cellStyle name="Normal 148 2 12 6 2 2" xfId="6116"/>
    <cellStyle name="Normal 148 2 12 6 2 2 2" xfId="19900"/>
    <cellStyle name="Normal 148 2 12 6 2 3" xfId="19899"/>
    <cellStyle name="Normal 148 2 12 6 3" xfId="6117"/>
    <cellStyle name="Normal 148 2 12 6 3 2" xfId="19901"/>
    <cellStyle name="Normal 148 2 12 6 4" xfId="19898"/>
    <cellStyle name="Normal 148 2 12 7" xfId="6118"/>
    <cellStyle name="Normal 148 2 12 7 2" xfId="6119"/>
    <cellStyle name="Normal 148 2 12 7 2 2" xfId="6120"/>
    <cellStyle name="Normal 148 2 12 7 2 2 2" xfId="19904"/>
    <cellStyle name="Normal 148 2 12 7 2 3" xfId="19903"/>
    <cellStyle name="Normal 148 2 12 7 3" xfId="6121"/>
    <cellStyle name="Normal 148 2 12 7 3 2" xfId="19905"/>
    <cellStyle name="Normal 148 2 12 7 4" xfId="19902"/>
    <cellStyle name="Normal 148 2 12 8" xfId="6122"/>
    <cellStyle name="Normal 148 2 12 8 2" xfId="6123"/>
    <cellStyle name="Normal 148 2 12 8 2 2" xfId="6124"/>
    <cellStyle name="Normal 148 2 12 8 2 2 2" xfId="19908"/>
    <cellStyle name="Normal 148 2 12 8 2 3" xfId="19907"/>
    <cellStyle name="Normal 148 2 12 8 3" xfId="6125"/>
    <cellStyle name="Normal 148 2 12 8 3 2" xfId="19909"/>
    <cellStyle name="Normal 148 2 12 8 4" xfId="19906"/>
    <cellStyle name="Normal 148 2 12 9" xfId="6126"/>
    <cellStyle name="Normal 148 2 12 9 2" xfId="6127"/>
    <cellStyle name="Normal 148 2 12 9 2 2" xfId="19911"/>
    <cellStyle name="Normal 148 2 12 9 3" xfId="19910"/>
    <cellStyle name="Normal 148 2 13" xfId="6128"/>
    <cellStyle name="Normal 148 2 13 10" xfId="6129"/>
    <cellStyle name="Normal 148 2 13 10 2" xfId="19913"/>
    <cellStyle name="Normal 148 2 13 11" xfId="19912"/>
    <cellStyle name="Normal 148 2 13 2" xfId="6130"/>
    <cellStyle name="Normal 148 2 13 2 2" xfId="6131"/>
    <cellStyle name="Normal 148 2 13 2 2 2" xfId="6132"/>
    <cellStyle name="Normal 148 2 13 2 2 2 2" xfId="19916"/>
    <cellStyle name="Normal 148 2 13 2 2 3" xfId="19915"/>
    <cellStyle name="Normal 148 2 13 2 3" xfId="6133"/>
    <cellStyle name="Normal 148 2 13 2 3 2" xfId="19917"/>
    <cellStyle name="Normal 148 2 13 2 4" xfId="19914"/>
    <cellStyle name="Normal 148 2 13 3" xfId="6134"/>
    <cellStyle name="Normal 148 2 13 3 2" xfId="6135"/>
    <cellStyle name="Normal 148 2 13 3 2 2" xfId="6136"/>
    <cellStyle name="Normal 148 2 13 3 2 2 2" xfId="19920"/>
    <cellStyle name="Normal 148 2 13 3 2 3" xfId="19919"/>
    <cellStyle name="Normal 148 2 13 3 3" xfId="6137"/>
    <cellStyle name="Normal 148 2 13 3 3 2" xfId="19921"/>
    <cellStyle name="Normal 148 2 13 3 4" xfId="19918"/>
    <cellStyle name="Normal 148 2 13 4" xfId="6138"/>
    <cellStyle name="Normal 148 2 13 4 2" xfId="6139"/>
    <cellStyle name="Normal 148 2 13 4 2 2" xfId="6140"/>
    <cellStyle name="Normal 148 2 13 4 2 2 2" xfId="19924"/>
    <cellStyle name="Normal 148 2 13 4 2 3" xfId="19923"/>
    <cellStyle name="Normal 148 2 13 4 3" xfId="6141"/>
    <cellStyle name="Normal 148 2 13 4 3 2" xfId="19925"/>
    <cellStyle name="Normal 148 2 13 4 4" xfId="19922"/>
    <cellStyle name="Normal 148 2 13 5" xfId="6142"/>
    <cellStyle name="Normal 148 2 13 5 2" xfId="6143"/>
    <cellStyle name="Normal 148 2 13 5 2 2" xfId="6144"/>
    <cellStyle name="Normal 148 2 13 5 2 2 2" xfId="19928"/>
    <cellStyle name="Normal 148 2 13 5 2 3" xfId="19927"/>
    <cellStyle name="Normal 148 2 13 5 3" xfId="6145"/>
    <cellStyle name="Normal 148 2 13 5 3 2" xfId="19929"/>
    <cellStyle name="Normal 148 2 13 5 4" xfId="19926"/>
    <cellStyle name="Normal 148 2 13 6" xfId="6146"/>
    <cellStyle name="Normal 148 2 13 6 2" xfId="6147"/>
    <cellStyle name="Normal 148 2 13 6 2 2" xfId="6148"/>
    <cellStyle name="Normal 148 2 13 6 2 2 2" xfId="19932"/>
    <cellStyle name="Normal 148 2 13 6 2 3" xfId="19931"/>
    <cellStyle name="Normal 148 2 13 6 3" xfId="6149"/>
    <cellStyle name="Normal 148 2 13 6 3 2" xfId="19933"/>
    <cellStyle name="Normal 148 2 13 6 4" xfId="19930"/>
    <cellStyle name="Normal 148 2 13 7" xfId="6150"/>
    <cellStyle name="Normal 148 2 13 7 2" xfId="6151"/>
    <cellStyle name="Normal 148 2 13 7 2 2" xfId="6152"/>
    <cellStyle name="Normal 148 2 13 7 2 2 2" xfId="19936"/>
    <cellStyle name="Normal 148 2 13 7 2 3" xfId="19935"/>
    <cellStyle name="Normal 148 2 13 7 3" xfId="6153"/>
    <cellStyle name="Normal 148 2 13 7 3 2" xfId="19937"/>
    <cellStyle name="Normal 148 2 13 7 4" xfId="19934"/>
    <cellStyle name="Normal 148 2 13 8" xfId="6154"/>
    <cellStyle name="Normal 148 2 13 8 2" xfId="6155"/>
    <cellStyle name="Normal 148 2 13 8 2 2" xfId="6156"/>
    <cellStyle name="Normal 148 2 13 8 2 2 2" xfId="19940"/>
    <cellStyle name="Normal 148 2 13 8 2 3" xfId="19939"/>
    <cellStyle name="Normal 148 2 13 8 3" xfId="6157"/>
    <cellStyle name="Normal 148 2 13 8 3 2" xfId="19941"/>
    <cellStyle name="Normal 148 2 13 8 4" xfId="19938"/>
    <cellStyle name="Normal 148 2 13 9" xfId="6158"/>
    <cellStyle name="Normal 148 2 13 9 2" xfId="6159"/>
    <cellStyle name="Normal 148 2 13 9 2 2" xfId="19943"/>
    <cellStyle name="Normal 148 2 13 9 3" xfId="19942"/>
    <cellStyle name="Normal 148 2 14" xfId="6160"/>
    <cellStyle name="Normal 148 2 14 10" xfId="6161"/>
    <cellStyle name="Normal 148 2 14 10 2" xfId="19945"/>
    <cellStyle name="Normal 148 2 14 11" xfId="19944"/>
    <cellStyle name="Normal 148 2 14 2" xfId="6162"/>
    <cellStyle name="Normal 148 2 14 2 2" xfId="6163"/>
    <cellStyle name="Normal 148 2 14 2 2 2" xfId="6164"/>
    <cellStyle name="Normal 148 2 14 2 2 2 2" xfId="19948"/>
    <cellStyle name="Normal 148 2 14 2 2 3" xfId="19947"/>
    <cellStyle name="Normal 148 2 14 2 3" xfId="6165"/>
    <cellStyle name="Normal 148 2 14 2 3 2" xfId="19949"/>
    <cellStyle name="Normal 148 2 14 2 4" xfId="19946"/>
    <cellStyle name="Normal 148 2 14 3" xfId="6166"/>
    <cellStyle name="Normal 148 2 14 3 2" xfId="6167"/>
    <cellStyle name="Normal 148 2 14 3 2 2" xfId="6168"/>
    <cellStyle name="Normal 148 2 14 3 2 2 2" xfId="19952"/>
    <cellStyle name="Normal 148 2 14 3 2 3" xfId="19951"/>
    <cellStyle name="Normal 148 2 14 3 3" xfId="6169"/>
    <cellStyle name="Normal 148 2 14 3 3 2" xfId="19953"/>
    <cellStyle name="Normal 148 2 14 3 4" xfId="19950"/>
    <cellStyle name="Normal 148 2 14 4" xfId="6170"/>
    <cellStyle name="Normal 148 2 14 4 2" xfId="6171"/>
    <cellStyle name="Normal 148 2 14 4 2 2" xfId="6172"/>
    <cellStyle name="Normal 148 2 14 4 2 2 2" xfId="19956"/>
    <cellStyle name="Normal 148 2 14 4 2 3" xfId="19955"/>
    <cellStyle name="Normal 148 2 14 4 3" xfId="6173"/>
    <cellStyle name="Normal 148 2 14 4 3 2" xfId="19957"/>
    <cellStyle name="Normal 148 2 14 4 4" xfId="19954"/>
    <cellStyle name="Normal 148 2 14 5" xfId="6174"/>
    <cellStyle name="Normal 148 2 14 5 2" xfId="6175"/>
    <cellStyle name="Normal 148 2 14 5 2 2" xfId="6176"/>
    <cellStyle name="Normal 148 2 14 5 2 2 2" xfId="19960"/>
    <cellStyle name="Normal 148 2 14 5 2 3" xfId="19959"/>
    <cellStyle name="Normal 148 2 14 5 3" xfId="6177"/>
    <cellStyle name="Normal 148 2 14 5 3 2" xfId="19961"/>
    <cellStyle name="Normal 148 2 14 5 4" xfId="19958"/>
    <cellStyle name="Normal 148 2 14 6" xfId="6178"/>
    <cellStyle name="Normal 148 2 14 6 2" xfId="6179"/>
    <cellStyle name="Normal 148 2 14 6 2 2" xfId="6180"/>
    <cellStyle name="Normal 148 2 14 6 2 2 2" xfId="19964"/>
    <cellStyle name="Normal 148 2 14 6 2 3" xfId="19963"/>
    <cellStyle name="Normal 148 2 14 6 3" xfId="6181"/>
    <cellStyle name="Normal 148 2 14 6 3 2" xfId="19965"/>
    <cellStyle name="Normal 148 2 14 6 4" xfId="19962"/>
    <cellStyle name="Normal 148 2 14 7" xfId="6182"/>
    <cellStyle name="Normal 148 2 14 7 2" xfId="6183"/>
    <cellStyle name="Normal 148 2 14 7 2 2" xfId="6184"/>
    <cellStyle name="Normal 148 2 14 7 2 2 2" xfId="19968"/>
    <cellStyle name="Normal 148 2 14 7 2 3" xfId="19967"/>
    <cellStyle name="Normal 148 2 14 7 3" xfId="6185"/>
    <cellStyle name="Normal 148 2 14 7 3 2" xfId="19969"/>
    <cellStyle name="Normal 148 2 14 7 4" xfId="19966"/>
    <cellStyle name="Normal 148 2 14 8" xfId="6186"/>
    <cellStyle name="Normal 148 2 14 8 2" xfId="6187"/>
    <cellStyle name="Normal 148 2 14 8 2 2" xfId="6188"/>
    <cellStyle name="Normal 148 2 14 8 2 2 2" xfId="19972"/>
    <cellStyle name="Normal 148 2 14 8 2 3" xfId="19971"/>
    <cellStyle name="Normal 148 2 14 8 3" xfId="6189"/>
    <cellStyle name="Normal 148 2 14 8 3 2" xfId="19973"/>
    <cellStyle name="Normal 148 2 14 8 4" xfId="19970"/>
    <cellStyle name="Normal 148 2 14 9" xfId="6190"/>
    <cellStyle name="Normal 148 2 14 9 2" xfId="6191"/>
    <cellStyle name="Normal 148 2 14 9 2 2" xfId="19975"/>
    <cellStyle name="Normal 148 2 14 9 3" xfId="19974"/>
    <cellStyle name="Normal 148 2 15" xfId="6192"/>
    <cellStyle name="Normal 148 2 15 10" xfId="6193"/>
    <cellStyle name="Normal 148 2 15 10 2" xfId="19977"/>
    <cellStyle name="Normal 148 2 15 11" xfId="19976"/>
    <cellStyle name="Normal 148 2 15 2" xfId="6194"/>
    <cellStyle name="Normal 148 2 15 2 2" xfId="6195"/>
    <cellStyle name="Normal 148 2 15 2 2 2" xfId="6196"/>
    <cellStyle name="Normal 148 2 15 2 2 2 2" xfId="19980"/>
    <cellStyle name="Normal 148 2 15 2 2 3" xfId="19979"/>
    <cellStyle name="Normal 148 2 15 2 3" xfId="6197"/>
    <cellStyle name="Normal 148 2 15 2 3 2" xfId="19981"/>
    <cellStyle name="Normal 148 2 15 2 4" xfId="19978"/>
    <cellStyle name="Normal 148 2 15 3" xfId="6198"/>
    <cellStyle name="Normal 148 2 15 3 2" xfId="6199"/>
    <cellStyle name="Normal 148 2 15 3 2 2" xfId="6200"/>
    <cellStyle name="Normal 148 2 15 3 2 2 2" xfId="19984"/>
    <cellStyle name="Normal 148 2 15 3 2 3" xfId="19983"/>
    <cellStyle name="Normal 148 2 15 3 3" xfId="6201"/>
    <cellStyle name="Normal 148 2 15 3 3 2" xfId="19985"/>
    <cellStyle name="Normal 148 2 15 3 4" xfId="19982"/>
    <cellStyle name="Normal 148 2 15 4" xfId="6202"/>
    <cellStyle name="Normal 148 2 15 4 2" xfId="6203"/>
    <cellStyle name="Normal 148 2 15 4 2 2" xfId="6204"/>
    <cellStyle name="Normal 148 2 15 4 2 2 2" xfId="19988"/>
    <cellStyle name="Normal 148 2 15 4 2 3" xfId="19987"/>
    <cellStyle name="Normal 148 2 15 4 3" xfId="6205"/>
    <cellStyle name="Normal 148 2 15 4 3 2" xfId="19989"/>
    <cellStyle name="Normal 148 2 15 4 4" xfId="19986"/>
    <cellStyle name="Normal 148 2 15 5" xfId="6206"/>
    <cellStyle name="Normal 148 2 15 5 2" xfId="6207"/>
    <cellStyle name="Normal 148 2 15 5 2 2" xfId="6208"/>
    <cellStyle name="Normal 148 2 15 5 2 2 2" xfId="19992"/>
    <cellStyle name="Normal 148 2 15 5 2 3" xfId="19991"/>
    <cellStyle name="Normal 148 2 15 5 3" xfId="6209"/>
    <cellStyle name="Normal 148 2 15 5 3 2" xfId="19993"/>
    <cellStyle name="Normal 148 2 15 5 4" xfId="19990"/>
    <cellStyle name="Normal 148 2 15 6" xfId="6210"/>
    <cellStyle name="Normal 148 2 15 6 2" xfId="6211"/>
    <cellStyle name="Normal 148 2 15 6 2 2" xfId="6212"/>
    <cellStyle name="Normal 148 2 15 6 2 2 2" xfId="19996"/>
    <cellStyle name="Normal 148 2 15 6 2 3" xfId="19995"/>
    <cellStyle name="Normal 148 2 15 6 3" xfId="6213"/>
    <cellStyle name="Normal 148 2 15 6 3 2" xfId="19997"/>
    <cellStyle name="Normal 148 2 15 6 4" xfId="19994"/>
    <cellStyle name="Normal 148 2 15 7" xfId="6214"/>
    <cellStyle name="Normal 148 2 15 7 2" xfId="6215"/>
    <cellStyle name="Normal 148 2 15 7 2 2" xfId="6216"/>
    <cellStyle name="Normal 148 2 15 7 2 2 2" xfId="20000"/>
    <cellStyle name="Normal 148 2 15 7 2 3" xfId="19999"/>
    <cellStyle name="Normal 148 2 15 7 3" xfId="6217"/>
    <cellStyle name="Normal 148 2 15 7 3 2" xfId="20001"/>
    <cellStyle name="Normal 148 2 15 7 4" xfId="19998"/>
    <cellStyle name="Normal 148 2 15 8" xfId="6218"/>
    <cellStyle name="Normal 148 2 15 8 2" xfId="6219"/>
    <cellStyle name="Normal 148 2 15 8 2 2" xfId="6220"/>
    <cellStyle name="Normal 148 2 15 8 2 2 2" xfId="20004"/>
    <cellStyle name="Normal 148 2 15 8 2 3" xfId="20003"/>
    <cellStyle name="Normal 148 2 15 8 3" xfId="6221"/>
    <cellStyle name="Normal 148 2 15 8 3 2" xfId="20005"/>
    <cellStyle name="Normal 148 2 15 8 4" xfId="20002"/>
    <cellStyle name="Normal 148 2 15 9" xfId="6222"/>
    <cellStyle name="Normal 148 2 15 9 2" xfId="6223"/>
    <cellStyle name="Normal 148 2 15 9 2 2" xfId="20007"/>
    <cellStyle name="Normal 148 2 15 9 3" xfId="20006"/>
    <cellStyle name="Normal 148 2 16" xfId="6224"/>
    <cellStyle name="Normal 148 2 16 10" xfId="6225"/>
    <cellStyle name="Normal 148 2 16 10 2" xfId="20009"/>
    <cellStyle name="Normal 148 2 16 11" xfId="20008"/>
    <cellStyle name="Normal 148 2 16 2" xfId="6226"/>
    <cellStyle name="Normal 148 2 16 2 2" xfId="6227"/>
    <cellStyle name="Normal 148 2 16 2 2 2" xfId="6228"/>
    <cellStyle name="Normal 148 2 16 2 2 2 2" xfId="20012"/>
    <cellStyle name="Normal 148 2 16 2 2 3" xfId="20011"/>
    <cellStyle name="Normal 148 2 16 2 3" xfId="6229"/>
    <cellStyle name="Normal 148 2 16 2 3 2" xfId="20013"/>
    <cellStyle name="Normal 148 2 16 2 4" xfId="20010"/>
    <cellStyle name="Normal 148 2 16 3" xfId="6230"/>
    <cellStyle name="Normal 148 2 16 3 2" xfId="6231"/>
    <cellStyle name="Normal 148 2 16 3 2 2" xfId="6232"/>
    <cellStyle name="Normal 148 2 16 3 2 2 2" xfId="20016"/>
    <cellStyle name="Normal 148 2 16 3 2 3" xfId="20015"/>
    <cellStyle name="Normal 148 2 16 3 3" xfId="6233"/>
    <cellStyle name="Normal 148 2 16 3 3 2" xfId="20017"/>
    <cellStyle name="Normal 148 2 16 3 4" xfId="20014"/>
    <cellStyle name="Normal 148 2 16 4" xfId="6234"/>
    <cellStyle name="Normal 148 2 16 4 2" xfId="6235"/>
    <cellStyle name="Normal 148 2 16 4 2 2" xfId="6236"/>
    <cellStyle name="Normal 148 2 16 4 2 2 2" xfId="20020"/>
    <cellStyle name="Normal 148 2 16 4 2 3" xfId="20019"/>
    <cellStyle name="Normal 148 2 16 4 3" xfId="6237"/>
    <cellStyle name="Normal 148 2 16 4 3 2" xfId="20021"/>
    <cellStyle name="Normal 148 2 16 4 4" xfId="20018"/>
    <cellStyle name="Normal 148 2 16 5" xfId="6238"/>
    <cellStyle name="Normal 148 2 16 5 2" xfId="6239"/>
    <cellStyle name="Normal 148 2 16 5 2 2" xfId="6240"/>
    <cellStyle name="Normal 148 2 16 5 2 2 2" xfId="20024"/>
    <cellStyle name="Normal 148 2 16 5 2 3" xfId="20023"/>
    <cellStyle name="Normal 148 2 16 5 3" xfId="6241"/>
    <cellStyle name="Normal 148 2 16 5 3 2" xfId="20025"/>
    <cellStyle name="Normal 148 2 16 5 4" xfId="20022"/>
    <cellStyle name="Normal 148 2 16 6" xfId="6242"/>
    <cellStyle name="Normal 148 2 16 6 2" xfId="6243"/>
    <cellStyle name="Normal 148 2 16 6 2 2" xfId="6244"/>
    <cellStyle name="Normal 148 2 16 6 2 2 2" xfId="20028"/>
    <cellStyle name="Normal 148 2 16 6 2 3" xfId="20027"/>
    <cellStyle name="Normal 148 2 16 6 3" xfId="6245"/>
    <cellStyle name="Normal 148 2 16 6 3 2" xfId="20029"/>
    <cellStyle name="Normal 148 2 16 6 4" xfId="20026"/>
    <cellStyle name="Normal 148 2 16 7" xfId="6246"/>
    <cellStyle name="Normal 148 2 16 7 2" xfId="6247"/>
    <cellStyle name="Normal 148 2 16 7 2 2" xfId="6248"/>
    <cellStyle name="Normal 148 2 16 7 2 2 2" xfId="20032"/>
    <cellStyle name="Normal 148 2 16 7 2 3" xfId="20031"/>
    <cellStyle name="Normal 148 2 16 7 3" xfId="6249"/>
    <cellStyle name="Normal 148 2 16 7 3 2" xfId="20033"/>
    <cellStyle name="Normal 148 2 16 7 4" xfId="20030"/>
    <cellStyle name="Normal 148 2 16 8" xfId="6250"/>
    <cellStyle name="Normal 148 2 16 8 2" xfId="6251"/>
    <cellStyle name="Normal 148 2 16 8 2 2" xfId="6252"/>
    <cellStyle name="Normal 148 2 16 8 2 2 2" xfId="20036"/>
    <cellStyle name="Normal 148 2 16 8 2 3" xfId="20035"/>
    <cellStyle name="Normal 148 2 16 8 3" xfId="6253"/>
    <cellStyle name="Normal 148 2 16 8 3 2" xfId="20037"/>
    <cellStyle name="Normal 148 2 16 8 4" xfId="20034"/>
    <cellStyle name="Normal 148 2 16 9" xfId="6254"/>
    <cellStyle name="Normal 148 2 16 9 2" xfId="6255"/>
    <cellStyle name="Normal 148 2 16 9 2 2" xfId="20039"/>
    <cellStyle name="Normal 148 2 16 9 3" xfId="20038"/>
    <cellStyle name="Normal 148 2 17" xfId="6256"/>
    <cellStyle name="Normal 148 2 17 10" xfId="6257"/>
    <cellStyle name="Normal 148 2 17 10 2" xfId="20041"/>
    <cellStyle name="Normal 148 2 17 11" xfId="20040"/>
    <cellStyle name="Normal 148 2 17 2" xfId="6258"/>
    <cellStyle name="Normal 148 2 17 2 2" xfId="6259"/>
    <cellStyle name="Normal 148 2 17 2 2 2" xfId="6260"/>
    <cellStyle name="Normal 148 2 17 2 2 2 2" xfId="20044"/>
    <cellStyle name="Normal 148 2 17 2 2 3" xfId="20043"/>
    <cellStyle name="Normal 148 2 17 2 3" xfId="6261"/>
    <cellStyle name="Normal 148 2 17 2 3 2" xfId="20045"/>
    <cellStyle name="Normal 148 2 17 2 4" xfId="20042"/>
    <cellStyle name="Normal 148 2 17 3" xfId="6262"/>
    <cellStyle name="Normal 148 2 17 3 2" xfId="6263"/>
    <cellStyle name="Normal 148 2 17 3 2 2" xfId="6264"/>
    <cellStyle name="Normal 148 2 17 3 2 2 2" xfId="20048"/>
    <cellStyle name="Normal 148 2 17 3 2 3" xfId="20047"/>
    <cellStyle name="Normal 148 2 17 3 3" xfId="6265"/>
    <cellStyle name="Normal 148 2 17 3 3 2" xfId="20049"/>
    <cellStyle name="Normal 148 2 17 3 4" xfId="20046"/>
    <cellStyle name="Normal 148 2 17 4" xfId="6266"/>
    <cellStyle name="Normal 148 2 17 4 2" xfId="6267"/>
    <cellStyle name="Normal 148 2 17 4 2 2" xfId="6268"/>
    <cellStyle name="Normal 148 2 17 4 2 2 2" xfId="20052"/>
    <cellStyle name="Normal 148 2 17 4 2 3" xfId="20051"/>
    <cellStyle name="Normal 148 2 17 4 3" xfId="6269"/>
    <cellStyle name="Normal 148 2 17 4 3 2" xfId="20053"/>
    <cellStyle name="Normal 148 2 17 4 4" xfId="20050"/>
    <cellStyle name="Normal 148 2 17 5" xfId="6270"/>
    <cellStyle name="Normal 148 2 17 5 2" xfId="6271"/>
    <cellStyle name="Normal 148 2 17 5 2 2" xfId="6272"/>
    <cellStyle name="Normal 148 2 17 5 2 2 2" xfId="20056"/>
    <cellStyle name="Normal 148 2 17 5 2 3" xfId="20055"/>
    <cellStyle name="Normal 148 2 17 5 3" xfId="6273"/>
    <cellStyle name="Normal 148 2 17 5 3 2" xfId="20057"/>
    <cellStyle name="Normal 148 2 17 5 4" xfId="20054"/>
    <cellStyle name="Normal 148 2 17 6" xfId="6274"/>
    <cellStyle name="Normal 148 2 17 6 2" xfId="6275"/>
    <cellStyle name="Normal 148 2 17 6 2 2" xfId="6276"/>
    <cellStyle name="Normal 148 2 17 6 2 2 2" xfId="20060"/>
    <cellStyle name="Normal 148 2 17 6 2 3" xfId="20059"/>
    <cellStyle name="Normal 148 2 17 6 3" xfId="6277"/>
    <cellStyle name="Normal 148 2 17 6 3 2" xfId="20061"/>
    <cellStyle name="Normal 148 2 17 6 4" xfId="20058"/>
    <cellStyle name="Normal 148 2 17 7" xfId="6278"/>
    <cellStyle name="Normal 148 2 17 7 2" xfId="6279"/>
    <cellStyle name="Normal 148 2 17 7 2 2" xfId="6280"/>
    <cellStyle name="Normal 148 2 17 7 2 2 2" xfId="20064"/>
    <cellStyle name="Normal 148 2 17 7 2 3" xfId="20063"/>
    <cellStyle name="Normal 148 2 17 7 3" xfId="6281"/>
    <cellStyle name="Normal 148 2 17 7 3 2" xfId="20065"/>
    <cellStyle name="Normal 148 2 17 7 4" xfId="20062"/>
    <cellStyle name="Normal 148 2 17 8" xfId="6282"/>
    <cellStyle name="Normal 148 2 17 8 2" xfId="6283"/>
    <cellStyle name="Normal 148 2 17 8 2 2" xfId="6284"/>
    <cellStyle name="Normal 148 2 17 8 2 2 2" xfId="20068"/>
    <cellStyle name="Normal 148 2 17 8 2 3" xfId="20067"/>
    <cellStyle name="Normal 148 2 17 8 3" xfId="6285"/>
    <cellStyle name="Normal 148 2 17 8 3 2" xfId="20069"/>
    <cellStyle name="Normal 148 2 17 8 4" xfId="20066"/>
    <cellStyle name="Normal 148 2 17 9" xfId="6286"/>
    <cellStyle name="Normal 148 2 17 9 2" xfId="6287"/>
    <cellStyle name="Normal 148 2 17 9 2 2" xfId="20071"/>
    <cellStyle name="Normal 148 2 17 9 3" xfId="20070"/>
    <cellStyle name="Normal 148 2 18" xfId="6288"/>
    <cellStyle name="Normal 148 2 18 10" xfId="6289"/>
    <cellStyle name="Normal 148 2 18 10 2" xfId="20073"/>
    <cellStyle name="Normal 148 2 18 11" xfId="20072"/>
    <cellStyle name="Normal 148 2 18 2" xfId="6290"/>
    <cellStyle name="Normal 148 2 18 2 2" xfId="6291"/>
    <cellStyle name="Normal 148 2 18 2 2 2" xfId="6292"/>
    <cellStyle name="Normal 148 2 18 2 2 2 2" xfId="20076"/>
    <cellStyle name="Normal 148 2 18 2 2 3" xfId="20075"/>
    <cellStyle name="Normal 148 2 18 2 3" xfId="6293"/>
    <cellStyle name="Normal 148 2 18 2 3 2" xfId="20077"/>
    <cellStyle name="Normal 148 2 18 2 4" xfId="20074"/>
    <cellStyle name="Normal 148 2 18 3" xfId="6294"/>
    <cellStyle name="Normal 148 2 18 3 2" xfId="6295"/>
    <cellStyle name="Normal 148 2 18 3 2 2" xfId="6296"/>
    <cellStyle name="Normal 148 2 18 3 2 2 2" xfId="20080"/>
    <cellStyle name="Normal 148 2 18 3 2 3" xfId="20079"/>
    <cellStyle name="Normal 148 2 18 3 3" xfId="6297"/>
    <cellStyle name="Normal 148 2 18 3 3 2" xfId="20081"/>
    <cellStyle name="Normal 148 2 18 3 4" xfId="20078"/>
    <cellStyle name="Normal 148 2 18 4" xfId="6298"/>
    <cellStyle name="Normal 148 2 18 4 2" xfId="6299"/>
    <cellStyle name="Normal 148 2 18 4 2 2" xfId="6300"/>
    <cellStyle name="Normal 148 2 18 4 2 2 2" xfId="20084"/>
    <cellStyle name="Normal 148 2 18 4 2 3" xfId="20083"/>
    <cellStyle name="Normal 148 2 18 4 3" xfId="6301"/>
    <cellStyle name="Normal 148 2 18 4 3 2" xfId="20085"/>
    <cellStyle name="Normal 148 2 18 4 4" xfId="20082"/>
    <cellStyle name="Normal 148 2 18 5" xfId="6302"/>
    <cellStyle name="Normal 148 2 18 5 2" xfId="6303"/>
    <cellStyle name="Normal 148 2 18 5 2 2" xfId="6304"/>
    <cellStyle name="Normal 148 2 18 5 2 2 2" xfId="20088"/>
    <cellStyle name="Normal 148 2 18 5 2 3" xfId="20087"/>
    <cellStyle name="Normal 148 2 18 5 3" xfId="6305"/>
    <cellStyle name="Normal 148 2 18 5 3 2" xfId="20089"/>
    <cellStyle name="Normal 148 2 18 5 4" xfId="20086"/>
    <cellStyle name="Normal 148 2 18 6" xfId="6306"/>
    <cellStyle name="Normal 148 2 18 6 2" xfId="6307"/>
    <cellStyle name="Normal 148 2 18 6 2 2" xfId="6308"/>
    <cellStyle name="Normal 148 2 18 6 2 2 2" xfId="20092"/>
    <cellStyle name="Normal 148 2 18 6 2 3" xfId="20091"/>
    <cellStyle name="Normal 148 2 18 6 3" xfId="6309"/>
    <cellStyle name="Normal 148 2 18 6 3 2" xfId="20093"/>
    <cellStyle name="Normal 148 2 18 6 4" xfId="20090"/>
    <cellStyle name="Normal 148 2 18 7" xfId="6310"/>
    <cellStyle name="Normal 148 2 18 7 2" xfId="6311"/>
    <cellStyle name="Normal 148 2 18 7 2 2" xfId="6312"/>
    <cellStyle name="Normal 148 2 18 7 2 2 2" xfId="20096"/>
    <cellStyle name="Normal 148 2 18 7 2 3" xfId="20095"/>
    <cellStyle name="Normal 148 2 18 7 3" xfId="6313"/>
    <cellStyle name="Normal 148 2 18 7 3 2" xfId="20097"/>
    <cellStyle name="Normal 148 2 18 7 4" xfId="20094"/>
    <cellStyle name="Normal 148 2 18 8" xfId="6314"/>
    <cellStyle name="Normal 148 2 18 8 2" xfId="6315"/>
    <cellStyle name="Normal 148 2 18 8 2 2" xfId="6316"/>
    <cellStyle name="Normal 148 2 18 8 2 2 2" xfId="20100"/>
    <cellStyle name="Normal 148 2 18 8 2 3" xfId="20099"/>
    <cellStyle name="Normal 148 2 18 8 3" xfId="6317"/>
    <cellStyle name="Normal 148 2 18 8 3 2" xfId="20101"/>
    <cellStyle name="Normal 148 2 18 8 4" xfId="20098"/>
    <cellStyle name="Normal 148 2 18 9" xfId="6318"/>
    <cellStyle name="Normal 148 2 18 9 2" xfId="6319"/>
    <cellStyle name="Normal 148 2 18 9 2 2" xfId="20103"/>
    <cellStyle name="Normal 148 2 18 9 3" xfId="20102"/>
    <cellStyle name="Normal 148 2 19" xfId="6320"/>
    <cellStyle name="Normal 148 2 19 10" xfId="6321"/>
    <cellStyle name="Normal 148 2 19 10 2" xfId="20105"/>
    <cellStyle name="Normal 148 2 19 11" xfId="20104"/>
    <cellStyle name="Normal 148 2 19 2" xfId="6322"/>
    <cellStyle name="Normal 148 2 19 2 2" xfId="6323"/>
    <cellStyle name="Normal 148 2 19 2 2 2" xfId="6324"/>
    <cellStyle name="Normal 148 2 19 2 2 2 2" xfId="20108"/>
    <cellStyle name="Normal 148 2 19 2 2 3" xfId="20107"/>
    <cellStyle name="Normal 148 2 19 2 3" xfId="6325"/>
    <cellStyle name="Normal 148 2 19 2 3 2" xfId="20109"/>
    <cellStyle name="Normal 148 2 19 2 4" xfId="20106"/>
    <cellStyle name="Normal 148 2 19 3" xfId="6326"/>
    <cellStyle name="Normal 148 2 19 3 2" xfId="6327"/>
    <cellStyle name="Normal 148 2 19 3 2 2" xfId="6328"/>
    <cellStyle name="Normal 148 2 19 3 2 2 2" xfId="20112"/>
    <cellStyle name="Normal 148 2 19 3 2 3" xfId="20111"/>
    <cellStyle name="Normal 148 2 19 3 3" xfId="6329"/>
    <cellStyle name="Normal 148 2 19 3 3 2" xfId="20113"/>
    <cellStyle name="Normal 148 2 19 3 4" xfId="20110"/>
    <cellStyle name="Normal 148 2 19 4" xfId="6330"/>
    <cellStyle name="Normal 148 2 19 4 2" xfId="6331"/>
    <cellStyle name="Normal 148 2 19 4 2 2" xfId="6332"/>
    <cellStyle name="Normal 148 2 19 4 2 2 2" xfId="20116"/>
    <cellStyle name="Normal 148 2 19 4 2 3" xfId="20115"/>
    <cellStyle name="Normal 148 2 19 4 3" xfId="6333"/>
    <cellStyle name="Normal 148 2 19 4 3 2" xfId="20117"/>
    <cellStyle name="Normal 148 2 19 4 4" xfId="20114"/>
    <cellStyle name="Normal 148 2 19 5" xfId="6334"/>
    <cellStyle name="Normal 148 2 19 5 2" xfId="6335"/>
    <cellStyle name="Normal 148 2 19 5 2 2" xfId="6336"/>
    <cellStyle name="Normal 148 2 19 5 2 2 2" xfId="20120"/>
    <cellStyle name="Normal 148 2 19 5 2 3" xfId="20119"/>
    <cellStyle name="Normal 148 2 19 5 3" xfId="6337"/>
    <cellStyle name="Normal 148 2 19 5 3 2" xfId="20121"/>
    <cellStyle name="Normal 148 2 19 5 4" xfId="20118"/>
    <cellStyle name="Normal 148 2 19 6" xfId="6338"/>
    <cellStyle name="Normal 148 2 19 6 2" xfId="6339"/>
    <cellStyle name="Normal 148 2 19 6 2 2" xfId="6340"/>
    <cellStyle name="Normal 148 2 19 6 2 2 2" xfId="20124"/>
    <cellStyle name="Normal 148 2 19 6 2 3" xfId="20123"/>
    <cellStyle name="Normal 148 2 19 6 3" xfId="6341"/>
    <cellStyle name="Normal 148 2 19 6 3 2" xfId="20125"/>
    <cellStyle name="Normal 148 2 19 6 4" xfId="20122"/>
    <cellStyle name="Normal 148 2 19 7" xfId="6342"/>
    <cellStyle name="Normal 148 2 19 7 2" xfId="6343"/>
    <cellStyle name="Normal 148 2 19 7 2 2" xfId="6344"/>
    <cellStyle name="Normal 148 2 19 7 2 2 2" xfId="20128"/>
    <cellStyle name="Normal 148 2 19 7 2 3" xfId="20127"/>
    <cellStyle name="Normal 148 2 19 7 3" xfId="6345"/>
    <cellStyle name="Normal 148 2 19 7 3 2" xfId="20129"/>
    <cellStyle name="Normal 148 2 19 7 4" xfId="20126"/>
    <cellStyle name="Normal 148 2 19 8" xfId="6346"/>
    <cellStyle name="Normal 148 2 19 8 2" xfId="6347"/>
    <cellStyle name="Normal 148 2 19 8 2 2" xfId="6348"/>
    <cellStyle name="Normal 148 2 19 8 2 2 2" xfId="20132"/>
    <cellStyle name="Normal 148 2 19 8 2 3" xfId="20131"/>
    <cellStyle name="Normal 148 2 19 8 3" xfId="6349"/>
    <cellStyle name="Normal 148 2 19 8 3 2" xfId="20133"/>
    <cellStyle name="Normal 148 2 19 8 4" xfId="20130"/>
    <cellStyle name="Normal 148 2 19 9" xfId="6350"/>
    <cellStyle name="Normal 148 2 19 9 2" xfId="6351"/>
    <cellStyle name="Normal 148 2 19 9 2 2" xfId="20135"/>
    <cellStyle name="Normal 148 2 19 9 3" xfId="20134"/>
    <cellStyle name="Normal 148 2 2" xfId="6352"/>
    <cellStyle name="Normal 148 2 2 10" xfId="6353"/>
    <cellStyle name="Normal 148 2 2 10 2" xfId="6354"/>
    <cellStyle name="Normal 148 2 2 10 2 2" xfId="6355"/>
    <cellStyle name="Normal 148 2 2 10 2 2 2" xfId="20139"/>
    <cellStyle name="Normal 148 2 2 10 2 3" xfId="20138"/>
    <cellStyle name="Normal 148 2 2 10 3" xfId="6356"/>
    <cellStyle name="Normal 148 2 2 10 3 2" xfId="20140"/>
    <cellStyle name="Normal 148 2 2 10 4" xfId="20137"/>
    <cellStyle name="Normal 148 2 2 11" xfId="6357"/>
    <cellStyle name="Normal 148 2 2 11 2" xfId="6358"/>
    <cellStyle name="Normal 148 2 2 11 2 2" xfId="6359"/>
    <cellStyle name="Normal 148 2 2 11 2 2 2" xfId="20143"/>
    <cellStyle name="Normal 148 2 2 11 2 3" xfId="20142"/>
    <cellStyle name="Normal 148 2 2 11 3" xfId="6360"/>
    <cellStyle name="Normal 148 2 2 11 3 2" xfId="20144"/>
    <cellStyle name="Normal 148 2 2 11 4" xfId="20141"/>
    <cellStyle name="Normal 148 2 2 12" xfId="6361"/>
    <cellStyle name="Normal 148 2 2 12 2" xfId="6362"/>
    <cellStyle name="Normal 148 2 2 12 2 2" xfId="6363"/>
    <cellStyle name="Normal 148 2 2 12 2 2 2" xfId="20147"/>
    <cellStyle name="Normal 148 2 2 12 2 3" xfId="20146"/>
    <cellStyle name="Normal 148 2 2 12 3" xfId="6364"/>
    <cellStyle name="Normal 148 2 2 12 3 2" xfId="20148"/>
    <cellStyle name="Normal 148 2 2 12 4" xfId="20145"/>
    <cellStyle name="Normal 148 2 2 13" xfId="6365"/>
    <cellStyle name="Normal 148 2 2 13 2" xfId="6366"/>
    <cellStyle name="Normal 148 2 2 13 2 2" xfId="6367"/>
    <cellStyle name="Normal 148 2 2 13 2 2 2" xfId="20151"/>
    <cellStyle name="Normal 148 2 2 13 2 3" xfId="20150"/>
    <cellStyle name="Normal 148 2 2 13 3" xfId="6368"/>
    <cellStyle name="Normal 148 2 2 13 3 2" xfId="20152"/>
    <cellStyle name="Normal 148 2 2 13 4" xfId="20149"/>
    <cellStyle name="Normal 148 2 2 14" xfId="6369"/>
    <cellStyle name="Normal 148 2 2 14 2" xfId="6370"/>
    <cellStyle name="Normal 148 2 2 14 2 2" xfId="6371"/>
    <cellStyle name="Normal 148 2 2 14 2 2 2" xfId="20155"/>
    <cellStyle name="Normal 148 2 2 14 2 3" xfId="20154"/>
    <cellStyle name="Normal 148 2 2 14 3" xfId="6372"/>
    <cellStyle name="Normal 148 2 2 14 3 2" xfId="20156"/>
    <cellStyle name="Normal 148 2 2 14 4" xfId="20153"/>
    <cellStyle name="Normal 148 2 2 15" xfId="6373"/>
    <cellStyle name="Normal 148 2 2 15 2" xfId="6374"/>
    <cellStyle name="Normal 148 2 2 15 2 2" xfId="6375"/>
    <cellStyle name="Normal 148 2 2 15 2 2 2" xfId="20159"/>
    <cellStyle name="Normal 148 2 2 15 2 3" xfId="20158"/>
    <cellStyle name="Normal 148 2 2 15 3" xfId="6376"/>
    <cellStyle name="Normal 148 2 2 15 3 2" xfId="20160"/>
    <cellStyle name="Normal 148 2 2 15 4" xfId="20157"/>
    <cellStyle name="Normal 148 2 2 16" xfId="6377"/>
    <cellStyle name="Normal 148 2 2 16 2" xfId="6378"/>
    <cellStyle name="Normal 148 2 2 16 2 2" xfId="6379"/>
    <cellStyle name="Normal 148 2 2 16 2 2 2" xfId="20163"/>
    <cellStyle name="Normal 148 2 2 16 2 3" xfId="20162"/>
    <cellStyle name="Normal 148 2 2 16 3" xfId="6380"/>
    <cellStyle name="Normal 148 2 2 16 3 2" xfId="20164"/>
    <cellStyle name="Normal 148 2 2 16 4" xfId="20161"/>
    <cellStyle name="Normal 148 2 2 17" xfId="6381"/>
    <cellStyle name="Normal 148 2 2 17 2" xfId="6382"/>
    <cellStyle name="Normal 148 2 2 17 2 2" xfId="6383"/>
    <cellStyle name="Normal 148 2 2 17 2 2 2" xfId="20167"/>
    <cellStyle name="Normal 148 2 2 17 2 3" xfId="20166"/>
    <cellStyle name="Normal 148 2 2 17 3" xfId="6384"/>
    <cellStyle name="Normal 148 2 2 17 3 2" xfId="20168"/>
    <cellStyle name="Normal 148 2 2 17 4" xfId="20165"/>
    <cellStyle name="Normal 148 2 2 18" xfId="6385"/>
    <cellStyle name="Normal 148 2 2 18 2" xfId="6386"/>
    <cellStyle name="Normal 148 2 2 18 2 2" xfId="6387"/>
    <cellStyle name="Normal 148 2 2 18 2 2 2" xfId="20171"/>
    <cellStyle name="Normal 148 2 2 18 2 3" xfId="20170"/>
    <cellStyle name="Normal 148 2 2 18 3" xfId="6388"/>
    <cellStyle name="Normal 148 2 2 18 3 2" xfId="20172"/>
    <cellStyle name="Normal 148 2 2 18 4" xfId="20169"/>
    <cellStyle name="Normal 148 2 2 19" xfId="6389"/>
    <cellStyle name="Normal 148 2 2 19 2" xfId="6390"/>
    <cellStyle name="Normal 148 2 2 19 2 2" xfId="6391"/>
    <cellStyle name="Normal 148 2 2 19 2 2 2" xfId="20175"/>
    <cellStyle name="Normal 148 2 2 19 2 3" xfId="20174"/>
    <cellStyle name="Normal 148 2 2 19 3" xfId="6392"/>
    <cellStyle name="Normal 148 2 2 19 3 2" xfId="20176"/>
    <cellStyle name="Normal 148 2 2 19 4" xfId="20173"/>
    <cellStyle name="Normal 148 2 2 2" xfId="6393"/>
    <cellStyle name="Normal 148 2 2 2 2" xfId="6394"/>
    <cellStyle name="Normal 148 2 2 2 2 2" xfId="6395"/>
    <cellStyle name="Normal 148 2 2 2 2 2 2" xfId="20179"/>
    <cellStyle name="Normal 148 2 2 2 2 3" xfId="20178"/>
    <cellStyle name="Normal 148 2 2 2 3" xfId="6396"/>
    <cellStyle name="Normal 148 2 2 2 3 2" xfId="20180"/>
    <cellStyle name="Normal 148 2 2 2 4" xfId="20177"/>
    <cellStyle name="Normal 148 2 2 20" xfId="6397"/>
    <cellStyle name="Normal 148 2 2 20 2" xfId="6398"/>
    <cellStyle name="Normal 148 2 2 20 2 2" xfId="6399"/>
    <cellStyle name="Normal 148 2 2 20 2 2 2" xfId="20183"/>
    <cellStyle name="Normal 148 2 2 20 2 3" xfId="20182"/>
    <cellStyle name="Normal 148 2 2 20 3" xfId="6400"/>
    <cellStyle name="Normal 148 2 2 20 3 2" xfId="20184"/>
    <cellStyle name="Normal 148 2 2 20 4" xfId="20181"/>
    <cellStyle name="Normal 148 2 2 21" xfId="6401"/>
    <cellStyle name="Normal 148 2 2 21 2" xfId="6402"/>
    <cellStyle name="Normal 148 2 2 21 2 2" xfId="6403"/>
    <cellStyle name="Normal 148 2 2 21 2 2 2" xfId="20187"/>
    <cellStyle name="Normal 148 2 2 21 2 3" xfId="20186"/>
    <cellStyle name="Normal 148 2 2 21 3" xfId="6404"/>
    <cellStyle name="Normal 148 2 2 21 3 2" xfId="20188"/>
    <cellStyle name="Normal 148 2 2 21 4" xfId="20185"/>
    <cellStyle name="Normal 148 2 2 22" xfId="6405"/>
    <cellStyle name="Normal 148 2 2 22 2" xfId="6406"/>
    <cellStyle name="Normal 148 2 2 22 2 2" xfId="6407"/>
    <cellStyle name="Normal 148 2 2 22 2 2 2" xfId="20191"/>
    <cellStyle name="Normal 148 2 2 22 2 3" xfId="20190"/>
    <cellStyle name="Normal 148 2 2 22 3" xfId="6408"/>
    <cellStyle name="Normal 148 2 2 22 3 2" xfId="20192"/>
    <cellStyle name="Normal 148 2 2 22 4" xfId="20189"/>
    <cellStyle name="Normal 148 2 2 23" xfId="6409"/>
    <cellStyle name="Normal 148 2 2 23 2" xfId="6410"/>
    <cellStyle name="Normal 148 2 2 23 2 2" xfId="6411"/>
    <cellStyle name="Normal 148 2 2 23 2 2 2" xfId="20195"/>
    <cellStyle name="Normal 148 2 2 23 2 3" xfId="20194"/>
    <cellStyle name="Normal 148 2 2 23 3" xfId="6412"/>
    <cellStyle name="Normal 148 2 2 23 3 2" xfId="20196"/>
    <cellStyle name="Normal 148 2 2 23 4" xfId="20193"/>
    <cellStyle name="Normal 148 2 2 24" xfId="6413"/>
    <cellStyle name="Normal 148 2 2 24 2" xfId="6414"/>
    <cellStyle name="Normal 148 2 2 24 2 2" xfId="6415"/>
    <cellStyle name="Normal 148 2 2 24 2 2 2" xfId="20199"/>
    <cellStyle name="Normal 148 2 2 24 2 3" xfId="20198"/>
    <cellStyle name="Normal 148 2 2 24 3" xfId="6416"/>
    <cellStyle name="Normal 148 2 2 24 3 2" xfId="20200"/>
    <cellStyle name="Normal 148 2 2 24 4" xfId="20197"/>
    <cellStyle name="Normal 148 2 2 25" xfId="6417"/>
    <cellStyle name="Normal 148 2 2 25 2" xfId="6418"/>
    <cellStyle name="Normal 148 2 2 25 2 2" xfId="6419"/>
    <cellStyle name="Normal 148 2 2 25 2 2 2" xfId="20203"/>
    <cellStyle name="Normal 148 2 2 25 2 3" xfId="20202"/>
    <cellStyle name="Normal 148 2 2 25 3" xfId="6420"/>
    <cellStyle name="Normal 148 2 2 25 3 2" xfId="20204"/>
    <cellStyle name="Normal 148 2 2 25 4" xfId="20201"/>
    <cellStyle name="Normal 148 2 2 26" xfId="6421"/>
    <cellStyle name="Normal 148 2 2 26 2" xfId="6422"/>
    <cellStyle name="Normal 148 2 2 26 2 2" xfId="6423"/>
    <cellStyle name="Normal 148 2 2 26 2 2 2" xfId="6424"/>
    <cellStyle name="Normal 148 2 2 26 2 2 2 2" xfId="20208"/>
    <cellStyle name="Normal 148 2 2 26 2 2 3" xfId="20207"/>
    <cellStyle name="Normal 148 2 2 26 2 3" xfId="6425"/>
    <cellStyle name="Normal 148 2 2 26 2 3 2" xfId="20209"/>
    <cellStyle name="Normal 148 2 2 26 2 4" xfId="20206"/>
    <cellStyle name="Normal 148 2 2 26 3" xfId="6426"/>
    <cellStyle name="Normal 148 2 2 26 3 2" xfId="6427"/>
    <cellStyle name="Normal 148 2 2 26 3 2 2" xfId="20211"/>
    <cellStyle name="Normal 148 2 2 26 3 3" xfId="20210"/>
    <cellStyle name="Normal 148 2 2 26 4" xfId="6428"/>
    <cellStyle name="Normal 148 2 2 26 4 2" xfId="20212"/>
    <cellStyle name="Normal 148 2 2 26 5" xfId="20205"/>
    <cellStyle name="Normal 148 2 2 27" xfId="6429"/>
    <cellStyle name="Normal 148 2 2 27 2" xfId="6430"/>
    <cellStyle name="Normal 148 2 2 27 2 2" xfId="6431"/>
    <cellStyle name="Normal 148 2 2 27 2 2 2" xfId="6432"/>
    <cellStyle name="Normal 148 2 2 27 2 2 2 2" xfId="20216"/>
    <cellStyle name="Normal 148 2 2 27 2 2 3" xfId="20215"/>
    <cellStyle name="Normal 148 2 2 27 2 3" xfId="6433"/>
    <cellStyle name="Normal 148 2 2 27 2 3 2" xfId="20217"/>
    <cellStyle name="Normal 148 2 2 27 2 4" xfId="20214"/>
    <cellStyle name="Normal 148 2 2 27 3" xfId="6434"/>
    <cellStyle name="Normal 148 2 2 27 3 2" xfId="6435"/>
    <cellStyle name="Normal 148 2 2 27 3 2 2" xfId="20219"/>
    <cellStyle name="Normal 148 2 2 27 3 3" xfId="20218"/>
    <cellStyle name="Normal 148 2 2 27 4" xfId="6436"/>
    <cellStyle name="Normal 148 2 2 27 4 2" xfId="20220"/>
    <cellStyle name="Normal 148 2 2 27 5" xfId="20213"/>
    <cellStyle name="Normal 148 2 2 28" xfId="6437"/>
    <cellStyle name="Normal 148 2 2 28 2" xfId="6438"/>
    <cellStyle name="Normal 148 2 2 28 2 2" xfId="6439"/>
    <cellStyle name="Normal 148 2 2 28 2 2 2" xfId="6440"/>
    <cellStyle name="Normal 148 2 2 28 2 2 2 2" xfId="20224"/>
    <cellStyle name="Normal 148 2 2 28 2 2 3" xfId="20223"/>
    <cellStyle name="Normal 148 2 2 28 2 3" xfId="6441"/>
    <cellStyle name="Normal 148 2 2 28 2 3 2" xfId="20225"/>
    <cellStyle name="Normal 148 2 2 28 2 4" xfId="20222"/>
    <cellStyle name="Normal 148 2 2 28 3" xfId="6442"/>
    <cellStyle name="Normal 148 2 2 28 3 2" xfId="6443"/>
    <cellStyle name="Normal 148 2 2 28 3 2 2" xfId="20227"/>
    <cellStyle name="Normal 148 2 2 28 3 3" xfId="20226"/>
    <cellStyle name="Normal 148 2 2 28 4" xfId="6444"/>
    <cellStyle name="Normal 148 2 2 28 4 2" xfId="20228"/>
    <cellStyle name="Normal 148 2 2 28 5" xfId="20221"/>
    <cellStyle name="Normal 148 2 2 29" xfId="6445"/>
    <cellStyle name="Normal 148 2 2 29 2" xfId="6446"/>
    <cellStyle name="Normal 148 2 2 29 2 2" xfId="6447"/>
    <cellStyle name="Normal 148 2 2 29 2 2 2" xfId="6448"/>
    <cellStyle name="Normal 148 2 2 29 2 2 2 2" xfId="20232"/>
    <cellStyle name="Normal 148 2 2 29 2 2 3" xfId="20231"/>
    <cellStyle name="Normal 148 2 2 29 2 3" xfId="6449"/>
    <cellStyle name="Normal 148 2 2 29 2 3 2" xfId="20233"/>
    <cellStyle name="Normal 148 2 2 29 2 4" xfId="20230"/>
    <cellStyle name="Normal 148 2 2 29 3" xfId="6450"/>
    <cellStyle name="Normal 148 2 2 29 3 2" xfId="6451"/>
    <cellStyle name="Normal 148 2 2 29 3 2 2" xfId="20235"/>
    <cellStyle name="Normal 148 2 2 29 3 3" xfId="20234"/>
    <cellStyle name="Normal 148 2 2 29 4" xfId="6452"/>
    <cellStyle name="Normal 148 2 2 29 4 2" xfId="20236"/>
    <cellStyle name="Normal 148 2 2 29 5" xfId="20229"/>
    <cellStyle name="Normal 148 2 2 3" xfId="6453"/>
    <cellStyle name="Normal 148 2 2 3 2" xfId="6454"/>
    <cellStyle name="Normal 148 2 2 3 2 2" xfId="6455"/>
    <cellStyle name="Normal 148 2 2 3 2 2 2" xfId="20239"/>
    <cellStyle name="Normal 148 2 2 3 2 3" xfId="20238"/>
    <cellStyle name="Normal 148 2 2 3 3" xfId="6456"/>
    <cellStyle name="Normal 148 2 2 3 3 2" xfId="20240"/>
    <cellStyle name="Normal 148 2 2 3 4" xfId="20237"/>
    <cellStyle name="Normal 148 2 2 30" xfId="6457"/>
    <cellStyle name="Normal 148 2 2 30 2" xfId="6458"/>
    <cellStyle name="Normal 148 2 2 30 2 2" xfId="6459"/>
    <cellStyle name="Normal 148 2 2 30 2 2 2" xfId="6460"/>
    <cellStyle name="Normal 148 2 2 30 2 2 2 2" xfId="20244"/>
    <cellStyle name="Normal 148 2 2 30 2 2 3" xfId="20243"/>
    <cellStyle name="Normal 148 2 2 30 2 3" xfId="6461"/>
    <cellStyle name="Normal 148 2 2 30 2 3 2" xfId="20245"/>
    <cellStyle name="Normal 148 2 2 30 2 4" xfId="20242"/>
    <cellStyle name="Normal 148 2 2 30 3" xfId="6462"/>
    <cellStyle name="Normal 148 2 2 30 3 2" xfId="6463"/>
    <cellStyle name="Normal 148 2 2 30 3 2 2" xfId="20247"/>
    <cellStyle name="Normal 148 2 2 30 3 3" xfId="20246"/>
    <cellStyle name="Normal 148 2 2 30 4" xfId="6464"/>
    <cellStyle name="Normal 148 2 2 30 4 2" xfId="20248"/>
    <cellStyle name="Normal 148 2 2 30 5" xfId="20241"/>
    <cellStyle name="Normal 148 2 2 31" xfId="6465"/>
    <cellStyle name="Normal 148 2 2 31 2" xfId="6466"/>
    <cellStyle name="Normal 148 2 2 31 2 2" xfId="6467"/>
    <cellStyle name="Normal 148 2 2 31 2 2 2" xfId="6468"/>
    <cellStyle name="Normal 148 2 2 31 2 2 2 2" xfId="20252"/>
    <cellStyle name="Normal 148 2 2 31 2 2 3" xfId="20251"/>
    <cellStyle name="Normal 148 2 2 31 2 3" xfId="6469"/>
    <cellStyle name="Normal 148 2 2 31 2 3 2" xfId="20253"/>
    <cellStyle name="Normal 148 2 2 31 2 4" xfId="20250"/>
    <cellStyle name="Normal 148 2 2 31 3" xfId="6470"/>
    <cellStyle name="Normal 148 2 2 31 3 2" xfId="6471"/>
    <cellStyle name="Normal 148 2 2 31 3 2 2" xfId="20255"/>
    <cellStyle name="Normal 148 2 2 31 3 3" xfId="20254"/>
    <cellStyle name="Normal 148 2 2 31 4" xfId="6472"/>
    <cellStyle name="Normal 148 2 2 31 4 2" xfId="20256"/>
    <cellStyle name="Normal 148 2 2 31 5" xfId="20249"/>
    <cellStyle name="Normal 148 2 2 32" xfId="6473"/>
    <cellStyle name="Normal 148 2 2 32 2" xfId="6474"/>
    <cellStyle name="Normal 148 2 2 32 2 2" xfId="6475"/>
    <cellStyle name="Normal 148 2 2 32 2 2 2" xfId="20259"/>
    <cellStyle name="Normal 148 2 2 32 2 3" xfId="20258"/>
    <cellStyle name="Normal 148 2 2 32 3" xfId="6476"/>
    <cellStyle name="Normal 148 2 2 32 3 2" xfId="20260"/>
    <cellStyle name="Normal 148 2 2 32 4" xfId="20257"/>
    <cellStyle name="Normal 148 2 2 33" xfId="6477"/>
    <cellStyle name="Normal 148 2 2 33 2" xfId="6478"/>
    <cellStyle name="Normal 148 2 2 33 2 2" xfId="20262"/>
    <cellStyle name="Normal 148 2 2 33 3" xfId="20261"/>
    <cellStyle name="Normal 148 2 2 34" xfId="6479"/>
    <cellStyle name="Normal 148 2 2 34 2" xfId="20263"/>
    <cellStyle name="Normal 148 2 2 35" xfId="20136"/>
    <cellStyle name="Normal 148 2 2 4" xfId="6480"/>
    <cellStyle name="Normal 148 2 2 4 2" xfId="6481"/>
    <cellStyle name="Normal 148 2 2 4 2 2" xfId="6482"/>
    <cellStyle name="Normal 148 2 2 4 2 2 2" xfId="20266"/>
    <cellStyle name="Normal 148 2 2 4 2 3" xfId="20265"/>
    <cellStyle name="Normal 148 2 2 4 3" xfId="6483"/>
    <cellStyle name="Normal 148 2 2 4 3 2" xfId="20267"/>
    <cellStyle name="Normal 148 2 2 4 4" xfId="20264"/>
    <cellStyle name="Normal 148 2 2 5" xfId="6484"/>
    <cellStyle name="Normal 148 2 2 5 2" xfId="6485"/>
    <cellStyle name="Normal 148 2 2 5 2 2" xfId="6486"/>
    <cellStyle name="Normal 148 2 2 5 2 2 2" xfId="20270"/>
    <cellStyle name="Normal 148 2 2 5 2 3" xfId="20269"/>
    <cellStyle name="Normal 148 2 2 5 3" xfId="6487"/>
    <cellStyle name="Normal 148 2 2 5 3 2" xfId="20271"/>
    <cellStyle name="Normal 148 2 2 5 4" xfId="20268"/>
    <cellStyle name="Normal 148 2 2 6" xfId="6488"/>
    <cellStyle name="Normal 148 2 2 6 2" xfId="6489"/>
    <cellStyle name="Normal 148 2 2 6 2 2" xfId="6490"/>
    <cellStyle name="Normal 148 2 2 6 2 2 2" xfId="20274"/>
    <cellStyle name="Normal 148 2 2 6 2 3" xfId="20273"/>
    <cellStyle name="Normal 148 2 2 6 3" xfId="6491"/>
    <cellStyle name="Normal 148 2 2 6 3 2" xfId="20275"/>
    <cellStyle name="Normal 148 2 2 6 4" xfId="20272"/>
    <cellStyle name="Normal 148 2 2 7" xfId="6492"/>
    <cellStyle name="Normal 148 2 2 7 2" xfId="6493"/>
    <cellStyle name="Normal 148 2 2 7 2 2" xfId="6494"/>
    <cellStyle name="Normal 148 2 2 7 2 2 2" xfId="20278"/>
    <cellStyle name="Normal 148 2 2 7 2 3" xfId="20277"/>
    <cellStyle name="Normal 148 2 2 7 3" xfId="6495"/>
    <cellStyle name="Normal 148 2 2 7 3 2" xfId="20279"/>
    <cellStyle name="Normal 148 2 2 7 4" xfId="20276"/>
    <cellStyle name="Normal 148 2 2 8" xfId="6496"/>
    <cellStyle name="Normal 148 2 2 8 2" xfId="6497"/>
    <cellStyle name="Normal 148 2 2 8 2 2" xfId="6498"/>
    <cellStyle name="Normal 148 2 2 8 2 2 2" xfId="20282"/>
    <cellStyle name="Normal 148 2 2 8 2 3" xfId="20281"/>
    <cellStyle name="Normal 148 2 2 8 3" xfId="6499"/>
    <cellStyle name="Normal 148 2 2 8 3 2" xfId="20283"/>
    <cellStyle name="Normal 148 2 2 8 4" xfId="20280"/>
    <cellStyle name="Normal 148 2 2 9" xfId="6500"/>
    <cellStyle name="Normal 148 2 2 9 2" xfId="6501"/>
    <cellStyle name="Normal 148 2 2 9 2 2" xfId="6502"/>
    <cellStyle name="Normal 148 2 2 9 2 2 2" xfId="20286"/>
    <cellStyle name="Normal 148 2 2 9 2 3" xfId="20285"/>
    <cellStyle name="Normal 148 2 2 9 3" xfId="6503"/>
    <cellStyle name="Normal 148 2 2 9 3 2" xfId="20287"/>
    <cellStyle name="Normal 148 2 2 9 4" xfId="20284"/>
    <cellStyle name="Normal 148 2 20" xfId="6504"/>
    <cellStyle name="Normal 148 2 20 10" xfId="6505"/>
    <cellStyle name="Normal 148 2 20 10 2" xfId="20289"/>
    <cellStyle name="Normal 148 2 20 11" xfId="20288"/>
    <cellStyle name="Normal 148 2 20 2" xfId="6506"/>
    <cellStyle name="Normal 148 2 20 2 2" xfId="6507"/>
    <cellStyle name="Normal 148 2 20 2 2 2" xfId="6508"/>
    <cellStyle name="Normal 148 2 20 2 2 2 2" xfId="20292"/>
    <cellStyle name="Normal 148 2 20 2 2 3" xfId="20291"/>
    <cellStyle name="Normal 148 2 20 2 3" xfId="6509"/>
    <cellStyle name="Normal 148 2 20 2 3 2" xfId="20293"/>
    <cellStyle name="Normal 148 2 20 2 4" xfId="20290"/>
    <cellStyle name="Normal 148 2 20 3" xfId="6510"/>
    <cellStyle name="Normal 148 2 20 3 2" xfId="6511"/>
    <cellStyle name="Normal 148 2 20 3 2 2" xfId="6512"/>
    <cellStyle name="Normal 148 2 20 3 2 2 2" xfId="20296"/>
    <cellStyle name="Normal 148 2 20 3 2 3" xfId="20295"/>
    <cellStyle name="Normal 148 2 20 3 3" xfId="6513"/>
    <cellStyle name="Normal 148 2 20 3 3 2" xfId="20297"/>
    <cellStyle name="Normal 148 2 20 3 4" xfId="20294"/>
    <cellStyle name="Normal 148 2 20 4" xfId="6514"/>
    <cellStyle name="Normal 148 2 20 4 2" xfId="6515"/>
    <cellStyle name="Normal 148 2 20 4 2 2" xfId="6516"/>
    <cellStyle name="Normal 148 2 20 4 2 2 2" xfId="20300"/>
    <cellStyle name="Normal 148 2 20 4 2 3" xfId="20299"/>
    <cellStyle name="Normal 148 2 20 4 3" xfId="6517"/>
    <cellStyle name="Normal 148 2 20 4 3 2" xfId="20301"/>
    <cellStyle name="Normal 148 2 20 4 4" xfId="20298"/>
    <cellStyle name="Normal 148 2 20 5" xfId="6518"/>
    <cellStyle name="Normal 148 2 20 5 2" xfId="6519"/>
    <cellStyle name="Normal 148 2 20 5 2 2" xfId="6520"/>
    <cellStyle name="Normal 148 2 20 5 2 2 2" xfId="20304"/>
    <cellStyle name="Normal 148 2 20 5 2 3" xfId="20303"/>
    <cellStyle name="Normal 148 2 20 5 3" xfId="6521"/>
    <cellStyle name="Normal 148 2 20 5 3 2" xfId="20305"/>
    <cellStyle name="Normal 148 2 20 5 4" xfId="20302"/>
    <cellStyle name="Normal 148 2 20 6" xfId="6522"/>
    <cellStyle name="Normal 148 2 20 6 2" xfId="6523"/>
    <cellStyle name="Normal 148 2 20 6 2 2" xfId="6524"/>
    <cellStyle name="Normal 148 2 20 6 2 2 2" xfId="20308"/>
    <cellStyle name="Normal 148 2 20 6 2 3" xfId="20307"/>
    <cellStyle name="Normal 148 2 20 6 3" xfId="6525"/>
    <cellStyle name="Normal 148 2 20 6 3 2" xfId="20309"/>
    <cellStyle name="Normal 148 2 20 6 4" xfId="20306"/>
    <cellStyle name="Normal 148 2 20 7" xfId="6526"/>
    <cellStyle name="Normal 148 2 20 7 2" xfId="6527"/>
    <cellStyle name="Normal 148 2 20 7 2 2" xfId="6528"/>
    <cellStyle name="Normal 148 2 20 7 2 2 2" xfId="20312"/>
    <cellStyle name="Normal 148 2 20 7 2 3" xfId="20311"/>
    <cellStyle name="Normal 148 2 20 7 3" xfId="6529"/>
    <cellStyle name="Normal 148 2 20 7 3 2" xfId="20313"/>
    <cellStyle name="Normal 148 2 20 7 4" xfId="20310"/>
    <cellStyle name="Normal 148 2 20 8" xfId="6530"/>
    <cellStyle name="Normal 148 2 20 8 2" xfId="6531"/>
    <cellStyle name="Normal 148 2 20 8 2 2" xfId="6532"/>
    <cellStyle name="Normal 148 2 20 8 2 2 2" xfId="20316"/>
    <cellStyle name="Normal 148 2 20 8 2 3" xfId="20315"/>
    <cellStyle name="Normal 148 2 20 8 3" xfId="6533"/>
    <cellStyle name="Normal 148 2 20 8 3 2" xfId="20317"/>
    <cellStyle name="Normal 148 2 20 8 4" xfId="20314"/>
    <cellStyle name="Normal 148 2 20 9" xfId="6534"/>
    <cellStyle name="Normal 148 2 20 9 2" xfId="6535"/>
    <cellStyle name="Normal 148 2 20 9 2 2" xfId="20319"/>
    <cellStyle name="Normal 148 2 20 9 3" xfId="20318"/>
    <cellStyle name="Normal 148 2 21" xfId="6536"/>
    <cellStyle name="Normal 148 2 21 10" xfId="6537"/>
    <cellStyle name="Normal 148 2 21 10 2" xfId="20321"/>
    <cellStyle name="Normal 148 2 21 11" xfId="20320"/>
    <cellStyle name="Normal 148 2 21 2" xfId="6538"/>
    <cellStyle name="Normal 148 2 21 2 2" xfId="6539"/>
    <cellStyle name="Normal 148 2 21 2 2 2" xfId="6540"/>
    <cellStyle name="Normal 148 2 21 2 2 2 2" xfId="20324"/>
    <cellStyle name="Normal 148 2 21 2 2 3" xfId="20323"/>
    <cellStyle name="Normal 148 2 21 2 3" xfId="6541"/>
    <cellStyle name="Normal 148 2 21 2 3 2" xfId="20325"/>
    <cellStyle name="Normal 148 2 21 2 4" xfId="20322"/>
    <cellStyle name="Normal 148 2 21 3" xfId="6542"/>
    <cellStyle name="Normal 148 2 21 3 2" xfId="6543"/>
    <cellStyle name="Normal 148 2 21 3 2 2" xfId="6544"/>
    <cellStyle name="Normal 148 2 21 3 2 2 2" xfId="20328"/>
    <cellStyle name="Normal 148 2 21 3 2 3" xfId="20327"/>
    <cellStyle name="Normal 148 2 21 3 3" xfId="6545"/>
    <cellStyle name="Normal 148 2 21 3 3 2" xfId="20329"/>
    <cellStyle name="Normal 148 2 21 3 4" xfId="20326"/>
    <cellStyle name="Normal 148 2 21 4" xfId="6546"/>
    <cellStyle name="Normal 148 2 21 4 2" xfId="6547"/>
    <cellStyle name="Normal 148 2 21 4 2 2" xfId="6548"/>
    <cellStyle name="Normal 148 2 21 4 2 2 2" xfId="20332"/>
    <cellStyle name="Normal 148 2 21 4 2 3" xfId="20331"/>
    <cellStyle name="Normal 148 2 21 4 3" xfId="6549"/>
    <cellStyle name="Normal 148 2 21 4 3 2" xfId="20333"/>
    <cellStyle name="Normal 148 2 21 4 4" xfId="20330"/>
    <cellStyle name="Normal 148 2 21 5" xfId="6550"/>
    <cellStyle name="Normal 148 2 21 5 2" xfId="6551"/>
    <cellStyle name="Normal 148 2 21 5 2 2" xfId="6552"/>
    <cellStyle name="Normal 148 2 21 5 2 2 2" xfId="20336"/>
    <cellStyle name="Normal 148 2 21 5 2 3" xfId="20335"/>
    <cellStyle name="Normal 148 2 21 5 3" xfId="6553"/>
    <cellStyle name="Normal 148 2 21 5 3 2" xfId="20337"/>
    <cellStyle name="Normal 148 2 21 5 4" xfId="20334"/>
    <cellStyle name="Normal 148 2 21 6" xfId="6554"/>
    <cellStyle name="Normal 148 2 21 6 2" xfId="6555"/>
    <cellStyle name="Normal 148 2 21 6 2 2" xfId="6556"/>
    <cellStyle name="Normal 148 2 21 6 2 2 2" xfId="20340"/>
    <cellStyle name="Normal 148 2 21 6 2 3" xfId="20339"/>
    <cellStyle name="Normal 148 2 21 6 3" xfId="6557"/>
    <cellStyle name="Normal 148 2 21 6 3 2" xfId="20341"/>
    <cellStyle name="Normal 148 2 21 6 4" xfId="20338"/>
    <cellStyle name="Normal 148 2 21 7" xfId="6558"/>
    <cellStyle name="Normal 148 2 21 7 2" xfId="6559"/>
    <cellStyle name="Normal 148 2 21 7 2 2" xfId="6560"/>
    <cellStyle name="Normal 148 2 21 7 2 2 2" xfId="20344"/>
    <cellStyle name="Normal 148 2 21 7 2 3" xfId="20343"/>
    <cellStyle name="Normal 148 2 21 7 3" xfId="6561"/>
    <cellStyle name="Normal 148 2 21 7 3 2" xfId="20345"/>
    <cellStyle name="Normal 148 2 21 7 4" xfId="20342"/>
    <cellStyle name="Normal 148 2 21 8" xfId="6562"/>
    <cellStyle name="Normal 148 2 21 8 2" xfId="6563"/>
    <cellStyle name="Normal 148 2 21 8 2 2" xfId="6564"/>
    <cellStyle name="Normal 148 2 21 8 2 2 2" xfId="20348"/>
    <cellStyle name="Normal 148 2 21 8 2 3" xfId="20347"/>
    <cellStyle name="Normal 148 2 21 8 3" xfId="6565"/>
    <cellStyle name="Normal 148 2 21 8 3 2" xfId="20349"/>
    <cellStyle name="Normal 148 2 21 8 4" xfId="20346"/>
    <cellStyle name="Normal 148 2 21 9" xfId="6566"/>
    <cellStyle name="Normal 148 2 21 9 2" xfId="6567"/>
    <cellStyle name="Normal 148 2 21 9 2 2" xfId="20351"/>
    <cellStyle name="Normal 148 2 21 9 3" xfId="20350"/>
    <cellStyle name="Normal 148 2 22" xfId="6568"/>
    <cellStyle name="Normal 148 2 22 10" xfId="6569"/>
    <cellStyle name="Normal 148 2 22 10 2" xfId="20353"/>
    <cellStyle name="Normal 148 2 22 11" xfId="20352"/>
    <cellStyle name="Normal 148 2 22 2" xfId="6570"/>
    <cellStyle name="Normal 148 2 22 2 2" xfId="6571"/>
    <cellStyle name="Normal 148 2 22 2 2 2" xfId="6572"/>
    <cellStyle name="Normal 148 2 22 2 2 2 2" xfId="20356"/>
    <cellStyle name="Normal 148 2 22 2 2 3" xfId="20355"/>
    <cellStyle name="Normal 148 2 22 2 3" xfId="6573"/>
    <cellStyle name="Normal 148 2 22 2 3 2" xfId="20357"/>
    <cellStyle name="Normal 148 2 22 2 4" xfId="20354"/>
    <cellStyle name="Normal 148 2 22 3" xfId="6574"/>
    <cellStyle name="Normal 148 2 22 3 2" xfId="6575"/>
    <cellStyle name="Normal 148 2 22 3 2 2" xfId="6576"/>
    <cellStyle name="Normal 148 2 22 3 2 2 2" xfId="20360"/>
    <cellStyle name="Normal 148 2 22 3 2 3" xfId="20359"/>
    <cellStyle name="Normal 148 2 22 3 3" xfId="6577"/>
    <cellStyle name="Normal 148 2 22 3 3 2" xfId="20361"/>
    <cellStyle name="Normal 148 2 22 3 4" xfId="20358"/>
    <cellStyle name="Normal 148 2 22 4" xfId="6578"/>
    <cellStyle name="Normal 148 2 22 4 2" xfId="6579"/>
    <cellStyle name="Normal 148 2 22 4 2 2" xfId="6580"/>
    <cellStyle name="Normal 148 2 22 4 2 2 2" xfId="20364"/>
    <cellStyle name="Normal 148 2 22 4 2 3" xfId="20363"/>
    <cellStyle name="Normal 148 2 22 4 3" xfId="6581"/>
    <cellStyle name="Normal 148 2 22 4 3 2" xfId="20365"/>
    <cellStyle name="Normal 148 2 22 4 4" xfId="20362"/>
    <cellStyle name="Normal 148 2 22 5" xfId="6582"/>
    <cellStyle name="Normal 148 2 22 5 2" xfId="6583"/>
    <cellStyle name="Normal 148 2 22 5 2 2" xfId="6584"/>
    <cellStyle name="Normal 148 2 22 5 2 2 2" xfId="20368"/>
    <cellStyle name="Normal 148 2 22 5 2 3" xfId="20367"/>
    <cellStyle name="Normal 148 2 22 5 3" xfId="6585"/>
    <cellStyle name="Normal 148 2 22 5 3 2" xfId="20369"/>
    <cellStyle name="Normal 148 2 22 5 4" xfId="20366"/>
    <cellStyle name="Normal 148 2 22 6" xfId="6586"/>
    <cellStyle name="Normal 148 2 22 6 2" xfId="6587"/>
    <cellStyle name="Normal 148 2 22 6 2 2" xfId="6588"/>
    <cellStyle name="Normal 148 2 22 6 2 2 2" xfId="20372"/>
    <cellStyle name="Normal 148 2 22 6 2 3" xfId="20371"/>
    <cellStyle name="Normal 148 2 22 6 3" xfId="6589"/>
    <cellStyle name="Normal 148 2 22 6 3 2" xfId="20373"/>
    <cellStyle name="Normal 148 2 22 6 4" xfId="20370"/>
    <cellStyle name="Normal 148 2 22 7" xfId="6590"/>
    <cellStyle name="Normal 148 2 22 7 2" xfId="6591"/>
    <cellStyle name="Normal 148 2 22 7 2 2" xfId="6592"/>
    <cellStyle name="Normal 148 2 22 7 2 2 2" xfId="20376"/>
    <cellStyle name="Normal 148 2 22 7 2 3" xfId="20375"/>
    <cellStyle name="Normal 148 2 22 7 3" xfId="6593"/>
    <cellStyle name="Normal 148 2 22 7 3 2" xfId="20377"/>
    <cellStyle name="Normal 148 2 22 7 4" xfId="20374"/>
    <cellStyle name="Normal 148 2 22 8" xfId="6594"/>
    <cellStyle name="Normal 148 2 22 8 2" xfId="6595"/>
    <cellStyle name="Normal 148 2 22 8 2 2" xfId="6596"/>
    <cellStyle name="Normal 148 2 22 8 2 2 2" xfId="20380"/>
    <cellStyle name="Normal 148 2 22 8 2 3" xfId="20379"/>
    <cellStyle name="Normal 148 2 22 8 3" xfId="6597"/>
    <cellStyle name="Normal 148 2 22 8 3 2" xfId="20381"/>
    <cellStyle name="Normal 148 2 22 8 4" xfId="20378"/>
    <cellStyle name="Normal 148 2 22 9" xfId="6598"/>
    <cellStyle name="Normal 148 2 22 9 2" xfId="6599"/>
    <cellStyle name="Normal 148 2 22 9 2 2" xfId="20383"/>
    <cellStyle name="Normal 148 2 22 9 3" xfId="20382"/>
    <cellStyle name="Normal 148 2 23" xfId="6600"/>
    <cellStyle name="Normal 148 2 23 10" xfId="6601"/>
    <cellStyle name="Normal 148 2 23 10 2" xfId="20385"/>
    <cellStyle name="Normal 148 2 23 11" xfId="20384"/>
    <cellStyle name="Normal 148 2 23 2" xfId="6602"/>
    <cellStyle name="Normal 148 2 23 2 2" xfId="6603"/>
    <cellStyle name="Normal 148 2 23 2 2 2" xfId="6604"/>
    <cellStyle name="Normal 148 2 23 2 2 2 2" xfId="20388"/>
    <cellStyle name="Normal 148 2 23 2 2 3" xfId="20387"/>
    <cellStyle name="Normal 148 2 23 2 3" xfId="6605"/>
    <cellStyle name="Normal 148 2 23 2 3 2" xfId="20389"/>
    <cellStyle name="Normal 148 2 23 2 4" xfId="20386"/>
    <cellStyle name="Normal 148 2 23 3" xfId="6606"/>
    <cellStyle name="Normal 148 2 23 3 2" xfId="6607"/>
    <cellStyle name="Normal 148 2 23 3 2 2" xfId="6608"/>
    <cellStyle name="Normal 148 2 23 3 2 2 2" xfId="20392"/>
    <cellStyle name="Normal 148 2 23 3 2 3" xfId="20391"/>
    <cellStyle name="Normal 148 2 23 3 3" xfId="6609"/>
    <cellStyle name="Normal 148 2 23 3 3 2" xfId="20393"/>
    <cellStyle name="Normal 148 2 23 3 4" xfId="20390"/>
    <cellStyle name="Normal 148 2 23 4" xfId="6610"/>
    <cellStyle name="Normal 148 2 23 4 2" xfId="6611"/>
    <cellStyle name="Normal 148 2 23 4 2 2" xfId="6612"/>
    <cellStyle name="Normal 148 2 23 4 2 2 2" xfId="20396"/>
    <cellStyle name="Normal 148 2 23 4 2 3" xfId="20395"/>
    <cellStyle name="Normal 148 2 23 4 3" xfId="6613"/>
    <cellStyle name="Normal 148 2 23 4 3 2" xfId="20397"/>
    <cellStyle name="Normal 148 2 23 4 4" xfId="20394"/>
    <cellStyle name="Normal 148 2 23 5" xfId="6614"/>
    <cellStyle name="Normal 148 2 23 5 2" xfId="6615"/>
    <cellStyle name="Normal 148 2 23 5 2 2" xfId="6616"/>
    <cellStyle name="Normal 148 2 23 5 2 2 2" xfId="20400"/>
    <cellStyle name="Normal 148 2 23 5 2 3" xfId="20399"/>
    <cellStyle name="Normal 148 2 23 5 3" xfId="6617"/>
    <cellStyle name="Normal 148 2 23 5 3 2" xfId="20401"/>
    <cellStyle name="Normal 148 2 23 5 4" xfId="20398"/>
    <cellStyle name="Normal 148 2 23 6" xfId="6618"/>
    <cellStyle name="Normal 148 2 23 6 2" xfId="6619"/>
    <cellStyle name="Normal 148 2 23 6 2 2" xfId="6620"/>
    <cellStyle name="Normal 148 2 23 6 2 2 2" xfId="20404"/>
    <cellStyle name="Normal 148 2 23 6 2 3" xfId="20403"/>
    <cellStyle name="Normal 148 2 23 6 3" xfId="6621"/>
    <cellStyle name="Normal 148 2 23 6 3 2" xfId="20405"/>
    <cellStyle name="Normal 148 2 23 6 4" xfId="20402"/>
    <cellStyle name="Normal 148 2 23 7" xfId="6622"/>
    <cellStyle name="Normal 148 2 23 7 2" xfId="6623"/>
    <cellStyle name="Normal 148 2 23 7 2 2" xfId="6624"/>
    <cellStyle name="Normal 148 2 23 7 2 2 2" xfId="20408"/>
    <cellStyle name="Normal 148 2 23 7 2 3" xfId="20407"/>
    <cellStyle name="Normal 148 2 23 7 3" xfId="6625"/>
    <cellStyle name="Normal 148 2 23 7 3 2" xfId="20409"/>
    <cellStyle name="Normal 148 2 23 7 4" xfId="20406"/>
    <cellStyle name="Normal 148 2 23 8" xfId="6626"/>
    <cellStyle name="Normal 148 2 23 8 2" xfId="6627"/>
    <cellStyle name="Normal 148 2 23 8 2 2" xfId="6628"/>
    <cellStyle name="Normal 148 2 23 8 2 2 2" xfId="20412"/>
    <cellStyle name="Normal 148 2 23 8 2 3" xfId="20411"/>
    <cellStyle name="Normal 148 2 23 8 3" xfId="6629"/>
    <cellStyle name="Normal 148 2 23 8 3 2" xfId="20413"/>
    <cellStyle name="Normal 148 2 23 8 4" xfId="20410"/>
    <cellStyle name="Normal 148 2 23 9" xfId="6630"/>
    <cellStyle name="Normal 148 2 23 9 2" xfId="6631"/>
    <cellStyle name="Normal 148 2 23 9 2 2" xfId="20415"/>
    <cellStyle name="Normal 148 2 23 9 3" xfId="20414"/>
    <cellStyle name="Normal 148 2 24" xfId="6632"/>
    <cellStyle name="Normal 148 2 24 10" xfId="6633"/>
    <cellStyle name="Normal 148 2 24 10 2" xfId="20417"/>
    <cellStyle name="Normal 148 2 24 11" xfId="20416"/>
    <cellStyle name="Normal 148 2 24 2" xfId="6634"/>
    <cellStyle name="Normal 148 2 24 2 2" xfId="6635"/>
    <cellStyle name="Normal 148 2 24 2 2 2" xfId="6636"/>
    <cellStyle name="Normal 148 2 24 2 2 2 2" xfId="20420"/>
    <cellStyle name="Normal 148 2 24 2 2 3" xfId="20419"/>
    <cellStyle name="Normal 148 2 24 2 3" xfId="6637"/>
    <cellStyle name="Normal 148 2 24 2 3 2" xfId="20421"/>
    <cellStyle name="Normal 148 2 24 2 4" xfId="20418"/>
    <cellStyle name="Normal 148 2 24 3" xfId="6638"/>
    <cellStyle name="Normal 148 2 24 3 2" xfId="6639"/>
    <cellStyle name="Normal 148 2 24 3 2 2" xfId="6640"/>
    <cellStyle name="Normal 148 2 24 3 2 2 2" xfId="20424"/>
    <cellStyle name="Normal 148 2 24 3 2 3" xfId="20423"/>
    <cellStyle name="Normal 148 2 24 3 3" xfId="6641"/>
    <cellStyle name="Normal 148 2 24 3 3 2" xfId="20425"/>
    <cellStyle name="Normal 148 2 24 3 4" xfId="20422"/>
    <cellStyle name="Normal 148 2 24 4" xfId="6642"/>
    <cellStyle name="Normal 148 2 24 4 2" xfId="6643"/>
    <cellStyle name="Normal 148 2 24 4 2 2" xfId="6644"/>
    <cellStyle name="Normal 148 2 24 4 2 2 2" xfId="20428"/>
    <cellStyle name="Normal 148 2 24 4 2 3" xfId="20427"/>
    <cellStyle name="Normal 148 2 24 4 3" xfId="6645"/>
    <cellStyle name="Normal 148 2 24 4 3 2" xfId="20429"/>
    <cellStyle name="Normal 148 2 24 4 4" xfId="20426"/>
    <cellStyle name="Normal 148 2 24 5" xfId="6646"/>
    <cellStyle name="Normal 148 2 24 5 2" xfId="6647"/>
    <cellStyle name="Normal 148 2 24 5 2 2" xfId="6648"/>
    <cellStyle name="Normal 148 2 24 5 2 2 2" xfId="20432"/>
    <cellStyle name="Normal 148 2 24 5 2 3" xfId="20431"/>
    <cellStyle name="Normal 148 2 24 5 3" xfId="6649"/>
    <cellStyle name="Normal 148 2 24 5 3 2" xfId="20433"/>
    <cellStyle name="Normal 148 2 24 5 4" xfId="20430"/>
    <cellStyle name="Normal 148 2 24 6" xfId="6650"/>
    <cellStyle name="Normal 148 2 24 6 2" xfId="6651"/>
    <cellStyle name="Normal 148 2 24 6 2 2" xfId="6652"/>
    <cellStyle name="Normal 148 2 24 6 2 2 2" xfId="20436"/>
    <cellStyle name="Normal 148 2 24 6 2 3" xfId="20435"/>
    <cellStyle name="Normal 148 2 24 6 3" xfId="6653"/>
    <cellStyle name="Normal 148 2 24 6 3 2" xfId="20437"/>
    <cellStyle name="Normal 148 2 24 6 4" xfId="20434"/>
    <cellStyle name="Normal 148 2 24 7" xfId="6654"/>
    <cellStyle name="Normal 148 2 24 7 2" xfId="6655"/>
    <cellStyle name="Normal 148 2 24 7 2 2" xfId="6656"/>
    <cellStyle name="Normal 148 2 24 7 2 2 2" xfId="20440"/>
    <cellStyle name="Normal 148 2 24 7 2 3" xfId="20439"/>
    <cellStyle name="Normal 148 2 24 7 3" xfId="6657"/>
    <cellStyle name="Normal 148 2 24 7 3 2" xfId="20441"/>
    <cellStyle name="Normal 148 2 24 7 4" xfId="20438"/>
    <cellStyle name="Normal 148 2 24 8" xfId="6658"/>
    <cellStyle name="Normal 148 2 24 8 2" xfId="6659"/>
    <cellStyle name="Normal 148 2 24 8 2 2" xfId="6660"/>
    <cellStyle name="Normal 148 2 24 8 2 2 2" xfId="20444"/>
    <cellStyle name="Normal 148 2 24 8 2 3" xfId="20443"/>
    <cellStyle name="Normal 148 2 24 8 3" xfId="6661"/>
    <cellStyle name="Normal 148 2 24 8 3 2" xfId="20445"/>
    <cellStyle name="Normal 148 2 24 8 4" xfId="20442"/>
    <cellStyle name="Normal 148 2 24 9" xfId="6662"/>
    <cellStyle name="Normal 148 2 24 9 2" xfId="6663"/>
    <cellStyle name="Normal 148 2 24 9 2 2" xfId="20447"/>
    <cellStyle name="Normal 148 2 24 9 3" xfId="20446"/>
    <cellStyle name="Normal 148 2 25" xfId="6664"/>
    <cellStyle name="Normal 148 2 25 10" xfId="6665"/>
    <cellStyle name="Normal 148 2 25 10 2" xfId="20449"/>
    <cellStyle name="Normal 148 2 25 11" xfId="20448"/>
    <cellStyle name="Normal 148 2 25 2" xfId="6666"/>
    <cellStyle name="Normal 148 2 25 2 2" xfId="6667"/>
    <cellStyle name="Normal 148 2 25 2 2 2" xfId="6668"/>
    <cellStyle name="Normal 148 2 25 2 2 2 2" xfId="20452"/>
    <cellStyle name="Normal 148 2 25 2 2 3" xfId="20451"/>
    <cellStyle name="Normal 148 2 25 2 3" xfId="6669"/>
    <cellStyle name="Normal 148 2 25 2 3 2" xfId="20453"/>
    <cellStyle name="Normal 148 2 25 2 4" xfId="20450"/>
    <cellStyle name="Normal 148 2 25 3" xfId="6670"/>
    <cellStyle name="Normal 148 2 25 3 2" xfId="6671"/>
    <cellStyle name="Normal 148 2 25 3 2 2" xfId="6672"/>
    <cellStyle name="Normal 148 2 25 3 2 2 2" xfId="20456"/>
    <cellStyle name="Normal 148 2 25 3 2 3" xfId="20455"/>
    <cellStyle name="Normal 148 2 25 3 3" xfId="6673"/>
    <cellStyle name="Normal 148 2 25 3 3 2" xfId="20457"/>
    <cellStyle name="Normal 148 2 25 3 4" xfId="20454"/>
    <cellStyle name="Normal 148 2 25 4" xfId="6674"/>
    <cellStyle name="Normal 148 2 25 4 2" xfId="6675"/>
    <cellStyle name="Normal 148 2 25 4 2 2" xfId="6676"/>
    <cellStyle name="Normal 148 2 25 4 2 2 2" xfId="20460"/>
    <cellStyle name="Normal 148 2 25 4 2 3" xfId="20459"/>
    <cellStyle name="Normal 148 2 25 4 3" xfId="6677"/>
    <cellStyle name="Normal 148 2 25 4 3 2" xfId="20461"/>
    <cellStyle name="Normal 148 2 25 4 4" xfId="20458"/>
    <cellStyle name="Normal 148 2 25 5" xfId="6678"/>
    <cellStyle name="Normal 148 2 25 5 2" xfId="6679"/>
    <cellStyle name="Normal 148 2 25 5 2 2" xfId="6680"/>
    <cellStyle name="Normal 148 2 25 5 2 2 2" xfId="20464"/>
    <cellStyle name="Normal 148 2 25 5 2 3" xfId="20463"/>
    <cellStyle name="Normal 148 2 25 5 3" xfId="6681"/>
    <cellStyle name="Normal 148 2 25 5 3 2" xfId="20465"/>
    <cellStyle name="Normal 148 2 25 5 4" xfId="20462"/>
    <cellStyle name="Normal 148 2 25 6" xfId="6682"/>
    <cellStyle name="Normal 148 2 25 6 2" xfId="6683"/>
    <cellStyle name="Normal 148 2 25 6 2 2" xfId="6684"/>
    <cellStyle name="Normal 148 2 25 6 2 2 2" xfId="20468"/>
    <cellStyle name="Normal 148 2 25 6 2 3" xfId="20467"/>
    <cellStyle name="Normal 148 2 25 6 3" xfId="6685"/>
    <cellStyle name="Normal 148 2 25 6 3 2" xfId="20469"/>
    <cellStyle name="Normal 148 2 25 6 4" xfId="20466"/>
    <cellStyle name="Normal 148 2 25 7" xfId="6686"/>
    <cellStyle name="Normal 148 2 25 7 2" xfId="6687"/>
    <cellStyle name="Normal 148 2 25 7 2 2" xfId="6688"/>
    <cellStyle name="Normal 148 2 25 7 2 2 2" xfId="20472"/>
    <cellStyle name="Normal 148 2 25 7 2 3" xfId="20471"/>
    <cellStyle name="Normal 148 2 25 7 3" xfId="6689"/>
    <cellStyle name="Normal 148 2 25 7 3 2" xfId="20473"/>
    <cellStyle name="Normal 148 2 25 7 4" xfId="20470"/>
    <cellStyle name="Normal 148 2 25 8" xfId="6690"/>
    <cellStyle name="Normal 148 2 25 8 2" xfId="6691"/>
    <cellStyle name="Normal 148 2 25 8 2 2" xfId="6692"/>
    <cellStyle name="Normal 148 2 25 8 2 2 2" xfId="20476"/>
    <cellStyle name="Normal 148 2 25 8 2 3" xfId="20475"/>
    <cellStyle name="Normal 148 2 25 8 3" xfId="6693"/>
    <cellStyle name="Normal 148 2 25 8 3 2" xfId="20477"/>
    <cellStyle name="Normal 148 2 25 8 4" xfId="20474"/>
    <cellStyle name="Normal 148 2 25 9" xfId="6694"/>
    <cellStyle name="Normal 148 2 25 9 2" xfId="6695"/>
    <cellStyle name="Normal 148 2 25 9 2 2" xfId="20479"/>
    <cellStyle name="Normal 148 2 25 9 3" xfId="20478"/>
    <cellStyle name="Normal 148 2 26" xfId="6696"/>
    <cellStyle name="Normal 148 2 26 2" xfId="6697"/>
    <cellStyle name="Normal 148 2 26 2 2" xfId="6698"/>
    <cellStyle name="Normal 148 2 26 2 2 2" xfId="20482"/>
    <cellStyle name="Normal 148 2 26 2 3" xfId="20481"/>
    <cellStyle name="Normal 148 2 26 3" xfId="6699"/>
    <cellStyle name="Normal 148 2 26 3 2" xfId="20483"/>
    <cellStyle name="Normal 148 2 26 4" xfId="20480"/>
    <cellStyle name="Normal 148 2 27" xfId="6700"/>
    <cellStyle name="Normal 148 2 27 2" xfId="6701"/>
    <cellStyle name="Normal 148 2 27 2 2" xfId="6702"/>
    <cellStyle name="Normal 148 2 27 2 2 2" xfId="20486"/>
    <cellStyle name="Normal 148 2 27 2 3" xfId="20485"/>
    <cellStyle name="Normal 148 2 27 3" xfId="6703"/>
    <cellStyle name="Normal 148 2 27 3 2" xfId="20487"/>
    <cellStyle name="Normal 148 2 27 4" xfId="20484"/>
    <cellStyle name="Normal 148 2 28" xfId="6704"/>
    <cellStyle name="Normal 148 2 28 2" xfId="6705"/>
    <cellStyle name="Normal 148 2 28 2 2" xfId="6706"/>
    <cellStyle name="Normal 148 2 28 2 2 2" xfId="20490"/>
    <cellStyle name="Normal 148 2 28 2 3" xfId="20489"/>
    <cellStyle name="Normal 148 2 28 3" xfId="6707"/>
    <cellStyle name="Normal 148 2 28 3 2" xfId="20491"/>
    <cellStyle name="Normal 148 2 28 4" xfId="20488"/>
    <cellStyle name="Normal 148 2 29" xfId="6708"/>
    <cellStyle name="Normal 148 2 29 2" xfId="6709"/>
    <cellStyle name="Normal 148 2 29 2 2" xfId="6710"/>
    <cellStyle name="Normal 148 2 29 2 2 2" xfId="20494"/>
    <cellStyle name="Normal 148 2 29 2 3" xfId="20493"/>
    <cellStyle name="Normal 148 2 29 3" xfId="6711"/>
    <cellStyle name="Normal 148 2 29 3 2" xfId="20495"/>
    <cellStyle name="Normal 148 2 29 4" xfId="20492"/>
    <cellStyle name="Normal 148 2 3" xfId="6712"/>
    <cellStyle name="Normal 148 2 3 10" xfId="6713"/>
    <cellStyle name="Normal 148 2 3 10 2" xfId="20497"/>
    <cellStyle name="Normal 148 2 3 11" xfId="20496"/>
    <cellStyle name="Normal 148 2 3 2" xfId="6714"/>
    <cellStyle name="Normal 148 2 3 2 2" xfId="6715"/>
    <cellStyle name="Normal 148 2 3 2 2 2" xfId="6716"/>
    <cellStyle name="Normal 148 2 3 2 2 2 2" xfId="20500"/>
    <cellStyle name="Normal 148 2 3 2 2 3" xfId="20499"/>
    <cellStyle name="Normal 148 2 3 2 3" xfId="6717"/>
    <cellStyle name="Normal 148 2 3 2 3 2" xfId="20501"/>
    <cellStyle name="Normal 148 2 3 2 4" xfId="20498"/>
    <cellStyle name="Normal 148 2 3 3" xfId="6718"/>
    <cellStyle name="Normal 148 2 3 3 2" xfId="6719"/>
    <cellStyle name="Normal 148 2 3 3 2 2" xfId="6720"/>
    <cellStyle name="Normal 148 2 3 3 2 2 2" xfId="20504"/>
    <cellStyle name="Normal 148 2 3 3 2 3" xfId="20503"/>
    <cellStyle name="Normal 148 2 3 3 3" xfId="6721"/>
    <cellStyle name="Normal 148 2 3 3 3 2" xfId="20505"/>
    <cellStyle name="Normal 148 2 3 3 4" xfId="20502"/>
    <cellStyle name="Normal 148 2 3 4" xfId="6722"/>
    <cellStyle name="Normal 148 2 3 4 2" xfId="6723"/>
    <cellStyle name="Normal 148 2 3 4 2 2" xfId="6724"/>
    <cellStyle name="Normal 148 2 3 4 2 2 2" xfId="20508"/>
    <cellStyle name="Normal 148 2 3 4 2 3" xfId="20507"/>
    <cellStyle name="Normal 148 2 3 4 3" xfId="6725"/>
    <cellStyle name="Normal 148 2 3 4 3 2" xfId="20509"/>
    <cellStyle name="Normal 148 2 3 4 4" xfId="20506"/>
    <cellStyle name="Normal 148 2 3 5" xfId="6726"/>
    <cellStyle name="Normal 148 2 3 5 2" xfId="6727"/>
    <cellStyle name="Normal 148 2 3 5 2 2" xfId="6728"/>
    <cellStyle name="Normal 148 2 3 5 2 2 2" xfId="20512"/>
    <cellStyle name="Normal 148 2 3 5 2 3" xfId="20511"/>
    <cellStyle name="Normal 148 2 3 5 3" xfId="6729"/>
    <cellStyle name="Normal 148 2 3 5 3 2" xfId="20513"/>
    <cellStyle name="Normal 148 2 3 5 4" xfId="20510"/>
    <cellStyle name="Normal 148 2 3 6" xfId="6730"/>
    <cellStyle name="Normal 148 2 3 6 2" xfId="6731"/>
    <cellStyle name="Normal 148 2 3 6 2 2" xfId="6732"/>
    <cellStyle name="Normal 148 2 3 6 2 2 2" xfId="20516"/>
    <cellStyle name="Normal 148 2 3 6 2 3" xfId="20515"/>
    <cellStyle name="Normal 148 2 3 6 3" xfId="6733"/>
    <cellStyle name="Normal 148 2 3 6 3 2" xfId="20517"/>
    <cellStyle name="Normal 148 2 3 6 4" xfId="20514"/>
    <cellStyle name="Normal 148 2 3 7" xfId="6734"/>
    <cellStyle name="Normal 148 2 3 7 2" xfId="6735"/>
    <cellStyle name="Normal 148 2 3 7 2 2" xfId="6736"/>
    <cellStyle name="Normal 148 2 3 7 2 2 2" xfId="20520"/>
    <cellStyle name="Normal 148 2 3 7 2 3" xfId="20519"/>
    <cellStyle name="Normal 148 2 3 7 3" xfId="6737"/>
    <cellStyle name="Normal 148 2 3 7 3 2" xfId="20521"/>
    <cellStyle name="Normal 148 2 3 7 4" xfId="20518"/>
    <cellStyle name="Normal 148 2 3 8" xfId="6738"/>
    <cellStyle name="Normal 148 2 3 8 2" xfId="6739"/>
    <cellStyle name="Normal 148 2 3 8 2 2" xfId="6740"/>
    <cellStyle name="Normal 148 2 3 8 2 2 2" xfId="20524"/>
    <cellStyle name="Normal 148 2 3 8 2 3" xfId="20523"/>
    <cellStyle name="Normal 148 2 3 8 3" xfId="6741"/>
    <cellStyle name="Normal 148 2 3 8 3 2" xfId="20525"/>
    <cellStyle name="Normal 148 2 3 8 4" xfId="20522"/>
    <cellStyle name="Normal 148 2 3 9" xfId="6742"/>
    <cellStyle name="Normal 148 2 3 9 2" xfId="6743"/>
    <cellStyle name="Normal 148 2 3 9 2 2" xfId="20527"/>
    <cellStyle name="Normal 148 2 3 9 3" xfId="20526"/>
    <cellStyle name="Normal 148 2 30" xfId="6744"/>
    <cellStyle name="Normal 148 2 30 2" xfId="6745"/>
    <cellStyle name="Normal 148 2 30 2 2" xfId="6746"/>
    <cellStyle name="Normal 148 2 30 2 2 2" xfId="20530"/>
    <cellStyle name="Normal 148 2 30 2 3" xfId="20529"/>
    <cellStyle name="Normal 148 2 30 3" xfId="6747"/>
    <cellStyle name="Normal 148 2 30 3 2" xfId="20531"/>
    <cellStyle name="Normal 148 2 30 4" xfId="20528"/>
    <cellStyle name="Normal 148 2 31" xfId="6748"/>
    <cellStyle name="Normal 148 2 31 2" xfId="6749"/>
    <cellStyle name="Normal 148 2 31 2 2" xfId="6750"/>
    <cellStyle name="Normal 148 2 31 2 2 2" xfId="20534"/>
    <cellStyle name="Normal 148 2 31 2 3" xfId="20533"/>
    <cellStyle name="Normal 148 2 31 3" xfId="6751"/>
    <cellStyle name="Normal 148 2 31 3 2" xfId="20535"/>
    <cellStyle name="Normal 148 2 31 4" xfId="20532"/>
    <cellStyle name="Normal 148 2 32" xfId="6752"/>
    <cellStyle name="Normal 148 2 32 2" xfId="6753"/>
    <cellStyle name="Normal 148 2 32 2 2" xfId="6754"/>
    <cellStyle name="Normal 148 2 32 2 2 2" xfId="20538"/>
    <cellStyle name="Normal 148 2 32 2 3" xfId="20537"/>
    <cellStyle name="Normal 148 2 32 3" xfId="6755"/>
    <cellStyle name="Normal 148 2 32 3 2" xfId="20539"/>
    <cellStyle name="Normal 148 2 32 4" xfId="20536"/>
    <cellStyle name="Normal 148 2 33" xfId="6756"/>
    <cellStyle name="Normal 148 2 33 2" xfId="6757"/>
    <cellStyle name="Normal 148 2 33 2 2" xfId="6758"/>
    <cellStyle name="Normal 148 2 33 2 2 2" xfId="20542"/>
    <cellStyle name="Normal 148 2 33 2 3" xfId="20541"/>
    <cellStyle name="Normal 148 2 33 3" xfId="6759"/>
    <cellStyle name="Normal 148 2 33 3 2" xfId="20543"/>
    <cellStyle name="Normal 148 2 33 4" xfId="20540"/>
    <cellStyle name="Normal 148 2 34" xfId="6760"/>
    <cellStyle name="Normal 148 2 34 2" xfId="6761"/>
    <cellStyle name="Normal 148 2 34 2 2" xfId="6762"/>
    <cellStyle name="Normal 148 2 34 2 2 2" xfId="20546"/>
    <cellStyle name="Normal 148 2 34 2 3" xfId="20545"/>
    <cellStyle name="Normal 148 2 34 3" xfId="6763"/>
    <cellStyle name="Normal 148 2 34 3 2" xfId="20547"/>
    <cellStyle name="Normal 148 2 34 4" xfId="20544"/>
    <cellStyle name="Normal 148 2 35" xfId="6764"/>
    <cellStyle name="Normal 148 2 35 2" xfId="6765"/>
    <cellStyle name="Normal 148 2 35 2 2" xfId="20549"/>
    <cellStyle name="Normal 148 2 35 3" xfId="20548"/>
    <cellStyle name="Normal 148 2 36" xfId="6766"/>
    <cellStyle name="Normal 148 2 36 2" xfId="20550"/>
    <cellStyle name="Normal 148 2 37" xfId="19815"/>
    <cellStyle name="Normal 148 2 4" xfId="6767"/>
    <cellStyle name="Normal 148 2 4 10" xfId="6768"/>
    <cellStyle name="Normal 148 2 4 10 2" xfId="20552"/>
    <cellStyle name="Normal 148 2 4 11" xfId="20551"/>
    <cellStyle name="Normal 148 2 4 2" xfId="6769"/>
    <cellStyle name="Normal 148 2 4 2 2" xfId="6770"/>
    <cellStyle name="Normal 148 2 4 2 2 2" xfId="6771"/>
    <cellStyle name="Normal 148 2 4 2 2 2 2" xfId="20555"/>
    <cellStyle name="Normal 148 2 4 2 2 3" xfId="20554"/>
    <cellStyle name="Normal 148 2 4 2 3" xfId="6772"/>
    <cellStyle name="Normal 148 2 4 2 3 2" xfId="20556"/>
    <cellStyle name="Normal 148 2 4 2 4" xfId="20553"/>
    <cellStyle name="Normal 148 2 4 3" xfId="6773"/>
    <cellStyle name="Normal 148 2 4 3 2" xfId="6774"/>
    <cellStyle name="Normal 148 2 4 3 2 2" xfId="6775"/>
    <cellStyle name="Normal 148 2 4 3 2 2 2" xfId="20559"/>
    <cellStyle name="Normal 148 2 4 3 2 3" xfId="20558"/>
    <cellStyle name="Normal 148 2 4 3 3" xfId="6776"/>
    <cellStyle name="Normal 148 2 4 3 3 2" xfId="20560"/>
    <cellStyle name="Normal 148 2 4 3 4" xfId="20557"/>
    <cellStyle name="Normal 148 2 4 4" xfId="6777"/>
    <cellStyle name="Normal 148 2 4 4 2" xfId="6778"/>
    <cellStyle name="Normal 148 2 4 4 2 2" xfId="6779"/>
    <cellStyle name="Normal 148 2 4 4 2 2 2" xfId="20563"/>
    <cellStyle name="Normal 148 2 4 4 2 3" xfId="20562"/>
    <cellStyle name="Normal 148 2 4 4 3" xfId="6780"/>
    <cellStyle name="Normal 148 2 4 4 3 2" xfId="20564"/>
    <cellStyle name="Normal 148 2 4 4 4" xfId="20561"/>
    <cellStyle name="Normal 148 2 4 5" xfId="6781"/>
    <cellStyle name="Normal 148 2 4 5 2" xfId="6782"/>
    <cellStyle name="Normal 148 2 4 5 2 2" xfId="6783"/>
    <cellStyle name="Normal 148 2 4 5 2 2 2" xfId="20567"/>
    <cellStyle name="Normal 148 2 4 5 2 3" xfId="20566"/>
    <cellStyle name="Normal 148 2 4 5 3" xfId="6784"/>
    <cellStyle name="Normal 148 2 4 5 3 2" xfId="20568"/>
    <cellStyle name="Normal 148 2 4 5 4" xfId="20565"/>
    <cellStyle name="Normal 148 2 4 6" xfId="6785"/>
    <cellStyle name="Normal 148 2 4 6 2" xfId="6786"/>
    <cellStyle name="Normal 148 2 4 6 2 2" xfId="6787"/>
    <cellStyle name="Normal 148 2 4 6 2 2 2" xfId="20571"/>
    <cellStyle name="Normal 148 2 4 6 2 3" xfId="20570"/>
    <cellStyle name="Normal 148 2 4 6 3" xfId="6788"/>
    <cellStyle name="Normal 148 2 4 6 3 2" xfId="20572"/>
    <cellStyle name="Normal 148 2 4 6 4" xfId="20569"/>
    <cellStyle name="Normal 148 2 4 7" xfId="6789"/>
    <cellStyle name="Normal 148 2 4 7 2" xfId="6790"/>
    <cellStyle name="Normal 148 2 4 7 2 2" xfId="6791"/>
    <cellStyle name="Normal 148 2 4 7 2 2 2" xfId="20575"/>
    <cellStyle name="Normal 148 2 4 7 2 3" xfId="20574"/>
    <cellStyle name="Normal 148 2 4 7 3" xfId="6792"/>
    <cellStyle name="Normal 148 2 4 7 3 2" xfId="20576"/>
    <cellStyle name="Normal 148 2 4 7 4" xfId="20573"/>
    <cellStyle name="Normal 148 2 4 8" xfId="6793"/>
    <cellStyle name="Normal 148 2 4 8 2" xfId="6794"/>
    <cellStyle name="Normal 148 2 4 8 2 2" xfId="6795"/>
    <cellStyle name="Normal 148 2 4 8 2 2 2" xfId="20579"/>
    <cellStyle name="Normal 148 2 4 8 2 3" xfId="20578"/>
    <cellStyle name="Normal 148 2 4 8 3" xfId="6796"/>
    <cellStyle name="Normal 148 2 4 8 3 2" xfId="20580"/>
    <cellStyle name="Normal 148 2 4 8 4" xfId="20577"/>
    <cellStyle name="Normal 148 2 4 9" xfId="6797"/>
    <cellStyle name="Normal 148 2 4 9 2" xfId="6798"/>
    <cellStyle name="Normal 148 2 4 9 2 2" xfId="20582"/>
    <cellStyle name="Normal 148 2 4 9 3" xfId="20581"/>
    <cellStyle name="Normal 148 2 5" xfId="6799"/>
    <cellStyle name="Normal 148 2 5 10" xfId="6800"/>
    <cellStyle name="Normal 148 2 5 10 2" xfId="20584"/>
    <cellStyle name="Normal 148 2 5 11" xfId="20583"/>
    <cellStyle name="Normal 148 2 5 2" xfId="6801"/>
    <cellStyle name="Normal 148 2 5 2 2" xfId="6802"/>
    <cellStyle name="Normal 148 2 5 2 2 2" xfId="6803"/>
    <cellStyle name="Normal 148 2 5 2 2 2 2" xfId="20587"/>
    <cellStyle name="Normal 148 2 5 2 2 3" xfId="20586"/>
    <cellStyle name="Normal 148 2 5 2 3" xfId="6804"/>
    <cellStyle name="Normal 148 2 5 2 3 2" xfId="20588"/>
    <cellStyle name="Normal 148 2 5 2 4" xfId="20585"/>
    <cellStyle name="Normal 148 2 5 3" xfId="6805"/>
    <cellStyle name="Normal 148 2 5 3 2" xfId="6806"/>
    <cellStyle name="Normal 148 2 5 3 2 2" xfId="6807"/>
    <cellStyle name="Normal 148 2 5 3 2 2 2" xfId="20591"/>
    <cellStyle name="Normal 148 2 5 3 2 3" xfId="20590"/>
    <cellStyle name="Normal 148 2 5 3 3" xfId="6808"/>
    <cellStyle name="Normal 148 2 5 3 3 2" xfId="20592"/>
    <cellStyle name="Normal 148 2 5 3 4" xfId="20589"/>
    <cellStyle name="Normal 148 2 5 4" xfId="6809"/>
    <cellStyle name="Normal 148 2 5 4 2" xfId="6810"/>
    <cellStyle name="Normal 148 2 5 4 2 2" xfId="6811"/>
    <cellStyle name="Normal 148 2 5 4 2 2 2" xfId="20595"/>
    <cellStyle name="Normal 148 2 5 4 2 3" xfId="20594"/>
    <cellStyle name="Normal 148 2 5 4 3" xfId="6812"/>
    <cellStyle name="Normal 148 2 5 4 3 2" xfId="20596"/>
    <cellStyle name="Normal 148 2 5 4 4" xfId="20593"/>
    <cellStyle name="Normal 148 2 5 5" xfId="6813"/>
    <cellStyle name="Normal 148 2 5 5 2" xfId="6814"/>
    <cellStyle name="Normal 148 2 5 5 2 2" xfId="6815"/>
    <cellStyle name="Normal 148 2 5 5 2 2 2" xfId="20599"/>
    <cellStyle name="Normal 148 2 5 5 2 3" xfId="20598"/>
    <cellStyle name="Normal 148 2 5 5 3" xfId="6816"/>
    <cellStyle name="Normal 148 2 5 5 3 2" xfId="20600"/>
    <cellStyle name="Normal 148 2 5 5 4" xfId="20597"/>
    <cellStyle name="Normal 148 2 5 6" xfId="6817"/>
    <cellStyle name="Normal 148 2 5 6 2" xfId="6818"/>
    <cellStyle name="Normal 148 2 5 6 2 2" xfId="6819"/>
    <cellStyle name="Normal 148 2 5 6 2 2 2" xfId="20603"/>
    <cellStyle name="Normal 148 2 5 6 2 3" xfId="20602"/>
    <cellStyle name="Normal 148 2 5 6 3" xfId="6820"/>
    <cellStyle name="Normal 148 2 5 6 3 2" xfId="20604"/>
    <cellStyle name="Normal 148 2 5 6 4" xfId="20601"/>
    <cellStyle name="Normal 148 2 5 7" xfId="6821"/>
    <cellStyle name="Normal 148 2 5 7 2" xfId="6822"/>
    <cellStyle name="Normal 148 2 5 7 2 2" xfId="6823"/>
    <cellStyle name="Normal 148 2 5 7 2 2 2" xfId="20607"/>
    <cellStyle name="Normal 148 2 5 7 2 3" xfId="20606"/>
    <cellStyle name="Normal 148 2 5 7 3" xfId="6824"/>
    <cellStyle name="Normal 148 2 5 7 3 2" xfId="20608"/>
    <cellStyle name="Normal 148 2 5 7 4" xfId="20605"/>
    <cellStyle name="Normal 148 2 5 8" xfId="6825"/>
    <cellStyle name="Normal 148 2 5 8 2" xfId="6826"/>
    <cellStyle name="Normal 148 2 5 8 2 2" xfId="6827"/>
    <cellStyle name="Normal 148 2 5 8 2 2 2" xfId="20611"/>
    <cellStyle name="Normal 148 2 5 8 2 3" xfId="20610"/>
    <cellStyle name="Normal 148 2 5 8 3" xfId="6828"/>
    <cellStyle name="Normal 148 2 5 8 3 2" xfId="20612"/>
    <cellStyle name="Normal 148 2 5 8 4" xfId="20609"/>
    <cellStyle name="Normal 148 2 5 9" xfId="6829"/>
    <cellStyle name="Normal 148 2 5 9 2" xfId="6830"/>
    <cellStyle name="Normal 148 2 5 9 2 2" xfId="20614"/>
    <cellStyle name="Normal 148 2 5 9 3" xfId="20613"/>
    <cellStyle name="Normal 148 2 6" xfId="6831"/>
    <cellStyle name="Normal 148 2 6 10" xfId="6832"/>
    <cellStyle name="Normal 148 2 6 10 2" xfId="20616"/>
    <cellStyle name="Normal 148 2 6 11" xfId="20615"/>
    <cellStyle name="Normal 148 2 6 2" xfId="6833"/>
    <cellStyle name="Normal 148 2 6 2 2" xfId="6834"/>
    <cellStyle name="Normal 148 2 6 2 2 2" xfId="6835"/>
    <cellStyle name="Normal 148 2 6 2 2 2 2" xfId="20619"/>
    <cellStyle name="Normal 148 2 6 2 2 3" xfId="20618"/>
    <cellStyle name="Normal 148 2 6 2 3" xfId="6836"/>
    <cellStyle name="Normal 148 2 6 2 3 2" xfId="20620"/>
    <cellStyle name="Normal 148 2 6 2 4" xfId="20617"/>
    <cellStyle name="Normal 148 2 6 3" xfId="6837"/>
    <cellStyle name="Normal 148 2 6 3 2" xfId="6838"/>
    <cellStyle name="Normal 148 2 6 3 2 2" xfId="6839"/>
    <cellStyle name="Normal 148 2 6 3 2 2 2" xfId="20623"/>
    <cellStyle name="Normal 148 2 6 3 2 3" xfId="20622"/>
    <cellStyle name="Normal 148 2 6 3 3" xfId="6840"/>
    <cellStyle name="Normal 148 2 6 3 3 2" xfId="20624"/>
    <cellStyle name="Normal 148 2 6 3 4" xfId="20621"/>
    <cellStyle name="Normal 148 2 6 4" xfId="6841"/>
    <cellStyle name="Normal 148 2 6 4 2" xfId="6842"/>
    <cellStyle name="Normal 148 2 6 4 2 2" xfId="6843"/>
    <cellStyle name="Normal 148 2 6 4 2 2 2" xfId="20627"/>
    <cellStyle name="Normal 148 2 6 4 2 3" xfId="20626"/>
    <cellStyle name="Normal 148 2 6 4 3" xfId="6844"/>
    <cellStyle name="Normal 148 2 6 4 3 2" xfId="20628"/>
    <cellStyle name="Normal 148 2 6 4 4" xfId="20625"/>
    <cellStyle name="Normal 148 2 6 5" xfId="6845"/>
    <cellStyle name="Normal 148 2 6 5 2" xfId="6846"/>
    <cellStyle name="Normal 148 2 6 5 2 2" xfId="6847"/>
    <cellStyle name="Normal 148 2 6 5 2 2 2" xfId="20631"/>
    <cellStyle name="Normal 148 2 6 5 2 3" xfId="20630"/>
    <cellStyle name="Normal 148 2 6 5 3" xfId="6848"/>
    <cellStyle name="Normal 148 2 6 5 3 2" xfId="20632"/>
    <cellStyle name="Normal 148 2 6 5 4" xfId="20629"/>
    <cellStyle name="Normal 148 2 6 6" xfId="6849"/>
    <cellStyle name="Normal 148 2 6 6 2" xfId="6850"/>
    <cellStyle name="Normal 148 2 6 6 2 2" xfId="6851"/>
    <cellStyle name="Normal 148 2 6 6 2 2 2" xfId="20635"/>
    <cellStyle name="Normal 148 2 6 6 2 3" xfId="20634"/>
    <cellStyle name="Normal 148 2 6 6 3" xfId="6852"/>
    <cellStyle name="Normal 148 2 6 6 3 2" xfId="20636"/>
    <cellStyle name="Normal 148 2 6 6 4" xfId="20633"/>
    <cellStyle name="Normal 148 2 6 7" xfId="6853"/>
    <cellStyle name="Normal 148 2 6 7 2" xfId="6854"/>
    <cellStyle name="Normal 148 2 6 7 2 2" xfId="6855"/>
    <cellStyle name="Normal 148 2 6 7 2 2 2" xfId="20639"/>
    <cellStyle name="Normal 148 2 6 7 2 3" xfId="20638"/>
    <cellStyle name="Normal 148 2 6 7 3" xfId="6856"/>
    <cellStyle name="Normal 148 2 6 7 3 2" xfId="20640"/>
    <cellStyle name="Normal 148 2 6 7 4" xfId="20637"/>
    <cellStyle name="Normal 148 2 6 8" xfId="6857"/>
    <cellStyle name="Normal 148 2 6 8 2" xfId="6858"/>
    <cellStyle name="Normal 148 2 6 8 2 2" xfId="6859"/>
    <cellStyle name="Normal 148 2 6 8 2 2 2" xfId="20643"/>
    <cellStyle name="Normal 148 2 6 8 2 3" xfId="20642"/>
    <cellStyle name="Normal 148 2 6 8 3" xfId="6860"/>
    <cellStyle name="Normal 148 2 6 8 3 2" xfId="20644"/>
    <cellStyle name="Normal 148 2 6 8 4" xfId="20641"/>
    <cellStyle name="Normal 148 2 6 9" xfId="6861"/>
    <cellStyle name="Normal 148 2 6 9 2" xfId="6862"/>
    <cellStyle name="Normal 148 2 6 9 2 2" xfId="20646"/>
    <cellStyle name="Normal 148 2 6 9 3" xfId="20645"/>
    <cellStyle name="Normal 148 2 7" xfId="6863"/>
    <cellStyle name="Normal 148 2 7 10" xfId="6864"/>
    <cellStyle name="Normal 148 2 7 10 2" xfId="20648"/>
    <cellStyle name="Normal 148 2 7 11" xfId="20647"/>
    <cellStyle name="Normal 148 2 7 2" xfId="6865"/>
    <cellStyle name="Normal 148 2 7 2 2" xfId="6866"/>
    <cellStyle name="Normal 148 2 7 2 2 2" xfId="6867"/>
    <cellStyle name="Normal 148 2 7 2 2 2 2" xfId="20651"/>
    <cellStyle name="Normal 148 2 7 2 2 3" xfId="20650"/>
    <cellStyle name="Normal 148 2 7 2 3" xfId="6868"/>
    <cellStyle name="Normal 148 2 7 2 3 2" xfId="20652"/>
    <cellStyle name="Normal 148 2 7 2 4" xfId="20649"/>
    <cellStyle name="Normal 148 2 7 3" xfId="6869"/>
    <cellStyle name="Normal 148 2 7 3 2" xfId="6870"/>
    <cellStyle name="Normal 148 2 7 3 2 2" xfId="6871"/>
    <cellStyle name="Normal 148 2 7 3 2 2 2" xfId="20655"/>
    <cellStyle name="Normal 148 2 7 3 2 3" xfId="20654"/>
    <cellStyle name="Normal 148 2 7 3 3" xfId="6872"/>
    <cellStyle name="Normal 148 2 7 3 3 2" xfId="20656"/>
    <cellStyle name="Normal 148 2 7 3 4" xfId="20653"/>
    <cellStyle name="Normal 148 2 7 4" xfId="6873"/>
    <cellStyle name="Normal 148 2 7 4 2" xfId="6874"/>
    <cellStyle name="Normal 148 2 7 4 2 2" xfId="6875"/>
    <cellStyle name="Normal 148 2 7 4 2 2 2" xfId="20659"/>
    <cellStyle name="Normal 148 2 7 4 2 3" xfId="20658"/>
    <cellStyle name="Normal 148 2 7 4 3" xfId="6876"/>
    <cellStyle name="Normal 148 2 7 4 3 2" xfId="20660"/>
    <cellStyle name="Normal 148 2 7 4 4" xfId="20657"/>
    <cellStyle name="Normal 148 2 7 5" xfId="6877"/>
    <cellStyle name="Normal 148 2 7 5 2" xfId="6878"/>
    <cellStyle name="Normal 148 2 7 5 2 2" xfId="6879"/>
    <cellStyle name="Normal 148 2 7 5 2 2 2" xfId="20663"/>
    <cellStyle name="Normal 148 2 7 5 2 3" xfId="20662"/>
    <cellStyle name="Normal 148 2 7 5 3" xfId="6880"/>
    <cellStyle name="Normal 148 2 7 5 3 2" xfId="20664"/>
    <cellStyle name="Normal 148 2 7 5 4" xfId="20661"/>
    <cellStyle name="Normal 148 2 7 6" xfId="6881"/>
    <cellStyle name="Normal 148 2 7 6 2" xfId="6882"/>
    <cellStyle name="Normal 148 2 7 6 2 2" xfId="6883"/>
    <cellStyle name="Normal 148 2 7 6 2 2 2" xfId="20667"/>
    <cellStyle name="Normal 148 2 7 6 2 3" xfId="20666"/>
    <cellStyle name="Normal 148 2 7 6 3" xfId="6884"/>
    <cellStyle name="Normal 148 2 7 6 3 2" xfId="20668"/>
    <cellStyle name="Normal 148 2 7 6 4" xfId="20665"/>
    <cellStyle name="Normal 148 2 7 7" xfId="6885"/>
    <cellStyle name="Normal 148 2 7 7 2" xfId="6886"/>
    <cellStyle name="Normal 148 2 7 7 2 2" xfId="6887"/>
    <cellStyle name="Normal 148 2 7 7 2 2 2" xfId="20671"/>
    <cellStyle name="Normal 148 2 7 7 2 3" xfId="20670"/>
    <cellStyle name="Normal 148 2 7 7 3" xfId="6888"/>
    <cellStyle name="Normal 148 2 7 7 3 2" xfId="20672"/>
    <cellStyle name="Normal 148 2 7 7 4" xfId="20669"/>
    <cellStyle name="Normal 148 2 7 8" xfId="6889"/>
    <cellStyle name="Normal 148 2 7 8 2" xfId="6890"/>
    <cellStyle name="Normal 148 2 7 8 2 2" xfId="6891"/>
    <cellStyle name="Normal 148 2 7 8 2 2 2" xfId="20675"/>
    <cellStyle name="Normal 148 2 7 8 2 3" xfId="20674"/>
    <cellStyle name="Normal 148 2 7 8 3" xfId="6892"/>
    <cellStyle name="Normal 148 2 7 8 3 2" xfId="20676"/>
    <cellStyle name="Normal 148 2 7 8 4" xfId="20673"/>
    <cellStyle name="Normal 148 2 7 9" xfId="6893"/>
    <cellStyle name="Normal 148 2 7 9 2" xfId="6894"/>
    <cellStyle name="Normal 148 2 7 9 2 2" xfId="20678"/>
    <cellStyle name="Normal 148 2 7 9 3" xfId="20677"/>
    <cellStyle name="Normal 148 2 8" xfId="6895"/>
    <cellStyle name="Normal 148 2 8 10" xfId="6896"/>
    <cellStyle name="Normal 148 2 8 10 2" xfId="20680"/>
    <cellStyle name="Normal 148 2 8 11" xfId="20679"/>
    <cellStyle name="Normal 148 2 8 2" xfId="6897"/>
    <cellStyle name="Normal 148 2 8 2 2" xfId="6898"/>
    <cellStyle name="Normal 148 2 8 2 2 2" xfId="6899"/>
    <cellStyle name="Normal 148 2 8 2 2 2 2" xfId="20683"/>
    <cellStyle name="Normal 148 2 8 2 2 3" xfId="20682"/>
    <cellStyle name="Normal 148 2 8 2 3" xfId="6900"/>
    <cellStyle name="Normal 148 2 8 2 3 2" xfId="20684"/>
    <cellStyle name="Normal 148 2 8 2 4" xfId="20681"/>
    <cellStyle name="Normal 148 2 8 3" xfId="6901"/>
    <cellStyle name="Normal 148 2 8 3 2" xfId="6902"/>
    <cellStyle name="Normal 148 2 8 3 2 2" xfId="6903"/>
    <cellStyle name="Normal 148 2 8 3 2 2 2" xfId="20687"/>
    <cellStyle name="Normal 148 2 8 3 2 3" xfId="20686"/>
    <cellStyle name="Normal 148 2 8 3 3" xfId="6904"/>
    <cellStyle name="Normal 148 2 8 3 3 2" xfId="20688"/>
    <cellStyle name="Normal 148 2 8 3 4" xfId="20685"/>
    <cellStyle name="Normal 148 2 8 4" xfId="6905"/>
    <cellStyle name="Normal 148 2 8 4 2" xfId="6906"/>
    <cellStyle name="Normal 148 2 8 4 2 2" xfId="6907"/>
    <cellStyle name="Normal 148 2 8 4 2 2 2" xfId="20691"/>
    <cellStyle name="Normal 148 2 8 4 2 3" xfId="20690"/>
    <cellStyle name="Normal 148 2 8 4 3" xfId="6908"/>
    <cellStyle name="Normal 148 2 8 4 3 2" xfId="20692"/>
    <cellStyle name="Normal 148 2 8 4 4" xfId="20689"/>
    <cellStyle name="Normal 148 2 8 5" xfId="6909"/>
    <cellStyle name="Normal 148 2 8 5 2" xfId="6910"/>
    <cellStyle name="Normal 148 2 8 5 2 2" xfId="6911"/>
    <cellStyle name="Normal 148 2 8 5 2 2 2" xfId="20695"/>
    <cellStyle name="Normal 148 2 8 5 2 3" xfId="20694"/>
    <cellStyle name="Normal 148 2 8 5 3" xfId="6912"/>
    <cellStyle name="Normal 148 2 8 5 3 2" xfId="20696"/>
    <cellStyle name="Normal 148 2 8 5 4" xfId="20693"/>
    <cellStyle name="Normal 148 2 8 6" xfId="6913"/>
    <cellStyle name="Normal 148 2 8 6 2" xfId="6914"/>
    <cellStyle name="Normal 148 2 8 6 2 2" xfId="6915"/>
    <cellStyle name="Normal 148 2 8 6 2 2 2" xfId="20699"/>
    <cellStyle name="Normal 148 2 8 6 2 3" xfId="20698"/>
    <cellStyle name="Normal 148 2 8 6 3" xfId="6916"/>
    <cellStyle name="Normal 148 2 8 6 3 2" xfId="20700"/>
    <cellStyle name="Normal 148 2 8 6 4" xfId="20697"/>
    <cellStyle name="Normal 148 2 8 7" xfId="6917"/>
    <cellStyle name="Normal 148 2 8 7 2" xfId="6918"/>
    <cellStyle name="Normal 148 2 8 7 2 2" xfId="6919"/>
    <cellStyle name="Normal 148 2 8 7 2 2 2" xfId="20703"/>
    <cellStyle name="Normal 148 2 8 7 2 3" xfId="20702"/>
    <cellStyle name="Normal 148 2 8 7 3" xfId="6920"/>
    <cellStyle name="Normal 148 2 8 7 3 2" xfId="20704"/>
    <cellStyle name="Normal 148 2 8 7 4" xfId="20701"/>
    <cellStyle name="Normal 148 2 8 8" xfId="6921"/>
    <cellStyle name="Normal 148 2 8 8 2" xfId="6922"/>
    <cellStyle name="Normal 148 2 8 8 2 2" xfId="6923"/>
    <cellStyle name="Normal 148 2 8 8 2 2 2" xfId="20707"/>
    <cellStyle name="Normal 148 2 8 8 2 3" xfId="20706"/>
    <cellStyle name="Normal 148 2 8 8 3" xfId="6924"/>
    <cellStyle name="Normal 148 2 8 8 3 2" xfId="20708"/>
    <cellStyle name="Normal 148 2 8 8 4" xfId="20705"/>
    <cellStyle name="Normal 148 2 8 9" xfId="6925"/>
    <cellStyle name="Normal 148 2 8 9 2" xfId="6926"/>
    <cellStyle name="Normal 148 2 8 9 2 2" xfId="20710"/>
    <cellStyle name="Normal 148 2 8 9 3" xfId="20709"/>
    <cellStyle name="Normal 148 2 9" xfId="6927"/>
    <cellStyle name="Normal 148 2 9 10" xfId="6928"/>
    <cellStyle name="Normal 148 2 9 10 2" xfId="20712"/>
    <cellStyle name="Normal 148 2 9 11" xfId="20711"/>
    <cellStyle name="Normal 148 2 9 2" xfId="6929"/>
    <cellStyle name="Normal 148 2 9 2 2" xfId="6930"/>
    <cellStyle name="Normal 148 2 9 2 2 2" xfId="6931"/>
    <cellStyle name="Normal 148 2 9 2 2 2 2" xfId="20715"/>
    <cellStyle name="Normal 148 2 9 2 2 3" xfId="20714"/>
    <cellStyle name="Normal 148 2 9 2 3" xfId="6932"/>
    <cellStyle name="Normal 148 2 9 2 3 2" xfId="20716"/>
    <cellStyle name="Normal 148 2 9 2 4" xfId="20713"/>
    <cellStyle name="Normal 148 2 9 3" xfId="6933"/>
    <cellStyle name="Normal 148 2 9 3 2" xfId="6934"/>
    <cellStyle name="Normal 148 2 9 3 2 2" xfId="6935"/>
    <cellStyle name="Normal 148 2 9 3 2 2 2" xfId="20719"/>
    <cellStyle name="Normal 148 2 9 3 2 3" xfId="20718"/>
    <cellStyle name="Normal 148 2 9 3 3" xfId="6936"/>
    <cellStyle name="Normal 148 2 9 3 3 2" xfId="20720"/>
    <cellStyle name="Normal 148 2 9 3 4" xfId="20717"/>
    <cellStyle name="Normal 148 2 9 4" xfId="6937"/>
    <cellStyle name="Normal 148 2 9 4 2" xfId="6938"/>
    <cellStyle name="Normal 148 2 9 4 2 2" xfId="6939"/>
    <cellStyle name="Normal 148 2 9 4 2 2 2" xfId="20723"/>
    <cellStyle name="Normal 148 2 9 4 2 3" xfId="20722"/>
    <cellStyle name="Normal 148 2 9 4 3" xfId="6940"/>
    <cellStyle name="Normal 148 2 9 4 3 2" xfId="20724"/>
    <cellStyle name="Normal 148 2 9 4 4" xfId="20721"/>
    <cellStyle name="Normal 148 2 9 5" xfId="6941"/>
    <cellStyle name="Normal 148 2 9 5 2" xfId="6942"/>
    <cellStyle name="Normal 148 2 9 5 2 2" xfId="6943"/>
    <cellStyle name="Normal 148 2 9 5 2 2 2" xfId="20727"/>
    <cellStyle name="Normal 148 2 9 5 2 3" xfId="20726"/>
    <cellStyle name="Normal 148 2 9 5 3" xfId="6944"/>
    <cellStyle name="Normal 148 2 9 5 3 2" xfId="20728"/>
    <cellStyle name="Normal 148 2 9 5 4" xfId="20725"/>
    <cellStyle name="Normal 148 2 9 6" xfId="6945"/>
    <cellStyle name="Normal 148 2 9 6 2" xfId="6946"/>
    <cellStyle name="Normal 148 2 9 6 2 2" xfId="6947"/>
    <cellStyle name="Normal 148 2 9 6 2 2 2" xfId="20731"/>
    <cellStyle name="Normal 148 2 9 6 2 3" xfId="20730"/>
    <cellStyle name="Normal 148 2 9 6 3" xfId="6948"/>
    <cellStyle name="Normal 148 2 9 6 3 2" xfId="20732"/>
    <cellStyle name="Normal 148 2 9 6 4" xfId="20729"/>
    <cellStyle name="Normal 148 2 9 7" xfId="6949"/>
    <cellStyle name="Normal 148 2 9 7 2" xfId="6950"/>
    <cellStyle name="Normal 148 2 9 7 2 2" xfId="6951"/>
    <cellStyle name="Normal 148 2 9 7 2 2 2" xfId="20735"/>
    <cellStyle name="Normal 148 2 9 7 2 3" xfId="20734"/>
    <cellStyle name="Normal 148 2 9 7 3" xfId="6952"/>
    <cellStyle name="Normal 148 2 9 7 3 2" xfId="20736"/>
    <cellStyle name="Normal 148 2 9 7 4" xfId="20733"/>
    <cellStyle name="Normal 148 2 9 8" xfId="6953"/>
    <cellStyle name="Normal 148 2 9 8 2" xfId="6954"/>
    <cellStyle name="Normal 148 2 9 8 2 2" xfId="6955"/>
    <cellStyle name="Normal 148 2 9 8 2 2 2" xfId="20739"/>
    <cellStyle name="Normal 148 2 9 8 2 3" xfId="20738"/>
    <cellStyle name="Normal 148 2 9 8 3" xfId="6956"/>
    <cellStyle name="Normal 148 2 9 8 3 2" xfId="20740"/>
    <cellStyle name="Normal 148 2 9 8 4" xfId="20737"/>
    <cellStyle name="Normal 148 2 9 9" xfId="6957"/>
    <cellStyle name="Normal 148 2 9 9 2" xfId="6958"/>
    <cellStyle name="Normal 148 2 9 9 2 2" xfId="20742"/>
    <cellStyle name="Normal 148 2 9 9 3" xfId="20741"/>
    <cellStyle name="Normal 148 20" xfId="6959"/>
    <cellStyle name="Normal 148 20 2" xfId="6960"/>
    <cellStyle name="Normal 148 20 2 2" xfId="6961"/>
    <cellStyle name="Normal 148 20 2 2 2" xfId="20745"/>
    <cellStyle name="Normal 148 20 2 3" xfId="20744"/>
    <cellStyle name="Normal 148 20 3" xfId="6962"/>
    <cellStyle name="Normal 148 20 3 2" xfId="20746"/>
    <cellStyle name="Normal 148 20 4" xfId="20743"/>
    <cellStyle name="Normal 148 21" xfId="6963"/>
    <cellStyle name="Normal 148 21 2" xfId="6964"/>
    <cellStyle name="Normal 148 21 2 2" xfId="6965"/>
    <cellStyle name="Normal 148 21 2 2 2" xfId="20749"/>
    <cellStyle name="Normal 148 21 2 3" xfId="20748"/>
    <cellStyle name="Normal 148 21 3" xfId="6966"/>
    <cellStyle name="Normal 148 21 3 2" xfId="20750"/>
    <cellStyle name="Normal 148 21 4" xfId="20747"/>
    <cellStyle name="Normal 148 22" xfId="6967"/>
    <cellStyle name="Normal 148 22 2" xfId="6968"/>
    <cellStyle name="Normal 148 22 2 2" xfId="6969"/>
    <cellStyle name="Normal 148 22 2 2 2" xfId="20753"/>
    <cellStyle name="Normal 148 22 2 3" xfId="20752"/>
    <cellStyle name="Normal 148 22 3" xfId="6970"/>
    <cellStyle name="Normal 148 22 3 2" xfId="20754"/>
    <cellStyle name="Normal 148 22 4" xfId="20751"/>
    <cellStyle name="Normal 148 23" xfId="6971"/>
    <cellStyle name="Normal 148 23 2" xfId="6972"/>
    <cellStyle name="Normal 148 23 2 2" xfId="6973"/>
    <cellStyle name="Normal 148 23 2 2 2" xfId="20757"/>
    <cellStyle name="Normal 148 23 2 3" xfId="20756"/>
    <cellStyle name="Normal 148 23 3" xfId="6974"/>
    <cellStyle name="Normal 148 23 3 2" xfId="20758"/>
    <cellStyle name="Normal 148 23 4" xfId="20755"/>
    <cellStyle name="Normal 148 24" xfId="6975"/>
    <cellStyle name="Normal 148 24 2" xfId="6976"/>
    <cellStyle name="Normal 148 24 2 2" xfId="6977"/>
    <cellStyle name="Normal 148 24 2 2 2" xfId="20761"/>
    <cellStyle name="Normal 148 24 2 3" xfId="20760"/>
    <cellStyle name="Normal 148 24 3" xfId="6978"/>
    <cellStyle name="Normal 148 24 3 2" xfId="20762"/>
    <cellStyle name="Normal 148 24 4" xfId="20759"/>
    <cellStyle name="Normal 148 25" xfId="6979"/>
    <cellStyle name="Normal 148 25 2" xfId="6980"/>
    <cellStyle name="Normal 148 25 2 2" xfId="6981"/>
    <cellStyle name="Normal 148 25 2 2 2" xfId="20765"/>
    <cellStyle name="Normal 148 25 2 3" xfId="20764"/>
    <cellStyle name="Normal 148 25 3" xfId="6982"/>
    <cellStyle name="Normal 148 25 3 2" xfId="20766"/>
    <cellStyle name="Normal 148 25 4" xfId="20763"/>
    <cellStyle name="Normal 148 26" xfId="6983"/>
    <cellStyle name="Normal 148 26 2" xfId="6984"/>
    <cellStyle name="Normal 148 26 2 2" xfId="6985"/>
    <cellStyle name="Normal 148 26 2 2 2" xfId="20769"/>
    <cellStyle name="Normal 148 26 2 3" xfId="20768"/>
    <cellStyle name="Normal 148 26 3" xfId="6986"/>
    <cellStyle name="Normal 148 26 3 2" xfId="20770"/>
    <cellStyle name="Normal 148 26 4" xfId="20767"/>
    <cellStyle name="Normal 148 27" xfId="6987"/>
    <cellStyle name="Normal 148 27 2" xfId="6988"/>
    <cellStyle name="Normal 148 27 2 2" xfId="6989"/>
    <cellStyle name="Normal 148 27 2 2 2" xfId="20773"/>
    <cellStyle name="Normal 148 27 2 3" xfId="20772"/>
    <cellStyle name="Normal 148 27 3" xfId="6990"/>
    <cellStyle name="Normal 148 27 3 2" xfId="20774"/>
    <cellStyle name="Normal 148 27 4" xfId="20771"/>
    <cellStyle name="Normal 148 28" xfId="6991"/>
    <cellStyle name="Normal 148 28 2" xfId="6992"/>
    <cellStyle name="Normal 148 28 2 2" xfId="6993"/>
    <cellStyle name="Normal 148 28 2 2 2" xfId="6994"/>
    <cellStyle name="Normal 148 28 2 2 2 2" xfId="20778"/>
    <cellStyle name="Normal 148 28 2 2 3" xfId="20777"/>
    <cellStyle name="Normal 148 28 2 3" xfId="6995"/>
    <cellStyle name="Normal 148 28 2 3 2" xfId="20779"/>
    <cellStyle name="Normal 148 28 2 4" xfId="20776"/>
    <cellStyle name="Normal 148 28 3" xfId="6996"/>
    <cellStyle name="Normal 148 28 3 2" xfId="6997"/>
    <cellStyle name="Normal 148 28 3 2 2" xfId="20781"/>
    <cellStyle name="Normal 148 28 3 3" xfId="20780"/>
    <cellStyle name="Normal 148 28 4" xfId="6998"/>
    <cellStyle name="Normal 148 28 4 2" xfId="20782"/>
    <cellStyle name="Normal 148 28 5" xfId="20775"/>
    <cellStyle name="Normal 148 29" xfId="6999"/>
    <cellStyle name="Normal 148 29 2" xfId="7000"/>
    <cellStyle name="Normal 148 29 2 2" xfId="7001"/>
    <cellStyle name="Normal 148 29 2 2 2" xfId="7002"/>
    <cellStyle name="Normal 148 29 2 2 2 2" xfId="20786"/>
    <cellStyle name="Normal 148 29 2 2 3" xfId="20785"/>
    <cellStyle name="Normal 148 29 2 3" xfId="7003"/>
    <cellStyle name="Normal 148 29 2 3 2" xfId="20787"/>
    <cellStyle name="Normal 148 29 2 4" xfId="20784"/>
    <cellStyle name="Normal 148 29 3" xfId="7004"/>
    <cellStyle name="Normal 148 29 3 2" xfId="7005"/>
    <cellStyle name="Normal 148 29 3 2 2" xfId="20789"/>
    <cellStyle name="Normal 148 29 3 3" xfId="20788"/>
    <cellStyle name="Normal 148 29 4" xfId="7006"/>
    <cellStyle name="Normal 148 29 4 2" xfId="20790"/>
    <cellStyle name="Normal 148 29 5" xfId="20783"/>
    <cellStyle name="Normal 148 3" xfId="7007"/>
    <cellStyle name="Normal 148 3 2" xfId="7008"/>
    <cellStyle name="Normal 148 3 2 2" xfId="7009"/>
    <cellStyle name="Normal 148 3 2 2 2" xfId="20793"/>
    <cellStyle name="Normal 148 3 2 3" xfId="20792"/>
    <cellStyle name="Normal 148 3 3" xfId="7010"/>
    <cellStyle name="Normal 148 3 3 2" xfId="20794"/>
    <cellStyle name="Normal 148 3 4" xfId="20791"/>
    <cellStyle name="Normal 148 30" xfId="7011"/>
    <cellStyle name="Normal 148 30 2" xfId="7012"/>
    <cellStyle name="Normal 148 30 2 2" xfId="7013"/>
    <cellStyle name="Normal 148 30 2 2 2" xfId="7014"/>
    <cellStyle name="Normal 148 30 2 2 2 2" xfId="20798"/>
    <cellStyle name="Normal 148 30 2 2 3" xfId="20797"/>
    <cellStyle name="Normal 148 30 2 3" xfId="7015"/>
    <cellStyle name="Normal 148 30 2 3 2" xfId="20799"/>
    <cellStyle name="Normal 148 30 2 4" xfId="20796"/>
    <cellStyle name="Normal 148 30 3" xfId="7016"/>
    <cellStyle name="Normal 148 30 3 2" xfId="7017"/>
    <cellStyle name="Normal 148 30 3 2 2" xfId="20801"/>
    <cellStyle name="Normal 148 30 3 3" xfId="20800"/>
    <cellStyle name="Normal 148 30 4" xfId="7018"/>
    <cellStyle name="Normal 148 30 4 2" xfId="20802"/>
    <cellStyle name="Normal 148 30 5" xfId="20795"/>
    <cellStyle name="Normal 148 31" xfId="7019"/>
    <cellStyle name="Normal 148 31 2" xfId="7020"/>
    <cellStyle name="Normal 148 31 2 2" xfId="7021"/>
    <cellStyle name="Normal 148 31 2 2 2" xfId="7022"/>
    <cellStyle name="Normal 148 31 2 2 2 2" xfId="20806"/>
    <cellStyle name="Normal 148 31 2 2 3" xfId="20805"/>
    <cellStyle name="Normal 148 31 2 3" xfId="7023"/>
    <cellStyle name="Normal 148 31 2 3 2" xfId="20807"/>
    <cellStyle name="Normal 148 31 2 4" xfId="20804"/>
    <cellStyle name="Normal 148 31 3" xfId="7024"/>
    <cellStyle name="Normal 148 31 3 2" xfId="7025"/>
    <cellStyle name="Normal 148 31 3 2 2" xfId="20809"/>
    <cellStyle name="Normal 148 31 3 3" xfId="20808"/>
    <cellStyle name="Normal 148 31 4" xfId="7026"/>
    <cellStyle name="Normal 148 31 4 2" xfId="20810"/>
    <cellStyle name="Normal 148 31 5" xfId="20803"/>
    <cellStyle name="Normal 148 32" xfId="7027"/>
    <cellStyle name="Normal 148 32 2" xfId="7028"/>
    <cellStyle name="Normal 148 32 2 2" xfId="7029"/>
    <cellStyle name="Normal 148 32 2 2 2" xfId="7030"/>
    <cellStyle name="Normal 148 32 2 2 2 2" xfId="20814"/>
    <cellStyle name="Normal 148 32 2 2 3" xfId="20813"/>
    <cellStyle name="Normal 148 32 2 3" xfId="7031"/>
    <cellStyle name="Normal 148 32 2 3 2" xfId="20815"/>
    <cellStyle name="Normal 148 32 2 4" xfId="20812"/>
    <cellStyle name="Normal 148 32 3" xfId="7032"/>
    <cellStyle name="Normal 148 32 3 2" xfId="7033"/>
    <cellStyle name="Normal 148 32 3 2 2" xfId="20817"/>
    <cellStyle name="Normal 148 32 3 3" xfId="20816"/>
    <cellStyle name="Normal 148 32 4" xfId="7034"/>
    <cellStyle name="Normal 148 32 4 2" xfId="20818"/>
    <cellStyle name="Normal 148 32 5" xfId="20811"/>
    <cellStyle name="Normal 148 33" xfId="7035"/>
    <cellStyle name="Normal 148 33 2" xfId="7036"/>
    <cellStyle name="Normal 148 33 2 2" xfId="7037"/>
    <cellStyle name="Normal 148 33 2 2 2" xfId="7038"/>
    <cellStyle name="Normal 148 33 2 2 2 2" xfId="20822"/>
    <cellStyle name="Normal 148 33 2 2 3" xfId="20821"/>
    <cellStyle name="Normal 148 33 2 3" xfId="7039"/>
    <cellStyle name="Normal 148 33 2 3 2" xfId="20823"/>
    <cellStyle name="Normal 148 33 2 4" xfId="20820"/>
    <cellStyle name="Normal 148 33 3" xfId="7040"/>
    <cellStyle name="Normal 148 33 3 2" xfId="7041"/>
    <cellStyle name="Normal 148 33 3 2 2" xfId="20825"/>
    <cellStyle name="Normal 148 33 3 3" xfId="20824"/>
    <cellStyle name="Normal 148 33 4" xfId="7042"/>
    <cellStyle name="Normal 148 33 4 2" xfId="20826"/>
    <cellStyle name="Normal 148 33 5" xfId="20819"/>
    <cellStyle name="Normal 148 34" xfId="7043"/>
    <cellStyle name="Normal 148 34 2" xfId="7044"/>
    <cellStyle name="Normal 148 34 2 2" xfId="7045"/>
    <cellStyle name="Normal 148 34 2 2 2" xfId="20829"/>
    <cellStyle name="Normal 148 34 2 3" xfId="20828"/>
    <cellStyle name="Normal 148 34 3" xfId="7046"/>
    <cellStyle name="Normal 148 34 3 2" xfId="20830"/>
    <cellStyle name="Normal 148 34 4" xfId="20827"/>
    <cellStyle name="Normal 148 35" xfId="7047"/>
    <cellStyle name="Normal 148 35 2" xfId="7048"/>
    <cellStyle name="Normal 148 35 2 2" xfId="20832"/>
    <cellStyle name="Normal 148 35 3" xfId="20831"/>
    <cellStyle name="Normal 148 36" xfId="7049"/>
    <cellStyle name="Normal 148 36 2" xfId="20833"/>
    <cellStyle name="Normal 148 37" xfId="19774"/>
    <cellStyle name="Normal 148 4" xfId="7050"/>
    <cellStyle name="Normal 148 4 2" xfId="7051"/>
    <cellStyle name="Normal 148 4 2 2" xfId="7052"/>
    <cellStyle name="Normal 148 4 2 2 2" xfId="20836"/>
    <cellStyle name="Normal 148 4 2 3" xfId="20835"/>
    <cellStyle name="Normal 148 4 3" xfId="7053"/>
    <cellStyle name="Normal 148 4 3 2" xfId="20837"/>
    <cellStyle name="Normal 148 4 4" xfId="20834"/>
    <cellStyle name="Normal 148 5" xfId="7054"/>
    <cellStyle name="Normal 148 5 2" xfId="7055"/>
    <cellStyle name="Normal 148 5 2 2" xfId="7056"/>
    <cellStyle name="Normal 148 5 2 2 2" xfId="20840"/>
    <cellStyle name="Normal 148 5 2 3" xfId="20839"/>
    <cellStyle name="Normal 148 5 3" xfId="7057"/>
    <cellStyle name="Normal 148 5 3 2" xfId="20841"/>
    <cellStyle name="Normal 148 5 4" xfId="20838"/>
    <cellStyle name="Normal 148 6" xfId="7058"/>
    <cellStyle name="Normal 148 6 2" xfId="7059"/>
    <cellStyle name="Normal 148 6 2 2" xfId="7060"/>
    <cellStyle name="Normal 148 6 2 2 2" xfId="20844"/>
    <cellStyle name="Normal 148 6 2 3" xfId="20843"/>
    <cellStyle name="Normal 148 6 3" xfId="7061"/>
    <cellStyle name="Normal 148 6 3 2" xfId="20845"/>
    <cellStyle name="Normal 148 6 4" xfId="20842"/>
    <cellStyle name="Normal 148 7" xfId="7062"/>
    <cellStyle name="Normal 148 7 2" xfId="7063"/>
    <cellStyle name="Normal 148 7 2 2" xfId="7064"/>
    <cellStyle name="Normal 148 7 2 2 2" xfId="20848"/>
    <cellStyle name="Normal 148 7 2 3" xfId="20847"/>
    <cellStyle name="Normal 148 7 3" xfId="7065"/>
    <cellStyle name="Normal 148 7 3 2" xfId="20849"/>
    <cellStyle name="Normal 148 7 4" xfId="20846"/>
    <cellStyle name="Normal 148 8" xfId="7066"/>
    <cellStyle name="Normal 148 8 2" xfId="7067"/>
    <cellStyle name="Normal 148 8 2 2" xfId="7068"/>
    <cellStyle name="Normal 148 8 2 2 2" xfId="20852"/>
    <cellStyle name="Normal 148 8 2 3" xfId="20851"/>
    <cellStyle name="Normal 148 8 3" xfId="7069"/>
    <cellStyle name="Normal 148 8 3 2" xfId="20853"/>
    <cellStyle name="Normal 148 8 4" xfId="20850"/>
    <cellStyle name="Normal 148 9" xfId="7070"/>
    <cellStyle name="Normal 148 9 2" xfId="7071"/>
    <cellStyle name="Normal 148 9 2 2" xfId="7072"/>
    <cellStyle name="Normal 148 9 2 2 2" xfId="20856"/>
    <cellStyle name="Normal 148 9 2 3" xfId="20855"/>
    <cellStyle name="Normal 148 9 3" xfId="7073"/>
    <cellStyle name="Normal 148 9 3 2" xfId="20857"/>
    <cellStyle name="Normal 148 9 4" xfId="20854"/>
    <cellStyle name="Normal 149" xfId="7074"/>
    <cellStyle name="Normal 149 10" xfId="7075"/>
    <cellStyle name="Normal 149 10 2" xfId="7076"/>
    <cellStyle name="Normal 149 10 2 2" xfId="7077"/>
    <cellStyle name="Normal 149 10 2 2 2" xfId="20861"/>
    <cellStyle name="Normal 149 10 2 3" xfId="20860"/>
    <cellStyle name="Normal 149 10 3" xfId="7078"/>
    <cellStyle name="Normal 149 10 3 2" xfId="20862"/>
    <cellStyle name="Normal 149 10 4" xfId="20859"/>
    <cellStyle name="Normal 149 11" xfId="7079"/>
    <cellStyle name="Normal 149 11 2" xfId="7080"/>
    <cellStyle name="Normal 149 11 2 2" xfId="20864"/>
    <cellStyle name="Normal 149 11 3" xfId="20863"/>
    <cellStyle name="Normal 149 12" xfId="7081"/>
    <cellStyle name="Normal 149 12 2" xfId="20865"/>
    <cellStyle name="Normal 149 13" xfId="20858"/>
    <cellStyle name="Normal 149 2" xfId="7082"/>
    <cellStyle name="Normal 149 2 2" xfId="7083"/>
    <cellStyle name="Normal 149 2 2 2" xfId="7084"/>
    <cellStyle name="Normal 149 2 2 2 2" xfId="7085"/>
    <cellStyle name="Normal 149 2 2 2 2 2" xfId="20869"/>
    <cellStyle name="Normal 149 2 2 2 3" xfId="20868"/>
    <cellStyle name="Normal 149 2 2 3" xfId="7086"/>
    <cellStyle name="Normal 149 2 2 3 2" xfId="20870"/>
    <cellStyle name="Normal 149 2 2 4" xfId="20867"/>
    <cellStyle name="Normal 149 2 3" xfId="7087"/>
    <cellStyle name="Normal 149 2 3 2" xfId="7088"/>
    <cellStyle name="Normal 149 2 3 2 2" xfId="20872"/>
    <cellStyle name="Normal 149 2 3 3" xfId="20871"/>
    <cellStyle name="Normal 149 2 4" xfId="7089"/>
    <cellStyle name="Normal 149 2 4 2" xfId="20873"/>
    <cellStyle name="Normal 149 2 5" xfId="20866"/>
    <cellStyle name="Normal 149 3" xfId="7090"/>
    <cellStyle name="Normal 149 3 2" xfId="7091"/>
    <cellStyle name="Normal 149 3 2 2" xfId="7092"/>
    <cellStyle name="Normal 149 3 2 2 2" xfId="7093"/>
    <cellStyle name="Normal 149 3 2 2 2 2" xfId="20877"/>
    <cellStyle name="Normal 149 3 2 2 3" xfId="20876"/>
    <cellStyle name="Normal 149 3 2 3" xfId="7094"/>
    <cellStyle name="Normal 149 3 2 3 2" xfId="20878"/>
    <cellStyle name="Normal 149 3 2 4" xfId="20875"/>
    <cellStyle name="Normal 149 3 3" xfId="7095"/>
    <cellStyle name="Normal 149 3 3 2" xfId="7096"/>
    <cellStyle name="Normal 149 3 3 2 2" xfId="20880"/>
    <cellStyle name="Normal 149 3 3 3" xfId="20879"/>
    <cellStyle name="Normal 149 3 4" xfId="7097"/>
    <cellStyle name="Normal 149 3 4 2" xfId="20881"/>
    <cellStyle name="Normal 149 3 5" xfId="20874"/>
    <cellStyle name="Normal 149 4" xfId="7098"/>
    <cellStyle name="Normal 149 4 2" xfId="7099"/>
    <cellStyle name="Normal 149 4 2 2" xfId="7100"/>
    <cellStyle name="Normal 149 4 2 2 2" xfId="7101"/>
    <cellStyle name="Normal 149 4 2 2 2 2" xfId="20885"/>
    <cellStyle name="Normal 149 4 2 2 3" xfId="20884"/>
    <cellStyle name="Normal 149 4 2 3" xfId="7102"/>
    <cellStyle name="Normal 149 4 2 3 2" xfId="20886"/>
    <cellStyle name="Normal 149 4 2 4" xfId="20883"/>
    <cellStyle name="Normal 149 4 3" xfId="7103"/>
    <cellStyle name="Normal 149 4 3 2" xfId="7104"/>
    <cellStyle name="Normal 149 4 3 2 2" xfId="20888"/>
    <cellStyle name="Normal 149 4 3 3" xfId="20887"/>
    <cellStyle name="Normal 149 4 4" xfId="7105"/>
    <cellStyle name="Normal 149 4 4 2" xfId="20889"/>
    <cellStyle name="Normal 149 4 5" xfId="20882"/>
    <cellStyle name="Normal 149 5" xfId="7106"/>
    <cellStyle name="Normal 149 5 2" xfId="7107"/>
    <cellStyle name="Normal 149 5 2 2" xfId="7108"/>
    <cellStyle name="Normal 149 5 2 2 2" xfId="7109"/>
    <cellStyle name="Normal 149 5 2 2 2 2" xfId="20893"/>
    <cellStyle name="Normal 149 5 2 2 3" xfId="20892"/>
    <cellStyle name="Normal 149 5 2 3" xfId="7110"/>
    <cellStyle name="Normal 149 5 2 3 2" xfId="20894"/>
    <cellStyle name="Normal 149 5 2 4" xfId="20891"/>
    <cellStyle name="Normal 149 5 3" xfId="7111"/>
    <cellStyle name="Normal 149 5 3 2" xfId="7112"/>
    <cellStyle name="Normal 149 5 3 2 2" xfId="20896"/>
    <cellStyle name="Normal 149 5 3 3" xfId="20895"/>
    <cellStyle name="Normal 149 5 4" xfId="7113"/>
    <cellStyle name="Normal 149 5 4 2" xfId="20897"/>
    <cellStyle name="Normal 149 5 5" xfId="20890"/>
    <cellStyle name="Normal 149 6" xfId="7114"/>
    <cellStyle name="Normal 149 6 2" xfId="7115"/>
    <cellStyle name="Normal 149 6 2 2" xfId="7116"/>
    <cellStyle name="Normal 149 6 2 2 2" xfId="7117"/>
    <cellStyle name="Normal 149 6 2 2 2 2" xfId="20901"/>
    <cellStyle name="Normal 149 6 2 2 3" xfId="20900"/>
    <cellStyle name="Normal 149 6 2 3" xfId="7118"/>
    <cellStyle name="Normal 149 6 2 3 2" xfId="20902"/>
    <cellStyle name="Normal 149 6 2 4" xfId="20899"/>
    <cellStyle name="Normal 149 6 3" xfId="7119"/>
    <cellStyle name="Normal 149 6 3 2" xfId="7120"/>
    <cellStyle name="Normal 149 6 3 2 2" xfId="20904"/>
    <cellStyle name="Normal 149 6 3 3" xfId="20903"/>
    <cellStyle name="Normal 149 6 4" xfId="7121"/>
    <cellStyle name="Normal 149 6 4 2" xfId="20905"/>
    <cellStyle name="Normal 149 6 5" xfId="20898"/>
    <cellStyle name="Normal 149 7" xfId="7122"/>
    <cellStyle name="Normal 149 7 2" xfId="7123"/>
    <cellStyle name="Normal 149 7 2 2" xfId="7124"/>
    <cellStyle name="Normal 149 7 2 2 2" xfId="7125"/>
    <cellStyle name="Normal 149 7 2 2 2 2" xfId="20909"/>
    <cellStyle name="Normal 149 7 2 2 3" xfId="20908"/>
    <cellStyle name="Normal 149 7 2 3" xfId="7126"/>
    <cellStyle name="Normal 149 7 2 3 2" xfId="20910"/>
    <cellStyle name="Normal 149 7 2 4" xfId="20907"/>
    <cellStyle name="Normal 149 7 3" xfId="7127"/>
    <cellStyle name="Normal 149 7 3 2" xfId="7128"/>
    <cellStyle name="Normal 149 7 3 2 2" xfId="20912"/>
    <cellStyle name="Normal 149 7 3 3" xfId="20911"/>
    <cellStyle name="Normal 149 7 4" xfId="7129"/>
    <cellStyle name="Normal 149 7 4 2" xfId="20913"/>
    <cellStyle name="Normal 149 7 5" xfId="20906"/>
    <cellStyle name="Normal 149 8" xfId="7130"/>
    <cellStyle name="Normal 149 8 2" xfId="7131"/>
    <cellStyle name="Normal 149 8 2 2" xfId="7132"/>
    <cellStyle name="Normal 149 8 2 2 2" xfId="7133"/>
    <cellStyle name="Normal 149 8 2 2 2 2" xfId="20917"/>
    <cellStyle name="Normal 149 8 2 2 3" xfId="20916"/>
    <cellStyle name="Normal 149 8 2 3" xfId="7134"/>
    <cellStyle name="Normal 149 8 2 3 2" xfId="20918"/>
    <cellStyle name="Normal 149 8 2 4" xfId="20915"/>
    <cellStyle name="Normal 149 8 3" xfId="7135"/>
    <cellStyle name="Normal 149 8 3 2" xfId="7136"/>
    <cellStyle name="Normal 149 8 3 2 2" xfId="20920"/>
    <cellStyle name="Normal 149 8 3 3" xfId="20919"/>
    <cellStyle name="Normal 149 8 4" xfId="7137"/>
    <cellStyle name="Normal 149 8 4 2" xfId="20921"/>
    <cellStyle name="Normal 149 8 5" xfId="20914"/>
    <cellStyle name="Normal 149 9" xfId="7138"/>
    <cellStyle name="Normal 149 9 2" xfId="7139"/>
    <cellStyle name="Normal 149 9 2 2" xfId="7140"/>
    <cellStyle name="Normal 149 9 2 2 2" xfId="20924"/>
    <cellStyle name="Normal 149 9 2 3" xfId="20923"/>
    <cellStyle name="Normal 149 9 3" xfId="7141"/>
    <cellStyle name="Normal 149 9 3 2" xfId="20925"/>
    <cellStyle name="Normal 149 9 4" xfId="20922"/>
    <cellStyle name="Normal 15" xfId="7142"/>
    <cellStyle name="Normal 15 2" xfId="7143"/>
    <cellStyle name="Normal 15 2 2" xfId="7144"/>
    <cellStyle name="Normal 15 2 2 2" xfId="20928"/>
    <cellStyle name="Normal 15 2 3" xfId="20927"/>
    <cellStyle name="Normal 15 3" xfId="7145"/>
    <cellStyle name="Normal 15 3 2" xfId="7146"/>
    <cellStyle name="Normal 15 3 2 2" xfId="20930"/>
    <cellStyle name="Normal 15 3 3" xfId="20929"/>
    <cellStyle name="Normal 15 4" xfId="7147"/>
    <cellStyle name="Normal 15 4 2" xfId="20931"/>
    <cellStyle name="Normal 15 5" xfId="20926"/>
    <cellStyle name="Normal 150" xfId="7148"/>
    <cellStyle name="Normal 150 2" xfId="7149"/>
    <cellStyle name="Normal 150 2 2" xfId="7150"/>
    <cellStyle name="Normal 150 2 2 2" xfId="20934"/>
    <cellStyle name="Normal 150 2 3" xfId="20933"/>
    <cellStyle name="Normal 150 3" xfId="7151"/>
    <cellStyle name="Normal 150 3 2" xfId="20935"/>
    <cellStyle name="Normal 150 4" xfId="20932"/>
    <cellStyle name="Normal 151" xfId="7152"/>
    <cellStyle name="Normal 151 2" xfId="7153"/>
    <cellStyle name="Normal 151 2 2" xfId="7154"/>
    <cellStyle name="Normal 151 2 2 2" xfId="20938"/>
    <cellStyle name="Normal 151 2 3" xfId="20937"/>
    <cellStyle name="Normal 151 3" xfId="7155"/>
    <cellStyle name="Normal 151 3 2" xfId="20939"/>
    <cellStyle name="Normal 151 4" xfId="20936"/>
    <cellStyle name="Normal 152" xfId="7156"/>
    <cellStyle name="Normal 152 2" xfId="7157"/>
    <cellStyle name="Normal 152 2 2" xfId="7158"/>
    <cellStyle name="Normal 152 2 2 2" xfId="20942"/>
    <cellStyle name="Normal 152 2 3" xfId="20941"/>
    <cellStyle name="Normal 152 3" xfId="7159"/>
    <cellStyle name="Normal 152 3 2" xfId="20943"/>
    <cellStyle name="Normal 152 4" xfId="20940"/>
    <cellStyle name="Normal 153" xfId="7160"/>
    <cellStyle name="Normal 153 2" xfId="7161"/>
    <cellStyle name="Normal 153 2 2" xfId="7162"/>
    <cellStyle name="Normal 153 2 2 2" xfId="20946"/>
    <cellStyle name="Normal 153 2 3" xfId="20945"/>
    <cellStyle name="Normal 153 3" xfId="7163"/>
    <cellStyle name="Normal 153 3 2" xfId="20947"/>
    <cellStyle name="Normal 153 4" xfId="20944"/>
    <cellStyle name="Normal 154" xfId="7164"/>
    <cellStyle name="Normal 154 2" xfId="7165"/>
    <cellStyle name="Normal 154 2 2" xfId="7166"/>
    <cellStyle name="Normal 154 2 2 2" xfId="20950"/>
    <cellStyle name="Normal 154 2 3" xfId="20949"/>
    <cellStyle name="Normal 154 3" xfId="7167"/>
    <cellStyle name="Normal 154 3 2" xfId="20951"/>
    <cellStyle name="Normal 154 4" xfId="20948"/>
    <cellStyle name="Normal 155" xfId="7168"/>
    <cellStyle name="Normal 155 2" xfId="7169"/>
    <cellStyle name="Normal 155 2 2" xfId="7170"/>
    <cellStyle name="Normal 155 2 2 2" xfId="20954"/>
    <cellStyle name="Normal 155 2 3" xfId="20953"/>
    <cellStyle name="Normal 155 3" xfId="7171"/>
    <cellStyle name="Normal 155 3 2" xfId="20955"/>
    <cellStyle name="Normal 155 4" xfId="20952"/>
    <cellStyle name="Normal 156" xfId="7172"/>
    <cellStyle name="Normal 156 2" xfId="7173"/>
    <cellStyle name="Normal 156 2 2" xfId="7174"/>
    <cellStyle name="Normal 156 2 2 2" xfId="20958"/>
    <cellStyle name="Normal 156 2 3" xfId="20957"/>
    <cellStyle name="Normal 156 3" xfId="7175"/>
    <cellStyle name="Normal 156 3 2" xfId="20959"/>
    <cellStyle name="Normal 156 4" xfId="20956"/>
    <cellStyle name="Normal 157" xfId="7176"/>
    <cellStyle name="Normal 157 2" xfId="7177"/>
    <cellStyle name="Normal 157 2 2" xfId="7178"/>
    <cellStyle name="Normal 157 2 2 2" xfId="20962"/>
    <cellStyle name="Normal 157 2 3" xfId="20961"/>
    <cellStyle name="Normal 157 3" xfId="7179"/>
    <cellStyle name="Normal 157 3 2" xfId="20963"/>
    <cellStyle name="Normal 157 4" xfId="20960"/>
    <cellStyle name="Normal 158" xfId="7180"/>
    <cellStyle name="Normal 158 2" xfId="7181"/>
    <cellStyle name="Normal 158 2 2" xfId="7182"/>
    <cellStyle name="Normal 158 2 2 2" xfId="7183"/>
    <cellStyle name="Normal 158 2 2 2 2" xfId="20967"/>
    <cellStyle name="Normal 158 2 2 3" xfId="20966"/>
    <cellStyle name="Normal 158 2 3" xfId="7184"/>
    <cellStyle name="Normal 158 2 3 2" xfId="20968"/>
    <cellStyle name="Normal 158 2 4" xfId="20965"/>
    <cellStyle name="Normal 158 3" xfId="7185"/>
    <cellStyle name="Normal 158 3 2" xfId="7186"/>
    <cellStyle name="Normal 158 3 2 2" xfId="7187"/>
    <cellStyle name="Normal 158 3 2 2 2" xfId="20971"/>
    <cellStyle name="Normal 158 3 2 3" xfId="20970"/>
    <cellStyle name="Normal 158 3 3" xfId="7188"/>
    <cellStyle name="Normal 158 3 3 2" xfId="20972"/>
    <cellStyle name="Normal 158 3 4" xfId="20969"/>
    <cellStyle name="Normal 158 4" xfId="7189"/>
    <cellStyle name="Normal 158 4 2" xfId="7190"/>
    <cellStyle name="Normal 158 4 2 2" xfId="7191"/>
    <cellStyle name="Normal 158 4 2 2 2" xfId="20975"/>
    <cellStyle name="Normal 158 4 2 3" xfId="20974"/>
    <cellStyle name="Normal 158 4 3" xfId="7192"/>
    <cellStyle name="Normal 158 4 3 2" xfId="20976"/>
    <cellStyle name="Normal 158 4 4" xfId="20973"/>
    <cellStyle name="Normal 158 5" xfId="7193"/>
    <cellStyle name="Normal 158 5 2" xfId="7194"/>
    <cellStyle name="Normal 158 5 2 2" xfId="7195"/>
    <cellStyle name="Normal 158 5 2 2 2" xfId="20979"/>
    <cellStyle name="Normal 158 5 2 3" xfId="20978"/>
    <cellStyle name="Normal 158 5 3" xfId="7196"/>
    <cellStyle name="Normal 158 5 3 2" xfId="20980"/>
    <cellStyle name="Normal 158 5 4" xfId="20977"/>
    <cellStyle name="Normal 158 6" xfId="7197"/>
    <cellStyle name="Normal 158 6 2" xfId="7198"/>
    <cellStyle name="Normal 158 6 2 2" xfId="20982"/>
    <cellStyle name="Normal 158 6 3" xfId="20981"/>
    <cellStyle name="Normal 158 7" xfId="7199"/>
    <cellStyle name="Normal 158 7 2" xfId="20983"/>
    <cellStyle name="Normal 158 8" xfId="20964"/>
    <cellStyle name="Normal 159" xfId="7200"/>
    <cellStyle name="Normal 159 10" xfId="7201"/>
    <cellStyle name="Normal 159 10 2" xfId="20985"/>
    <cellStyle name="Normal 159 11" xfId="20984"/>
    <cellStyle name="Normal 159 2" xfId="7202"/>
    <cellStyle name="Normal 159 2 2" xfId="7203"/>
    <cellStyle name="Normal 159 2 2 2" xfId="7204"/>
    <cellStyle name="Normal 159 2 2 2 2" xfId="7205"/>
    <cellStyle name="Normal 159 2 2 2 2 2" xfId="20989"/>
    <cellStyle name="Normal 159 2 2 2 3" xfId="20988"/>
    <cellStyle name="Normal 159 2 2 3" xfId="7206"/>
    <cellStyle name="Normal 159 2 2 3 2" xfId="20990"/>
    <cellStyle name="Normal 159 2 2 4" xfId="20987"/>
    <cellStyle name="Normal 159 2 3" xfId="7207"/>
    <cellStyle name="Normal 159 2 3 2" xfId="7208"/>
    <cellStyle name="Normal 159 2 3 2 2" xfId="20992"/>
    <cellStyle name="Normal 159 2 3 3" xfId="20991"/>
    <cellStyle name="Normal 159 2 4" xfId="7209"/>
    <cellStyle name="Normal 159 2 4 2" xfId="20993"/>
    <cellStyle name="Normal 159 2 5" xfId="20986"/>
    <cellStyle name="Normal 159 3" xfId="7210"/>
    <cellStyle name="Normal 159 3 2" xfId="7211"/>
    <cellStyle name="Normal 159 3 2 2" xfId="7212"/>
    <cellStyle name="Normal 159 3 2 2 2" xfId="7213"/>
    <cellStyle name="Normal 159 3 2 2 2 2" xfId="20997"/>
    <cellStyle name="Normal 159 3 2 2 3" xfId="20996"/>
    <cellStyle name="Normal 159 3 2 3" xfId="7214"/>
    <cellStyle name="Normal 159 3 2 3 2" xfId="20998"/>
    <cellStyle name="Normal 159 3 2 4" xfId="20995"/>
    <cellStyle name="Normal 159 3 3" xfId="7215"/>
    <cellStyle name="Normal 159 3 3 2" xfId="7216"/>
    <cellStyle name="Normal 159 3 3 2 2" xfId="21000"/>
    <cellStyle name="Normal 159 3 3 3" xfId="20999"/>
    <cellStyle name="Normal 159 3 4" xfId="7217"/>
    <cellStyle name="Normal 159 3 4 2" xfId="21001"/>
    <cellStyle name="Normal 159 3 5" xfId="20994"/>
    <cellStyle name="Normal 159 4" xfId="7218"/>
    <cellStyle name="Normal 159 4 2" xfId="7219"/>
    <cellStyle name="Normal 159 4 2 2" xfId="7220"/>
    <cellStyle name="Normal 159 4 2 2 2" xfId="7221"/>
    <cellStyle name="Normal 159 4 2 2 2 2" xfId="21005"/>
    <cellStyle name="Normal 159 4 2 2 3" xfId="21004"/>
    <cellStyle name="Normal 159 4 2 3" xfId="7222"/>
    <cellStyle name="Normal 159 4 2 3 2" xfId="21006"/>
    <cellStyle name="Normal 159 4 2 4" xfId="21003"/>
    <cellStyle name="Normal 159 4 3" xfId="7223"/>
    <cellStyle name="Normal 159 4 3 2" xfId="7224"/>
    <cellStyle name="Normal 159 4 3 2 2" xfId="21008"/>
    <cellStyle name="Normal 159 4 3 3" xfId="21007"/>
    <cellStyle name="Normal 159 4 4" xfId="7225"/>
    <cellStyle name="Normal 159 4 4 2" xfId="21009"/>
    <cellStyle name="Normal 159 4 5" xfId="21002"/>
    <cellStyle name="Normal 159 5" xfId="7226"/>
    <cellStyle name="Normal 159 5 2" xfId="7227"/>
    <cellStyle name="Normal 159 5 2 2" xfId="7228"/>
    <cellStyle name="Normal 159 5 2 2 2" xfId="21012"/>
    <cellStyle name="Normal 159 5 2 3" xfId="21011"/>
    <cellStyle name="Normal 159 5 3" xfId="7229"/>
    <cellStyle name="Normal 159 5 3 2" xfId="21013"/>
    <cellStyle name="Normal 159 5 4" xfId="21010"/>
    <cellStyle name="Normal 159 6" xfId="7230"/>
    <cellStyle name="Normal 159 6 2" xfId="7231"/>
    <cellStyle name="Normal 159 6 2 2" xfId="7232"/>
    <cellStyle name="Normal 159 6 2 2 2" xfId="21016"/>
    <cellStyle name="Normal 159 6 2 3" xfId="21015"/>
    <cellStyle name="Normal 159 6 3" xfId="7233"/>
    <cellStyle name="Normal 159 6 3 2" xfId="21017"/>
    <cellStyle name="Normal 159 6 4" xfId="21014"/>
    <cellStyle name="Normal 159 7" xfId="7234"/>
    <cellStyle name="Normal 159 7 2" xfId="7235"/>
    <cellStyle name="Normal 159 7 2 2" xfId="7236"/>
    <cellStyle name="Normal 159 7 2 2 2" xfId="21020"/>
    <cellStyle name="Normal 159 7 2 3" xfId="21019"/>
    <cellStyle name="Normal 159 7 3" xfId="7237"/>
    <cellStyle name="Normal 159 7 3 2" xfId="21021"/>
    <cellStyle name="Normal 159 7 4" xfId="21018"/>
    <cellStyle name="Normal 159 8" xfId="7238"/>
    <cellStyle name="Normal 159 8 2" xfId="7239"/>
    <cellStyle name="Normal 159 8 2 2" xfId="7240"/>
    <cellStyle name="Normal 159 8 2 2 2" xfId="21024"/>
    <cellStyle name="Normal 159 8 2 3" xfId="21023"/>
    <cellStyle name="Normal 159 8 3" xfId="7241"/>
    <cellStyle name="Normal 159 8 3 2" xfId="21025"/>
    <cellStyle name="Normal 159 8 4" xfId="21022"/>
    <cellStyle name="Normal 159 9" xfId="7242"/>
    <cellStyle name="Normal 159 9 2" xfId="7243"/>
    <cellStyle name="Normal 159 9 2 2" xfId="21027"/>
    <cellStyle name="Normal 159 9 3" xfId="21026"/>
    <cellStyle name="Normal 16" xfId="7244"/>
    <cellStyle name="Normal 16 2" xfId="7245"/>
    <cellStyle name="Normal 16 2 2" xfId="7246"/>
    <cellStyle name="Normal 16 2 2 2" xfId="21030"/>
    <cellStyle name="Normal 16 2 3" xfId="21029"/>
    <cellStyle name="Normal 16 3" xfId="7247"/>
    <cellStyle name="Normal 16 3 2" xfId="21031"/>
    <cellStyle name="Normal 16 4" xfId="21028"/>
    <cellStyle name="Normal 160" xfId="7248"/>
    <cellStyle name="Normal 160 10" xfId="7249"/>
    <cellStyle name="Normal 160 10 2" xfId="21033"/>
    <cellStyle name="Normal 160 11" xfId="21032"/>
    <cellStyle name="Normal 160 2" xfId="7250"/>
    <cellStyle name="Normal 160 2 2" xfId="7251"/>
    <cellStyle name="Normal 160 2 2 2" xfId="7252"/>
    <cellStyle name="Normal 160 2 2 2 2" xfId="7253"/>
    <cellStyle name="Normal 160 2 2 2 2 2" xfId="21037"/>
    <cellStyle name="Normal 160 2 2 2 3" xfId="21036"/>
    <cellStyle name="Normal 160 2 2 3" xfId="7254"/>
    <cellStyle name="Normal 160 2 2 3 2" xfId="21038"/>
    <cellStyle name="Normal 160 2 2 4" xfId="21035"/>
    <cellStyle name="Normal 160 2 3" xfId="7255"/>
    <cellStyle name="Normal 160 2 3 2" xfId="7256"/>
    <cellStyle name="Normal 160 2 3 2 2" xfId="21040"/>
    <cellStyle name="Normal 160 2 3 3" xfId="21039"/>
    <cellStyle name="Normal 160 2 4" xfId="7257"/>
    <cellStyle name="Normal 160 2 4 2" xfId="21041"/>
    <cellStyle name="Normal 160 2 5" xfId="21034"/>
    <cellStyle name="Normal 160 3" xfId="7258"/>
    <cellStyle name="Normal 160 3 2" xfId="7259"/>
    <cellStyle name="Normal 160 3 2 2" xfId="7260"/>
    <cellStyle name="Normal 160 3 2 2 2" xfId="7261"/>
    <cellStyle name="Normal 160 3 2 2 2 2" xfId="21045"/>
    <cellStyle name="Normal 160 3 2 2 3" xfId="21044"/>
    <cellStyle name="Normal 160 3 2 3" xfId="7262"/>
    <cellStyle name="Normal 160 3 2 3 2" xfId="21046"/>
    <cellStyle name="Normal 160 3 2 4" xfId="21043"/>
    <cellStyle name="Normal 160 3 3" xfId="7263"/>
    <cellStyle name="Normal 160 3 3 2" xfId="7264"/>
    <cellStyle name="Normal 160 3 3 2 2" xfId="21048"/>
    <cellStyle name="Normal 160 3 3 3" xfId="21047"/>
    <cellStyle name="Normal 160 3 4" xfId="7265"/>
    <cellStyle name="Normal 160 3 4 2" xfId="21049"/>
    <cellStyle name="Normal 160 3 5" xfId="21042"/>
    <cellStyle name="Normal 160 4" xfId="7266"/>
    <cellStyle name="Normal 160 4 2" xfId="7267"/>
    <cellStyle name="Normal 160 4 2 2" xfId="7268"/>
    <cellStyle name="Normal 160 4 2 2 2" xfId="7269"/>
    <cellStyle name="Normal 160 4 2 2 2 2" xfId="21053"/>
    <cellStyle name="Normal 160 4 2 2 3" xfId="21052"/>
    <cellStyle name="Normal 160 4 2 3" xfId="7270"/>
    <cellStyle name="Normal 160 4 2 3 2" xfId="21054"/>
    <cellStyle name="Normal 160 4 2 4" xfId="21051"/>
    <cellStyle name="Normal 160 4 3" xfId="7271"/>
    <cellStyle name="Normal 160 4 3 2" xfId="7272"/>
    <cellStyle name="Normal 160 4 3 2 2" xfId="21056"/>
    <cellStyle name="Normal 160 4 3 3" xfId="21055"/>
    <cellStyle name="Normal 160 4 4" xfId="7273"/>
    <cellStyle name="Normal 160 4 4 2" xfId="21057"/>
    <cellStyle name="Normal 160 4 5" xfId="21050"/>
    <cellStyle name="Normal 160 5" xfId="7274"/>
    <cellStyle name="Normal 160 5 2" xfId="7275"/>
    <cellStyle name="Normal 160 5 2 2" xfId="7276"/>
    <cellStyle name="Normal 160 5 2 2 2" xfId="21060"/>
    <cellStyle name="Normal 160 5 2 3" xfId="21059"/>
    <cellStyle name="Normal 160 5 3" xfId="7277"/>
    <cellStyle name="Normal 160 5 3 2" xfId="21061"/>
    <cellStyle name="Normal 160 5 4" xfId="21058"/>
    <cellStyle name="Normal 160 6" xfId="7278"/>
    <cellStyle name="Normal 160 6 2" xfId="7279"/>
    <cellStyle name="Normal 160 6 2 2" xfId="7280"/>
    <cellStyle name="Normal 160 6 2 2 2" xfId="21064"/>
    <cellStyle name="Normal 160 6 2 3" xfId="21063"/>
    <cellStyle name="Normal 160 6 3" xfId="7281"/>
    <cellStyle name="Normal 160 6 3 2" xfId="21065"/>
    <cellStyle name="Normal 160 6 4" xfId="21062"/>
    <cellStyle name="Normal 160 7" xfId="7282"/>
    <cellStyle name="Normal 160 7 2" xfId="7283"/>
    <cellStyle name="Normal 160 7 2 2" xfId="7284"/>
    <cellStyle name="Normal 160 7 2 2 2" xfId="21068"/>
    <cellStyle name="Normal 160 7 2 3" xfId="21067"/>
    <cellStyle name="Normal 160 7 3" xfId="7285"/>
    <cellStyle name="Normal 160 7 3 2" xfId="21069"/>
    <cellStyle name="Normal 160 7 4" xfId="21066"/>
    <cellStyle name="Normal 160 8" xfId="7286"/>
    <cellStyle name="Normal 160 8 2" xfId="7287"/>
    <cellStyle name="Normal 160 8 2 2" xfId="7288"/>
    <cellStyle name="Normal 160 8 2 2 2" xfId="21072"/>
    <cellStyle name="Normal 160 8 2 3" xfId="21071"/>
    <cellStyle name="Normal 160 8 3" xfId="7289"/>
    <cellStyle name="Normal 160 8 3 2" xfId="21073"/>
    <cellStyle name="Normal 160 8 4" xfId="21070"/>
    <cellStyle name="Normal 160 9" xfId="7290"/>
    <cellStyle name="Normal 160 9 2" xfId="7291"/>
    <cellStyle name="Normal 160 9 2 2" xfId="21075"/>
    <cellStyle name="Normal 160 9 3" xfId="21074"/>
    <cellStyle name="Normal 161" xfId="7292"/>
    <cellStyle name="Normal 161 2" xfId="7293"/>
    <cellStyle name="Normal 161 2 2" xfId="7294"/>
    <cellStyle name="Normal 161 2 2 2" xfId="7295"/>
    <cellStyle name="Normal 161 2 2 2 2" xfId="21079"/>
    <cellStyle name="Normal 161 2 2 3" xfId="21078"/>
    <cellStyle name="Normal 161 2 3" xfId="7296"/>
    <cellStyle name="Normal 161 2 3 2" xfId="21080"/>
    <cellStyle name="Normal 161 2 4" xfId="21077"/>
    <cellStyle name="Normal 161 3" xfId="7297"/>
    <cellStyle name="Normal 161 3 2" xfId="7298"/>
    <cellStyle name="Normal 161 3 2 2" xfId="7299"/>
    <cellStyle name="Normal 161 3 2 2 2" xfId="21083"/>
    <cellStyle name="Normal 161 3 2 3" xfId="21082"/>
    <cellStyle name="Normal 161 3 3" xfId="7300"/>
    <cellStyle name="Normal 161 3 3 2" xfId="21084"/>
    <cellStyle name="Normal 161 3 4" xfId="21081"/>
    <cellStyle name="Normal 161 4" xfId="7301"/>
    <cellStyle name="Normal 161 4 2" xfId="7302"/>
    <cellStyle name="Normal 161 4 2 2" xfId="7303"/>
    <cellStyle name="Normal 161 4 2 2 2" xfId="21087"/>
    <cellStyle name="Normal 161 4 2 3" xfId="21086"/>
    <cellStyle name="Normal 161 4 3" xfId="7304"/>
    <cellStyle name="Normal 161 4 3 2" xfId="21088"/>
    <cellStyle name="Normal 161 4 4" xfId="21085"/>
    <cellStyle name="Normal 161 5" xfId="7305"/>
    <cellStyle name="Normal 161 5 2" xfId="7306"/>
    <cellStyle name="Normal 161 5 2 2" xfId="7307"/>
    <cellStyle name="Normal 161 5 2 2 2" xfId="21091"/>
    <cellStyle name="Normal 161 5 2 3" xfId="21090"/>
    <cellStyle name="Normal 161 5 3" xfId="7308"/>
    <cellStyle name="Normal 161 5 3 2" xfId="21092"/>
    <cellStyle name="Normal 161 5 4" xfId="21089"/>
    <cellStyle name="Normal 161 6" xfId="7309"/>
    <cellStyle name="Normal 161 6 2" xfId="7310"/>
    <cellStyle name="Normal 161 6 2 2" xfId="21094"/>
    <cellStyle name="Normal 161 6 3" xfId="21093"/>
    <cellStyle name="Normal 161 7" xfId="7311"/>
    <cellStyle name="Normal 161 7 2" xfId="21095"/>
    <cellStyle name="Normal 161 8" xfId="21076"/>
    <cellStyle name="Normal 162" xfId="7312"/>
    <cellStyle name="Normal 162 10" xfId="7313"/>
    <cellStyle name="Normal 162 10 2" xfId="21097"/>
    <cellStyle name="Normal 162 11" xfId="21096"/>
    <cellStyle name="Normal 162 2" xfId="7314"/>
    <cellStyle name="Normal 162 2 2" xfId="7315"/>
    <cellStyle name="Normal 162 2 2 2" xfId="7316"/>
    <cellStyle name="Normal 162 2 2 2 2" xfId="7317"/>
    <cellStyle name="Normal 162 2 2 2 2 2" xfId="21101"/>
    <cellStyle name="Normal 162 2 2 2 3" xfId="21100"/>
    <cellStyle name="Normal 162 2 2 3" xfId="7318"/>
    <cellStyle name="Normal 162 2 2 3 2" xfId="21102"/>
    <cellStyle name="Normal 162 2 2 4" xfId="21099"/>
    <cellStyle name="Normal 162 2 3" xfId="7319"/>
    <cellStyle name="Normal 162 2 3 2" xfId="7320"/>
    <cellStyle name="Normal 162 2 3 2 2" xfId="21104"/>
    <cellStyle name="Normal 162 2 3 3" xfId="21103"/>
    <cellStyle name="Normal 162 2 4" xfId="7321"/>
    <cellStyle name="Normal 162 2 4 2" xfId="21105"/>
    <cellStyle name="Normal 162 2 5" xfId="21098"/>
    <cellStyle name="Normal 162 3" xfId="7322"/>
    <cellStyle name="Normal 162 3 2" xfId="7323"/>
    <cellStyle name="Normal 162 3 2 2" xfId="7324"/>
    <cellStyle name="Normal 162 3 2 2 2" xfId="7325"/>
    <cellStyle name="Normal 162 3 2 2 2 2" xfId="21109"/>
    <cellStyle name="Normal 162 3 2 2 3" xfId="21108"/>
    <cellStyle name="Normal 162 3 2 3" xfId="7326"/>
    <cellStyle name="Normal 162 3 2 3 2" xfId="21110"/>
    <cellStyle name="Normal 162 3 2 4" xfId="21107"/>
    <cellStyle name="Normal 162 3 3" xfId="7327"/>
    <cellStyle name="Normal 162 3 3 2" xfId="7328"/>
    <cellStyle name="Normal 162 3 3 2 2" xfId="21112"/>
    <cellStyle name="Normal 162 3 3 3" xfId="21111"/>
    <cellStyle name="Normal 162 3 4" xfId="7329"/>
    <cellStyle name="Normal 162 3 4 2" xfId="21113"/>
    <cellStyle name="Normal 162 3 5" xfId="21106"/>
    <cellStyle name="Normal 162 4" xfId="7330"/>
    <cellStyle name="Normal 162 4 2" xfId="7331"/>
    <cellStyle name="Normal 162 4 2 2" xfId="7332"/>
    <cellStyle name="Normal 162 4 2 2 2" xfId="7333"/>
    <cellStyle name="Normal 162 4 2 2 2 2" xfId="21117"/>
    <cellStyle name="Normal 162 4 2 2 3" xfId="21116"/>
    <cellStyle name="Normal 162 4 2 3" xfId="7334"/>
    <cellStyle name="Normal 162 4 2 3 2" xfId="21118"/>
    <cellStyle name="Normal 162 4 2 4" xfId="21115"/>
    <cellStyle name="Normal 162 4 3" xfId="7335"/>
    <cellStyle name="Normal 162 4 3 2" xfId="7336"/>
    <cellStyle name="Normal 162 4 3 2 2" xfId="21120"/>
    <cellStyle name="Normal 162 4 3 3" xfId="21119"/>
    <cellStyle name="Normal 162 4 4" xfId="7337"/>
    <cellStyle name="Normal 162 4 4 2" xfId="21121"/>
    <cellStyle name="Normal 162 4 5" xfId="21114"/>
    <cellStyle name="Normal 162 5" xfId="7338"/>
    <cellStyle name="Normal 162 5 2" xfId="7339"/>
    <cellStyle name="Normal 162 5 2 2" xfId="7340"/>
    <cellStyle name="Normal 162 5 2 2 2" xfId="7341"/>
    <cellStyle name="Normal 162 5 2 2 2 2" xfId="21125"/>
    <cellStyle name="Normal 162 5 2 2 3" xfId="21124"/>
    <cellStyle name="Normal 162 5 2 3" xfId="7342"/>
    <cellStyle name="Normal 162 5 2 3 2" xfId="21126"/>
    <cellStyle name="Normal 162 5 2 4" xfId="21123"/>
    <cellStyle name="Normal 162 5 3" xfId="7343"/>
    <cellStyle name="Normal 162 5 3 2" xfId="7344"/>
    <cellStyle name="Normal 162 5 3 2 2" xfId="21128"/>
    <cellStyle name="Normal 162 5 3 3" xfId="21127"/>
    <cellStyle name="Normal 162 5 4" xfId="7345"/>
    <cellStyle name="Normal 162 5 4 2" xfId="21129"/>
    <cellStyle name="Normal 162 5 5" xfId="21122"/>
    <cellStyle name="Normal 162 6" xfId="7346"/>
    <cellStyle name="Normal 162 6 2" xfId="7347"/>
    <cellStyle name="Normal 162 6 2 2" xfId="7348"/>
    <cellStyle name="Normal 162 6 2 2 2" xfId="7349"/>
    <cellStyle name="Normal 162 6 2 2 2 2" xfId="21133"/>
    <cellStyle name="Normal 162 6 2 2 3" xfId="21132"/>
    <cellStyle name="Normal 162 6 2 3" xfId="7350"/>
    <cellStyle name="Normal 162 6 2 3 2" xfId="21134"/>
    <cellStyle name="Normal 162 6 2 4" xfId="21131"/>
    <cellStyle name="Normal 162 6 3" xfId="7351"/>
    <cellStyle name="Normal 162 6 3 2" xfId="7352"/>
    <cellStyle name="Normal 162 6 3 2 2" xfId="21136"/>
    <cellStyle name="Normal 162 6 3 3" xfId="21135"/>
    <cellStyle name="Normal 162 6 4" xfId="7353"/>
    <cellStyle name="Normal 162 6 4 2" xfId="21137"/>
    <cellStyle name="Normal 162 6 5" xfId="21130"/>
    <cellStyle name="Normal 162 7" xfId="7354"/>
    <cellStyle name="Normal 162 7 2" xfId="7355"/>
    <cellStyle name="Normal 162 7 2 2" xfId="7356"/>
    <cellStyle name="Normal 162 7 2 2 2" xfId="7357"/>
    <cellStyle name="Normal 162 7 2 2 2 2" xfId="21141"/>
    <cellStyle name="Normal 162 7 2 2 3" xfId="21140"/>
    <cellStyle name="Normal 162 7 2 3" xfId="7358"/>
    <cellStyle name="Normal 162 7 2 3 2" xfId="21142"/>
    <cellStyle name="Normal 162 7 2 4" xfId="21139"/>
    <cellStyle name="Normal 162 7 3" xfId="7359"/>
    <cellStyle name="Normal 162 7 3 2" xfId="7360"/>
    <cellStyle name="Normal 162 7 3 2 2" xfId="21144"/>
    <cellStyle name="Normal 162 7 3 3" xfId="21143"/>
    <cellStyle name="Normal 162 7 4" xfId="7361"/>
    <cellStyle name="Normal 162 7 4 2" xfId="21145"/>
    <cellStyle name="Normal 162 7 5" xfId="21138"/>
    <cellStyle name="Normal 162 8" xfId="7362"/>
    <cellStyle name="Normal 162 8 2" xfId="7363"/>
    <cellStyle name="Normal 162 8 2 2" xfId="7364"/>
    <cellStyle name="Normal 162 8 2 2 2" xfId="7365"/>
    <cellStyle name="Normal 162 8 2 2 2 2" xfId="21149"/>
    <cellStyle name="Normal 162 8 2 2 3" xfId="21148"/>
    <cellStyle name="Normal 162 8 2 3" xfId="7366"/>
    <cellStyle name="Normal 162 8 2 3 2" xfId="21150"/>
    <cellStyle name="Normal 162 8 2 4" xfId="21147"/>
    <cellStyle name="Normal 162 8 3" xfId="7367"/>
    <cellStyle name="Normal 162 8 3 2" xfId="7368"/>
    <cellStyle name="Normal 162 8 3 2 2" xfId="21152"/>
    <cellStyle name="Normal 162 8 3 3" xfId="21151"/>
    <cellStyle name="Normal 162 8 4" xfId="7369"/>
    <cellStyle name="Normal 162 8 4 2" xfId="21153"/>
    <cellStyle name="Normal 162 8 5" xfId="21146"/>
    <cellStyle name="Normal 162 9" xfId="7370"/>
    <cellStyle name="Normal 162 9 2" xfId="7371"/>
    <cellStyle name="Normal 162 9 2 2" xfId="21155"/>
    <cellStyle name="Normal 162 9 3" xfId="21154"/>
    <cellStyle name="Normal 163" xfId="7372"/>
    <cellStyle name="Normal 163 10" xfId="7373"/>
    <cellStyle name="Normal 163 10 2" xfId="21157"/>
    <cellStyle name="Normal 163 11" xfId="21156"/>
    <cellStyle name="Normal 163 2" xfId="7374"/>
    <cellStyle name="Normal 163 2 2" xfId="7375"/>
    <cellStyle name="Normal 163 2 2 2" xfId="7376"/>
    <cellStyle name="Normal 163 2 2 2 2" xfId="7377"/>
    <cellStyle name="Normal 163 2 2 2 2 2" xfId="21161"/>
    <cellStyle name="Normal 163 2 2 2 3" xfId="21160"/>
    <cellStyle name="Normal 163 2 2 3" xfId="7378"/>
    <cellStyle name="Normal 163 2 2 3 2" xfId="21162"/>
    <cellStyle name="Normal 163 2 2 4" xfId="21159"/>
    <cellStyle name="Normal 163 2 3" xfId="7379"/>
    <cellStyle name="Normal 163 2 3 2" xfId="7380"/>
    <cellStyle name="Normal 163 2 3 2 2" xfId="21164"/>
    <cellStyle name="Normal 163 2 3 3" xfId="21163"/>
    <cellStyle name="Normal 163 2 4" xfId="7381"/>
    <cellStyle name="Normal 163 2 4 2" xfId="21165"/>
    <cellStyle name="Normal 163 2 5" xfId="21158"/>
    <cellStyle name="Normal 163 3" xfId="7382"/>
    <cellStyle name="Normal 163 3 2" xfId="7383"/>
    <cellStyle name="Normal 163 3 2 2" xfId="7384"/>
    <cellStyle name="Normal 163 3 2 2 2" xfId="7385"/>
    <cellStyle name="Normal 163 3 2 2 2 2" xfId="21169"/>
    <cellStyle name="Normal 163 3 2 2 3" xfId="21168"/>
    <cellStyle name="Normal 163 3 2 3" xfId="7386"/>
    <cellStyle name="Normal 163 3 2 3 2" xfId="21170"/>
    <cellStyle name="Normal 163 3 2 4" xfId="21167"/>
    <cellStyle name="Normal 163 3 3" xfId="7387"/>
    <cellStyle name="Normal 163 3 3 2" xfId="7388"/>
    <cellStyle name="Normal 163 3 3 2 2" xfId="21172"/>
    <cellStyle name="Normal 163 3 3 3" xfId="21171"/>
    <cellStyle name="Normal 163 3 4" xfId="7389"/>
    <cellStyle name="Normal 163 3 4 2" xfId="21173"/>
    <cellStyle name="Normal 163 3 5" xfId="21166"/>
    <cellStyle name="Normal 163 4" xfId="7390"/>
    <cellStyle name="Normal 163 4 2" xfId="7391"/>
    <cellStyle name="Normal 163 4 2 2" xfId="7392"/>
    <cellStyle name="Normal 163 4 2 2 2" xfId="7393"/>
    <cellStyle name="Normal 163 4 2 2 2 2" xfId="21177"/>
    <cellStyle name="Normal 163 4 2 2 3" xfId="21176"/>
    <cellStyle name="Normal 163 4 2 3" xfId="7394"/>
    <cellStyle name="Normal 163 4 2 3 2" xfId="21178"/>
    <cellStyle name="Normal 163 4 2 4" xfId="21175"/>
    <cellStyle name="Normal 163 4 3" xfId="7395"/>
    <cellStyle name="Normal 163 4 3 2" xfId="7396"/>
    <cellStyle name="Normal 163 4 3 2 2" xfId="21180"/>
    <cellStyle name="Normal 163 4 3 3" xfId="21179"/>
    <cellStyle name="Normal 163 4 4" xfId="7397"/>
    <cellStyle name="Normal 163 4 4 2" xfId="21181"/>
    <cellStyle name="Normal 163 4 5" xfId="21174"/>
    <cellStyle name="Normal 163 5" xfId="7398"/>
    <cellStyle name="Normal 163 5 2" xfId="7399"/>
    <cellStyle name="Normal 163 5 2 2" xfId="7400"/>
    <cellStyle name="Normal 163 5 2 2 2" xfId="7401"/>
    <cellStyle name="Normal 163 5 2 2 2 2" xfId="21185"/>
    <cellStyle name="Normal 163 5 2 2 3" xfId="21184"/>
    <cellStyle name="Normal 163 5 2 3" xfId="7402"/>
    <cellStyle name="Normal 163 5 2 3 2" xfId="21186"/>
    <cellStyle name="Normal 163 5 2 4" xfId="21183"/>
    <cellStyle name="Normal 163 5 3" xfId="7403"/>
    <cellStyle name="Normal 163 5 3 2" xfId="7404"/>
    <cellStyle name="Normal 163 5 3 2 2" xfId="21188"/>
    <cellStyle name="Normal 163 5 3 3" xfId="21187"/>
    <cellStyle name="Normal 163 5 4" xfId="7405"/>
    <cellStyle name="Normal 163 5 4 2" xfId="21189"/>
    <cellStyle name="Normal 163 5 5" xfId="21182"/>
    <cellStyle name="Normal 163 6" xfId="7406"/>
    <cellStyle name="Normal 163 6 2" xfId="7407"/>
    <cellStyle name="Normal 163 6 2 2" xfId="7408"/>
    <cellStyle name="Normal 163 6 2 2 2" xfId="7409"/>
    <cellStyle name="Normal 163 6 2 2 2 2" xfId="21193"/>
    <cellStyle name="Normal 163 6 2 2 3" xfId="21192"/>
    <cellStyle name="Normal 163 6 2 3" xfId="7410"/>
    <cellStyle name="Normal 163 6 2 3 2" xfId="21194"/>
    <cellStyle name="Normal 163 6 2 4" xfId="21191"/>
    <cellStyle name="Normal 163 6 3" xfId="7411"/>
    <cellStyle name="Normal 163 6 3 2" xfId="7412"/>
    <cellStyle name="Normal 163 6 3 2 2" xfId="21196"/>
    <cellStyle name="Normal 163 6 3 3" xfId="21195"/>
    <cellStyle name="Normal 163 6 4" xfId="7413"/>
    <cellStyle name="Normal 163 6 4 2" xfId="21197"/>
    <cellStyle name="Normal 163 6 5" xfId="21190"/>
    <cellStyle name="Normal 163 7" xfId="7414"/>
    <cellStyle name="Normal 163 7 2" xfId="7415"/>
    <cellStyle name="Normal 163 7 2 2" xfId="7416"/>
    <cellStyle name="Normal 163 7 2 2 2" xfId="7417"/>
    <cellStyle name="Normal 163 7 2 2 2 2" xfId="21201"/>
    <cellStyle name="Normal 163 7 2 2 3" xfId="21200"/>
    <cellStyle name="Normal 163 7 2 3" xfId="7418"/>
    <cellStyle name="Normal 163 7 2 3 2" xfId="21202"/>
    <cellStyle name="Normal 163 7 2 4" xfId="21199"/>
    <cellStyle name="Normal 163 7 3" xfId="7419"/>
    <cellStyle name="Normal 163 7 3 2" xfId="7420"/>
    <cellStyle name="Normal 163 7 3 2 2" xfId="21204"/>
    <cellStyle name="Normal 163 7 3 3" xfId="21203"/>
    <cellStyle name="Normal 163 7 4" xfId="7421"/>
    <cellStyle name="Normal 163 7 4 2" xfId="21205"/>
    <cellStyle name="Normal 163 7 5" xfId="21198"/>
    <cellStyle name="Normal 163 8" xfId="7422"/>
    <cellStyle name="Normal 163 8 2" xfId="7423"/>
    <cellStyle name="Normal 163 8 2 2" xfId="7424"/>
    <cellStyle name="Normal 163 8 2 2 2" xfId="7425"/>
    <cellStyle name="Normal 163 8 2 2 2 2" xfId="21209"/>
    <cellStyle name="Normal 163 8 2 2 3" xfId="21208"/>
    <cellStyle name="Normal 163 8 2 3" xfId="7426"/>
    <cellStyle name="Normal 163 8 2 3 2" xfId="21210"/>
    <cellStyle name="Normal 163 8 2 4" xfId="21207"/>
    <cellStyle name="Normal 163 8 3" xfId="7427"/>
    <cellStyle name="Normal 163 8 3 2" xfId="7428"/>
    <cellStyle name="Normal 163 8 3 2 2" xfId="21212"/>
    <cellStyle name="Normal 163 8 3 3" xfId="21211"/>
    <cellStyle name="Normal 163 8 4" xfId="7429"/>
    <cellStyle name="Normal 163 8 4 2" xfId="21213"/>
    <cellStyle name="Normal 163 8 5" xfId="21206"/>
    <cellStyle name="Normal 163 9" xfId="7430"/>
    <cellStyle name="Normal 163 9 2" xfId="7431"/>
    <cellStyle name="Normal 163 9 2 2" xfId="21215"/>
    <cellStyle name="Normal 163 9 3" xfId="21214"/>
    <cellStyle name="Normal 164" xfId="7432"/>
    <cellStyle name="Normal 164 10" xfId="7433"/>
    <cellStyle name="Normal 164 10 2" xfId="21217"/>
    <cellStyle name="Normal 164 11" xfId="21216"/>
    <cellStyle name="Normal 164 2" xfId="7434"/>
    <cellStyle name="Normal 164 2 2" xfId="7435"/>
    <cellStyle name="Normal 164 2 2 2" xfId="7436"/>
    <cellStyle name="Normal 164 2 2 2 2" xfId="7437"/>
    <cellStyle name="Normal 164 2 2 2 2 2" xfId="21221"/>
    <cellStyle name="Normal 164 2 2 2 3" xfId="21220"/>
    <cellStyle name="Normal 164 2 2 3" xfId="7438"/>
    <cellStyle name="Normal 164 2 2 3 2" xfId="21222"/>
    <cellStyle name="Normal 164 2 2 4" xfId="21219"/>
    <cellStyle name="Normal 164 2 3" xfId="7439"/>
    <cellStyle name="Normal 164 2 3 2" xfId="7440"/>
    <cellStyle name="Normal 164 2 3 2 2" xfId="21224"/>
    <cellStyle name="Normal 164 2 3 3" xfId="21223"/>
    <cellStyle name="Normal 164 2 4" xfId="7441"/>
    <cellStyle name="Normal 164 2 4 2" xfId="21225"/>
    <cellStyle name="Normal 164 2 5" xfId="21218"/>
    <cellStyle name="Normal 164 3" xfId="7442"/>
    <cellStyle name="Normal 164 3 2" xfId="7443"/>
    <cellStyle name="Normal 164 3 2 2" xfId="7444"/>
    <cellStyle name="Normal 164 3 2 2 2" xfId="7445"/>
    <cellStyle name="Normal 164 3 2 2 2 2" xfId="21229"/>
    <cellStyle name="Normal 164 3 2 2 3" xfId="21228"/>
    <cellStyle name="Normal 164 3 2 3" xfId="7446"/>
    <cellStyle name="Normal 164 3 2 3 2" xfId="21230"/>
    <cellStyle name="Normal 164 3 2 4" xfId="21227"/>
    <cellStyle name="Normal 164 3 3" xfId="7447"/>
    <cellStyle name="Normal 164 3 3 2" xfId="7448"/>
    <cellStyle name="Normal 164 3 3 2 2" xfId="21232"/>
    <cellStyle name="Normal 164 3 3 3" xfId="21231"/>
    <cellStyle name="Normal 164 3 4" xfId="7449"/>
    <cellStyle name="Normal 164 3 4 2" xfId="21233"/>
    <cellStyle name="Normal 164 3 5" xfId="21226"/>
    <cellStyle name="Normal 164 4" xfId="7450"/>
    <cellStyle name="Normal 164 4 2" xfId="7451"/>
    <cellStyle name="Normal 164 4 2 2" xfId="7452"/>
    <cellStyle name="Normal 164 4 2 2 2" xfId="7453"/>
    <cellStyle name="Normal 164 4 2 2 2 2" xfId="21237"/>
    <cellStyle name="Normal 164 4 2 2 3" xfId="21236"/>
    <cellStyle name="Normal 164 4 2 3" xfId="7454"/>
    <cellStyle name="Normal 164 4 2 3 2" xfId="21238"/>
    <cellStyle name="Normal 164 4 2 4" xfId="21235"/>
    <cellStyle name="Normal 164 4 3" xfId="7455"/>
    <cellStyle name="Normal 164 4 3 2" xfId="7456"/>
    <cellStyle name="Normal 164 4 3 2 2" xfId="21240"/>
    <cellStyle name="Normal 164 4 3 3" xfId="21239"/>
    <cellStyle name="Normal 164 4 4" xfId="7457"/>
    <cellStyle name="Normal 164 4 4 2" xfId="21241"/>
    <cellStyle name="Normal 164 4 5" xfId="21234"/>
    <cellStyle name="Normal 164 5" xfId="7458"/>
    <cellStyle name="Normal 164 5 2" xfId="7459"/>
    <cellStyle name="Normal 164 5 2 2" xfId="7460"/>
    <cellStyle name="Normal 164 5 2 2 2" xfId="7461"/>
    <cellStyle name="Normal 164 5 2 2 2 2" xfId="21245"/>
    <cellStyle name="Normal 164 5 2 2 3" xfId="21244"/>
    <cellStyle name="Normal 164 5 2 3" xfId="7462"/>
    <cellStyle name="Normal 164 5 2 3 2" xfId="21246"/>
    <cellStyle name="Normal 164 5 2 4" xfId="21243"/>
    <cellStyle name="Normal 164 5 3" xfId="7463"/>
    <cellStyle name="Normal 164 5 3 2" xfId="7464"/>
    <cellStyle name="Normal 164 5 3 2 2" xfId="21248"/>
    <cellStyle name="Normal 164 5 3 3" xfId="21247"/>
    <cellStyle name="Normal 164 5 4" xfId="7465"/>
    <cellStyle name="Normal 164 5 4 2" xfId="21249"/>
    <cellStyle name="Normal 164 5 5" xfId="21242"/>
    <cellStyle name="Normal 164 6" xfId="7466"/>
    <cellStyle name="Normal 164 6 2" xfId="7467"/>
    <cellStyle name="Normal 164 6 2 2" xfId="7468"/>
    <cellStyle name="Normal 164 6 2 2 2" xfId="7469"/>
    <cellStyle name="Normal 164 6 2 2 2 2" xfId="21253"/>
    <cellStyle name="Normal 164 6 2 2 3" xfId="21252"/>
    <cellStyle name="Normal 164 6 2 3" xfId="7470"/>
    <cellStyle name="Normal 164 6 2 3 2" xfId="21254"/>
    <cellStyle name="Normal 164 6 2 4" xfId="21251"/>
    <cellStyle name="Normal 164 6 3" xfId="7471"/>
    <cellStyle name="Normal 164 6 3 2" xfId="7472"/>
    <cellStyle name="Normal 164 6 3 2 2" xfId="21256"/>
    <cellStyle name="Normal 164 6 3 3" xfId="21255"/>
    <cellStyle name="Normal 164 6 4" xfId="7473"/>
    <cellStyle name="Normal 164 6 4 2" xfId="21257"/>
    <cellStyle name="Normal 164 6 5" xfId="21250"/>
    <cellStyle name="Normal 164 7" xfId="7474"/>
    <cellStyle name="Normal 164 7 2" xfId="7475"/>
    <cellStyle name="Normal 164 7 2 2" xfId="7476"/>
    <cellStyle name="Normal 164 7 2 2 2" xfId="7477"/>
    <cellStyle name="Normal 164 7 2 2 2 2" xfId="21261"/>
    <cellStyle name="Normal 164 7 2 2 3" xfId="21260"/>
    <cellStyle name="Normal 164 7 2 3" xfId="7478"/>
    <cellStyle name="Normal 164 7 2 3 2" xfId="21262"/>
    <cellStyle name="Normal 164 7 2 4" xfId="21259"/>
    <cellStyle name="Normal 164 7 3" xfId="7479"/>
    <cellStyle name="Normal 164 7 3 2" xfId="7480"/>
    <cellStyle name="Normal 164 7 3 2 2" xfId="21264"/>
    <cellStyle name="Normal 164 7 3 3" xfId="21263"/>
    <cellStyle name="Normal 164 7 4" xfId="7481"/>
    <cellStyle name="Normal 164 7 4 2" xfId="21265"/>
    <cellStyle name="Normal 164 7 5" xfId="21258"/>
    <cellStyle name="Normal 164 8" xfId="7482"/>
    <cellStyle name="Normal 164 8 2" xfId="7483"/>
    <cellStyle name="Normal 164 8 2 2" xfId="7484"/>
    <cellStyle name="Normal 164 8 2 2 2" xfId="7485"/>
    <cellStyle name="Normal 164 8 2 2 2 2" xfId="21269"/>
    <cellStyle name="Normal 164 8 2 2 3" xfId="21268"/>
    <cellStyle name="Normal 164 8 2 3" xfId="7486"/>
    <cellStyle name="Normal 164 8 2 3 2" xfId="21270"/>
    <cellStyle name="Normal 164 8 2 4" xfId="21267"/>
    <cellStyle name="Normal 164 8 3" xfId="7487"/>
    <cellStyle name="Normal 164 8 3 2" xfId="7488"/>
    <cellStyle name="Normal 164 8 3 2 2" xfId="21272"/>
    <cellStyle name="Normal 164 8 3 3" xfId="21271"/>
    <cellStyle name="Normal 164 8 4" xfId="7489"/>
    <cellStyle name="Normal 164 8 4 2" xfId="21273"/>
    <cellStyle name="Normal 164 8 5" xfId="21266"/>
    <cellStyle name="Normal 164 9" xfId="7490"/>
    <cellStyle name="Normal 164 9 2" xfId="7491"/>
    <cellStyle name="Normal 164 9 2 2" xfId="21275"/>
    <cellStyle name="Normal 164 9 3" xfId="21274"/>
    <cellStyle name="Normal 165" xfId="7492"/>
    <cellStyle name="Normal 165 10" xfId="7493"/>
    <cellStyle name="Normal 165 10 2" xfId="21277"/>
    <cellStyle name="Normal 165 11" xfId="21276"/>
    <cellStyle name="Normal 165 2" xfId="7494"/>
    <cellStyle name="Normal 165 2 2" xfId="7495"/>
    <cellStyle name="Normal 165 2 2 2" xfId="7496"/>
    <cellStyle name="Normal 165 2 2 2 2" xfId="7497"/>
    <cellStyle name="Normal 165 2 2 2 2 2" xfId="21281"/>
    <cellStyle name="Normal 165 2 2 2 3" xfId="21280"/>
    <cellStyle name="Normal 165 2 2 3" xfId="7498"/>
    <cellStyle name="Normal 165 2 2 3 2" xfId="21282"/>
    <cellStyle name="Normal 165 2 2 4" xfId="21279"/>
    <cellStyle name="Normal 165 2 3" xfId="7499"/>
    <cellStyle name="Normal 165 2 3 2" xfId="7500"/>
    <cellStyle name="Normal 165 2 3 2 2" xfId="21284"/>
    <cellStyle name="Normal 165 2 3 3" xfId="21283"/>
    <cellStyle name="Normal 165 2 4" xfId="7501"/>
    <cellStyle name="Normal 165 2 4 2" xfId="21285"/>
    <cellStyle name="Normal 165 2 5" xfId="21278"/>
    <cellStyle name="Normal 165 3" xfId="7502"/>
    <cellStyle name="Normal 165 3 2" xfId="7503"/>
    <cellStyle name="Normal 165 3 2 2" xfId="7504"/>
    <cellStyle name="Normal 165 3 2 2 2" xfId="7505"/>
    <cellStyle name="Normal 165 3 2 2 2 2" xfId="21289"/>
    <cellStyle name="Normal 165 3 2 2 3" xfId="21288"/>
    <cellStyle name="Normal 165 3 2 3" xfId="7506"/>
    <cellStyle name="Normal 165 3 2 3 2" xfId="21290"/>
    <cellStyle name="Normal 165 3 2 4" xfId="21287"/>
    <cellStyle name="Normal 165 3 3" xfId="7507"/>
    <cellStyle name="Normal 165 3 3 2" xfId="7508"/>
    <cellStyle name="Normal 165 3 3 2 2" xfId="21292"/>
    <cellStyle name="Normal 165 3 3 3" xfId="21291"/>
    <cellStyle name="Normal 165 3 4" xfId="7509"/>
    <cellStyle name="Normal 165 3 4 2" xfId="21293"/>
    <cellStyle name="Normal 165 3 5" xfId="21286"/>
    <cellStyle name="Normal 165 4" xfId="7510"/>
    <cellStyle name="Normal 165 4 2" xfId="7511"/>
    <cellStyle name="Normal 165 4 2 2" xfId="7512"/>
    <cellStyle name="Normal 165 4 2 2 2" xfId="7513"/>
    <cellStyle name="Normal 165 4 2 2 2 2" xfId="21297"/>
    <cellStyle name="Normal 165 4 2 2 3" xfId="21296"/>
    <cellStyle name="Normal 165 4 2 3" xfId="7514"/>
    <cellStyle name="Normal 165 4 2 3 2" xfId="21298"/>
    <cellStyle name="Normal 165 4 2 4" xfId="21295"/>
    <cellStyle name="Normal 165 4 3" xfId="7515"/>
    <cellStyle name="Normal 165 4 3 2" xfId="7516"/>
    <cellStyle name="Normal 165 4 3 2 2" xfId="21300"/>
    <cellStyle name="Normal 165 4 3 3" xfId="21299"/>
    <cellStyle name="Normal 165 4 4" xfId="7517"/>
    <cellStyle name="Normal 165 4 4 2" xfId="21301"/>
    <cellStyle name="Normal 165 4 5" xfId="21294"/>
    <cellStyle name="Normal 165 5" xfId="7518"/>
    <cellStyle name="Normal 165 5 2" xfId="7519"/>
    <cellStyle name="Normal 165 5 2 2" xfId="7520"/>
    <cellStyle name="Normal 165 5 2 2 2" xfId="7521"/>
    <cellStyle name="Normal 165 5 2 2 2 2" xfId="21305"/>
    <cellStyle name="Normal 165 5 2 2 3" xfId="21304"/>
    <cellStyle name="Normal 165 5 2 3" xfId="7522"/>
    <cellStyle name="Normal 165 5 2 3 2" xfId="21306"/>
    <cellStyle name="Normal 165 5 2 4" xfId="21303"/>
    <cellStyle name="Normal 165 5 3" xfId="7523"/>
    <cellStyle name="Normal 165 5 3 2" xfId="7524"/>
    <cellStyle name="Normal 165 5 3 2 2" xfId="21308"/>
    <cellStyle name="Normal 165 5 3 3" xfId="21307"/>
    <cellStyle name="Normal 165 5 4" xfId="7525"/>
    <cellStyle name="Normal 165 5 4 2" xfId="21309"/>
    <cellStyle name="Normal 165 5 5" xfId="21302"/>
    <cellStyle name="Normal 165 6" xfId="7526"/>
    <cellStyle name="Normal 165 6 2" xfId="7527"/>
    <cellStyle name="Normal 165 6 2 2" xfId="7528"/>
    <cellStyle name="Normal 165 6 2 2 2" xfId="7529"/>
    <cellStyle name="Normal 165 6 2 2 2 2" xfId="21313"/>
    <cellStyle name="Normal 165 6 2 2 3" xfId="21312"/>
    <cellStyle name="Normal 165 6 2 3" xfId="7530"/>
    <cellStyle name="Normal 165 6 2 3 2" xfId="21314"/>
    <cellStyle name="Normal 165 6 2 4" xfId="21311"/>
    <cellStyle name="Normal 165 6 3" xfId="7531"/>
    <cellStyle name="Normal 165 6 3 2" xfId="7532"/>
    <cellStyle name="Normal 165 6 3 2 2" xfId="21316"/>
    <cellStyle name="Normal 165 6 3 3" xfId="21315"/>
    <cellStyle name="Normal 165 6 4" xfId="7533"/>
    <cellStyle name="Normal 165 6 4 2" xfId="21317"/>
    <cellStyle name="Normal 165 6 5" xfId="21310"/>
    <cellStyle name="Normal 165 7" xfId="7534"/>
    <cellStyle name="Normal 165 7 2" xfId="7535"/>
    <cellStyle name="Normal 165 7 2 2" xfId="7536"/>
    <cellStyle name="Normal 165 7 2 2 2" xfId="7537"/>
    <cellStyle name="Normal 165 7 2 2 2 2" xfId="21321"/>
    <cellStyle name="Normal 165 7 2 2 3" xfId="21320"/>
    <cellStyle name="Normal 165 7 2 3" xfId="7538"/>
    <cellStyle name="Normal 165 7 2 3 2" xfId="21322"/>
    <cellStyle name="Normal 165 7 2 4" xfId="21319"/>
    <cellStyle name="Normal 165 7 3" xfId="7539"/>
    <cellStyle name="Normal 165 7 3 2" xfId="7540"/>
    <cellStyle name="Normal 165 7 3 2 2" xfId="21324"/>
    <cellStyle name="Normal 165 7 3 3" xfId="21323"/>
    <cellStyle name="Normal 165 7 4" xfId="7541"/>
    <cellStyle name="Normal 165 7 4 2" xfId="21325"/>
    <cellStyle name="Normal 165 7 5" xfId="21318"/>
    <cellStyle name="Normal 165 8" xfId="7542"/>
    <cellStyle name="Normal 165 8 2" xfId="7543"/>
    <cellStyle name="Normal 165 8 2 2" xfId="7544"/>
    <cellStyle name="Normal 165 8 2 2 2" xfId="7545"/>
    <cellStyle name="Normal 165 8 2 2 2 2" xfId="21329"/>
    <cellStyle name="Normal 165 8 2 2 3" xfId="21328"/>
    <cellStyle name="Normal 165 8 2 3" xfId="7546"/>
    <cellStyle name="Normal 165 8 2 3 2" xfId="21330"/>
    <cellStyle name="Normal 165 8 2 4" xfId="21327"/>
    <cellStyle name="Normal 165 8 3" xfId="7547"/>
    <cellStyle name="Normal 165 8 3 2" xfId="7548"/>
    <cellStyle name="Normal 165 8 3 2 2" xfId="21332"/>
    <cellStyle name="Normal 165 8 3 3" xfId="21331"/>
    <cellStyle name="Normal 165 8 4" xfId="7549"/>
    <cellStyle name="Normal 165 8 4 2" xfId="21333"/>
    <cellStyle name="Normal 165 8 5" xfId="21326"/>
    <cellStyle name="Normal 165 9" xfId="7550"/>
    <cellStyle name="Normal 165 9 2" xfId="7551"/>
    <cellStyle name="Normal 165 9 2 2" xfId="21335"/>
    <cellStyle name="Normal 165 9 3" xfId="21334"/>
    <cellStyle name="Normal 166" xfId="7552"/>
    <cellStyle name="Normal 166 10" xfId="7553"/>
    <cellStyle name="Normal 166 10 2" xfId="7554"/>
    <cellStyle name="Normal 166 10 2 2" xfId="7555"/>
    <cellStyle name="Normal 166 10 2 2 2" xfId="21339"/>
    <cellStyle name="Normal 166 10 2 3" xfId="21338"/>
    <cellStyle name="Normal 166 10 3" xfId="7556"/>
    <cellStyle name="Normal 166 10 3 2" xfId="21340"/>
    <cellStyle name="Normal 166 10 4" xfId="21337"/>
    <cellStyle name="Normal 166 11" xfId="7557"/>
    <cellStyle name="Normal 166 11 2" xfId="7558"/>
    <cellStyle name="Normal 166 11 2 2" xfId="7559"/>
    <cellStyle name="Normal 166 11 2 2 2" xfId="21343"/>
    <cellStyle name="Normal 166 11 2 3" xfId="21342"/>
    <cellStyle name="Normal 166 11 3" xfId="7560"/>
    <cellStyle name="Normal 166 11 3 2" xfId="21344"/>
    <cellStyle name="Normal 166 11 4" xfId="21341"/>
    <cellStyle name="Normal 166 12" xfId="7561"/>
    <cellStyle name="Normal 166 12 2" xfId="7562"/>
    <cellStyle name="Normal 166 12 2 2" xfId="21346"/>
    <cellStyle name="Normal 166 12 3" xfId="21345"/>
    <cellStyle name="Normal 166 13" xfId="7563"/>
    <cellStyle name="Normal 166 13 2" xfId="21347"/>
    <cellStyle name="Normal 166 14" xfId="21336"/>
    <cellStyle name="Normal 166 2" xfId="7564"/>
    <cellStyle name="Normal 166 2 2" xfId="7565"/>
    <cellStyle name="Normal 166 2 2 2" xfId="7566"/>
    <cellStyle name="Normal 166 2 2 2 2" xfId="7567"/>
    <cellStyle name="Normal 166 2 2 2 2 2" xfId="21351"/>
    <cellStyle name="Normal 166 2 2 2 3" xfId="21350"/>
    <cellStyle name="Normal 166 2 2 3" xfId="7568"/>
    <cellStyle name="Normal 166 2 2 3 2" xfId="21352"/>
    <cellStyle name="Normal 166 2 2 4" xfId="21349"/>
    <cellStyle name="Normal 166 2 3" xfId="7569"/>
    <cellStyle name="Normal 166 2 3 2" xfId="7570"/>
    <cellStyle name="Normal 166 2 3 2 2" xfId="21354"/>
    <cellStyle name="Normal 166 2 3 3" xfId="21353"/>
    <cellStyle name="Normal 166 2 4" xfId="7571"/>
    <cellStyle name="Normal 166 2 4 2" xfId="21355"/>
    <cellStyle name="Normal 166 2 5" xfId="21348"/>
    <cellStyle name="Normal 166 3" xfId="7572"/>
    <cellStyle name="Normal 166 3 2" xfId="7573"/>
    <cellStyle name="Normal 166 3 2 2" xfId="7574"/>
    <cellStyle name="Normal 166 3 2 2 2" xfId="7575"/>
    <cellStyle name="Normal 166 3 2 2 2 2" xfId="21359"/>
    <cellStyle name="Normal 166 3 2 2 3" xfId="21358"/>
    <cellStyle name="Normal 166 3 2 3" xfId="7576"/>
    <cellStyle name="Normal 166 3 2 3 2" xfId="21360"/>
    <cellStyle name="Normal 166 3 2 4" xfId="21357"/>
    <cellStyle name="Normal 166 3 3" xfId="7577"/>
    <cellStyle name="Normal 166 3 3 2" xfId="7578"/>
    <cellStyle name="Normal 166 3 3 2 2" xfId="21362"/>
    <cellStyle name="Normal 166 3 3 3" xfId="21361"/>
    <cellStyle name="Normal 166 3 4" xfId="7579"/>
    <cellStyle name="Normal 166 3 4 2" xfId="21363"/>
    <cellStyle name="Normal 166 3 5" xfId="21356"/>
    <cellStyle name="Normal 166 4" xfId="7580"/>
    <cellStyle name="Normal 166 4 2" xfId="7581"/>
    <cellStyle name="Normal 166 4 2 2" xfId="7582"/>
    <cellStyle name="Normal 166 4 2 2 2" xfId="7583"/>
    <cellStyle name="Normal 166 4 2 2 2 2" xfId="21367"/>
    <cellStyle name="Normal 166 4 2 2 3" xfId="21366"/>
    <cellStyle name="Normal 166 4 2 3" xfId="7584"/>
    <cellStyle name="Normal 166 4 2 3 2" xfId="21368"/>
    <cellStyle name="Normal 166 4 2 4" xfId="21365"/>
    <cellStyle name="Normal 166 4 3" xfId="7585"/>
    <cellStyle name="Normal 166 4 3 2" xfId="7586"/>
    <cellStyle name="Normal 166 4 3 2 2" xfId="21370"/>
    <cellStyle name="Normal 166 4 3 3" xfId="21369"/>
    <cellStyle name="Normal 166 4 4" xfId="7587"/>
    <cellStyle name="Normal 166 4 4 2" xfId="21371"/>
    <cellStyle name="Normal 166 4 5" xfId="21364"/>
    <cellStyle name="Normal 166 5" xfId="7588"/>
    <cellStyle name="Normal 166 5 2" xfId="7589"/>
    <cellStyle name="Normal 166 5 2 2" xfId="7590"/>
    <cellStyle name="Normal 166 5 2 2 2" xfId="7591"/>
    <cellStyle name="Normal 166 5 2 2 2 2" xfId="21375"/>
    <cellStyle name="Normal 166 5 2 2 3" xfId="21374"/>
    <cellStyle name="Normal 166 5 2 3" xfId="7592"/>
    <cellStyle name="Normal 166 5 2 3 2" xfId="21376"/>
    <cellStyle name="Normal 166 5 2 4" xfId="21373"/>
    <cellStyle name="Normal 166 5 3" xfId="7593"/>
    <cellStyle name="Normal 166 5 3 2" xfId="7594"/>
    <cellStyle name="Normal 166 5 3 2 2" xfId="21378"/>
    <cellStyle name="Normal 166 5 3 3" xfId="21377"/>
    <cellStyle name="Normal 166 5 4" xfId="7595"/>
    <cellStyle name="Normal 166 5 4 2" xfId="21379"/>
    <cellStyle name="Normal 166 5 5" xfId="21372"/>
    <cellStyle name="Normal 166 6" xfId="7596"/>
    <cellStyle name="Normal 166 6 2" xfId="7597"/>
    <cellStyle name="Normal 166 6 2 2" xfId="7598"/>
    <cellStyle name="Normal 166 6 2 2 2" xfId="7599"/>
    <cellStyle name="Normal 166 6 2 2 2 2" xfId="21383"/>
    <cellStyle name="Normal 166 6 2 2 3" xfId="21382"/>
    <cellStyle name="Normal 166 6 2 3" xfId="7600"/>
    <cellStyle name="Normal 166 6 2 3 2" xfId="21384"/>
    <cellStyle name="Normal 166 6 2 4" xfId="21381"/>
    <cellStyle name="Normal 166 6 3" xfId="7601"/>
    <cellStyle name="Normal 166 6 3 2" xfId="7602"/>
    <cellStyle name="Normal 166 6 3 2 2" xfId="21386"/>
    <cellStyle name="Normal 166 6 3 3" xfId="21385"/>
    <cellStyle name="Normal 166 6 4" xfId="7603"/>
    <cellStyle name="Normal 166 6 4 2" xfId="21387"/>
    <cellStyle name="Normal 166 6 5" xfId="21380"/>
    <cellStyle name="Normal 166 7" xfId="7604"/>
    <cellStyle name="Normal 166 7 2" xfId="7605"/>
    <cellStyle name="Normal 166 7 2 2" xfId="7606"/>
    <cellStyle name="Normal 166 7 2 2 2" xfId="7607"/>
    <cellStyle name="Normal 166 7 2 2 2 2" xfId="21391"/>
    <cellStyle name="Normal 166 7 2 2 3" xfId="21390"/>
    <cellStyle name="Normal 166 7 2 3" xfId="7608"/>
    <cellStyle name="Normal 166 7 2 3 2" xfId="21392"/>
    <cellStyle name="Normal 166 7 2 4" xfId="21389"/>
    <cellStyle name="Normal 166 7 3" xfId="7609"/>
    <cellStyle name="Normal 166 7 3 2" xfId="7610"/>
    <cellStyle name="Normal 166 7 3 2 2" xfId="21394"/>
    <cellStyle name="Normal 166 7 3 3" xfId="21393"/>
    <cellStyle name="Normal 166 7 4" xfId="7611"/>
    <cellStyle name="Normal 166 7 4 2" xfId="21395"/>
    <cellStyle name="Normal 166 7 5" xfId="21388"/>
    <cellStyle name="Normal 166 8" xfId="7612"/>
    <cellStyle name="Normal 166 8 2" xfId="7613"/>
    <cellStyle name="Normal 166 8 2 2" xfId="7614"/>
    <cellStyle name="Normal 166 8 2 2 2" xfId="7615"/>
    <cellStyle name="Normal 166 8 2 2 2 2" xfId="21399"/>
    <cellStyle name="Normal 166 8 2 2 3" xfId="21398"/>
    <cellStyle name="Normal 166 8 2 3" xfId="7616"/>
    <cellStyle name="Normal 166 8 2 3 2" xfId="21400"/>
    <cellStyle name="Normal 166 8 2 4" xfId="21397"/>
    <cellStyle name="Normal 166 8 3" xfId="7617"/>
    <cellStyle name="Normal 166 8 3 2" xfId="7618"/>
    <cellStyle name="Normal 166 8 3 2 2" xfId="21402"/>
    <cellStyle name="Normal 166 8 3 3" xfId="21401"/>
    <cellStyle name="Normal 166 8 4" xfId="7619"/>
    <cellStyle name="Normal 166 8 4 2" xfId="21403"/>
    <cellStyle name="Normal 166 8 5" xfId="21396"/>
    <cellStyle name="Normal 166 9" xfId="7620"/>
    <cellStyle name="Normal 166 9 2" xfId="7621"/>
    <cellStyle name="Normal 166 9 2 2" xfId="7622"/>
    <cellStyle name="Normal 166 9 2 2 2" xfId="7623"/>
    <cellStyle name="Normal 166 9 2 2 2 2" xfId="21407"/>
    <cellStyle name="Normal 166 9 2 2 3" xfId="21406"/>
    <cellStyle name="Normal 166 9 2 3" xfId="7624"/>
    <cellStyle name="Normal 166 9 2 3 2" xfId="21408"/>
    <cellStyle name="Normal 166 9 2 4" xfId="21405"/>
    <cellStyle name="Normal 166 9 3" xfId="7625"/>
    <cellStyle name="Normal 166 9 3 2" xfId="7626"/>
    <cellStyle name="Normal 166 9 3 2 2" xfId="21410"/>
    <cellStyle name="Normal 166 9 3 3" xfId="21409"/>
    <cellStyle name="Normal 166 9 4" xfId="7627"/>
    <cellStyle name="Normal 166 9 4 2" xfId="21411"/>
    <cellStyle name="Normal 166 9 5" xfId="21404"/>
    <cellStyle name="Normal 167" xfId="7628"/>
    <cellStyle name="Normal 167 10" xfId="7629"/>
    <cellStyle name="Normal 167 10 2" xfId="21413"/>
    <cellStyle name="Normal 167 11" xfId="21412"/>
    <cellStyle name="Normal 167 2" xfId="7630"/>
    <cellStyle name="Normal 167 2 2" xfId="7631"/>
    <cellStyle name="Normal 167 2 2 2" xfId="7632"/>
    <cellStyle name="Normal 167 2 2 2 2" xfId="21416"/>
    <cellStyle name="Normal 167 2 2 3" xfId="21415"/>
    <cellStyle name="Normal 167 2 3" xfId="7633"/>
    <cellStyle name="Normal 167 2 3 2" xfId="21417"/>
    <cellStyle name="Normal 167 2 4" xfId="21414"/>
    <cellStyle name="Normal 167 3" xfId="7634"/>
    <cellStyle name="Normal 167 3 2" xfId="7635"/>
    <cellStyle name="Normal 167 3 2 2" xfId="7636"/>
    <cellStyle name="Normal 167 3 2 2 2" xfId="21420"/>
    <cellStyle name="Normal 167 3 2 3" xfId="21419"/>
    <cellStyle name="Normal 167 3 3" xfId="7637"/>
    <cellStyle name="Normal 167 3 3 2" xfId="21421"/>
    <cellStyle name="Normal 167 3 4" xfId="21418"/>
    <cellStyle name="Normal 167 4" xfId="7638"/>
    <cellStyle name="Normal 167 4 2" xfId="7639"/>
    <cellStyle name="Normal 167 4 2 2" xfId="7640"/>
    <cellStyle name="Normal 167 4 2 2 2" xfId="21424"/>
    <cellStyle name="Normal 167 4 2 3" xfId="21423"/>
    <cellStyle name="Normal 167 4 3" xfId="7641"/>
    <cellStyle name="Normal 167 4 3 2" xfId="21425"/>
    <cellStyle name="Normal 167 4 4" xfId="21422"/>
    <cellStyle name="Normal 167 5" xfId="7642"/>
    <cellStyle name="Normal 167 5 2" xfId="7643"/>
    <cellStyle name="Normal 167 5 2 2" xfId="7644"/>
    <cellStyle name="Normal 167 5 2 2 2" xfId="21428"/>
    <cellStyle name="Normal 167 5 2 3" xfId="21427"/>
    <cellStyle name="Normal 167 5 3" xfId="7645"/>
    <cellStyle name="Normal 167 5 3 2" xfId="21429"/>
    <cellStyle name="Normal 167 5 4" xfId="21426"/>
    <cellStyle name="Normal 167 6" xfId="7646"/>
    <cellStyle name="Normal 167 6 2" xfId="7647"/>
    <cellStyle name="Normal 167 6 2 2" xfId="7648"/>
    <cellStyle name="Normal 167 6 2 2 2" xfId="21432"/>
    <cellStyle name="Normal 167 6 2 3" xfId="21431"/>
    <cellStyle name="Normal 167 6 3" xfId="7649"/>
    <cellStyle name="Normal 167 6 3 2" xfId="21433"/>
    <cellStyle name="Normal 167 6 4" xfId="21430"/>
    <cellStyle name="Normal 167 7" xfId="7650"/>
    <cellStyle name="Normal 167 7 2" xfId="7651"/>
    <cellStyle name="Normal 167 7 2 2" xfId="7652"/>
    <cellStyle name="Normal 167 7 2 2 2" xfId="21436"/>
    <cellStyle name="Normal 167 7 2 3" xfId="21435"/>
    <cellStyle name="Normal 167 7 3" xfId="7653"/>
    <cellStyle name="Normal 167 7 3 2" xfId="21437"/>
    <cellStyle name="Normal 167 7 4" xfId="21434"/>
    <cellStyle name="Normal 167 8" xfId="7654"/>
    <cellStyle name="Normal 167 8 2" xfId="7655"/>
    <cellStyle name="Normal 167 8 2 2" xfId="7656"/>
    <cellStyle name="Normal 167 8 2 2 2" xfId="21440"/>
    <cellStyle name="Normal 167 8 2 3" xfId="21439"/>
    <cellStyle name="Normal 167 8 3" xfId="7657"/>
    <cellStyle name="Normal 167 8 3 2" xfId="21441"/>
    <cellStyle name="Normal 167 8 4" xfId="21438"/>
    <cellStyle name="Normal 167 9" xfId="7658"/>
    <cellStyle name="Normal 167 9 2" xfId="7659"/>
    <cellStyle name="Normal 167 9 2 2" xfId="21443"/>
    <cellStyle name="Normal 167 9 3" xfId="21442"/>
    <cellStyle name="Normal 168" xfId="7660"/>
    <cellStyle name="Normal 168 10" xfId="7661"/>
    <cellStyle name="Normal 168 10 2" xfId="21445"/>
    <cellStyle name="Normal 168 11" xfId="21444"/>
    <cellStyle name="Normal 168 2" xfId="7662"/>
    <cellStyle name="Normal 168 2 2" xfId="7663"/>
    <cellStyle name="Normal 168 2 2 2" xfId="7664"/>
    <cellStyle name="Normal 168 2 2 2 2" xfId="21448"/>
    <cellStyle name="Normal 168 2 2 3" xfId="21447"/>
    <cellStyle name="Normal 168 2 3" xfId="7665"/>
    <cellStyle name="Normal 168 2 3 2" xfId="21449"/>
    <cellStyle name="Normal 168 2 4" xfId="21446"/>
    <cellStyle name="Normal 168 3" xfId="7666"/>
    <cellStyle name="Normal 168 3 2" xfId="7667"/>
    <cellStyle name="Normal 168 3 2 2" xfId="7668"/>
    <cellStyle name="Normal 168 3 2 2 2" xfId="21452"/>
    <cellStyle name="Normal 168 3 2 3" xfId="21451"/>
    <cellStyle name="Normal 168 3 3" xfId="7669"/>
    <cellStyle name="Normal 168 3 3 2" xfId="21453"/>
    <cellStyle name="Normal 168 3 4" xfId="21450"/>
    <cellStyle name="Normal 168 4" xfId="7670"/>
    <cellStyle name="Normal 168 4 2" xfId="7671"/>
    <cellStyle name="Normal 168 4 2 2" xfId="7672"/>
    <cellStyle name="Normal 168 4 2 2 2" xfId="21456"/>
    <cellStyle name="Normal 168 4 2 3" xfId="21455"/>
    <cellStyle name="Normal 168 4 3" xfId="7673"/>
    <cellStyle name="Normal 168 4 3 2" xfId="21457"/>
    <cellStyle name="Normal 168 4 4" xfId="21454"/>
    <cellStyle name="Normal 168 5" xfId="7674"/>
    <cellStyle name="Normal 168 5 2" xfId="7675"/>
    <cellStyle name="Normal 168 5 2 2" xfId="7676"/>
    <cellStyle name="Normal 168 5 2 2 2" xfId="21460"/>
    <cellStyle name="Normal 168 5 2 3" xfId="21459"/>
    <cellStyle name="Normal 168 5 3" xfId="7677"/>
    <cellStyle name="Normal 168 5 3 2" xfId="21461"/>
    <cellStyle name="Normal 168 5 4" xfId="21458"/>
    <cellStyle name="Normal 168 6" xfId="7678"/>
    <cellStyle name="Normal 168 6 2" xfId="7679"/>
    <cellStyle name="Normal 168 6 2 2" xfId="7680"/>
    <cellStyle name="Normal 168 6 2 2 2" xfId="21464"/>
    <cellStyle name="Normal 168 6 2 3" xfId="21463"/>
    <cellStyle name="Normal 168 6 3" xfId="7681"/>
    <cellStyle name="Normal 168 6 3 2" xfId="21465"/>
    <cellStyle name="Normal 168 6 4" xfId="21462"/>
    <cellStyle name="Normal 168 7" xfId="7682"/>
    <cellStyle name="Normal 168 7 2" xfId="7683"/>
    <cellStyle name="Normal 168 7 2 2" xfId="7684"/>
    <cellStyle name="Normal 168 7 2 2 2" xfId="21468"/>
    <cellStyle name="Normal 168 7 2 3" xfId="21467"/>
    <cellStyle name="Normal 168 7 3" xfId="7685"/>
    <cellStyle name="Normal 168 7 3 2" xfId="21469"/>
    <cellStyle name="Normal 168 7 4" xfId="21466"/>
    <cellStyle name="Normal 168 8" xfId="7686"/>
    <cellStyle name="Normal 168 8 2" xfId="7687"/>
    <cellStyle name="Normal 168 8 2 2" xfId="7688"/>
    <cellStyle name="Normal 168 8 2 2 2" xfId="21472"/>
    <cellStyle name="Normal 168 8 2 3" xfId="21471"/>
    <cellStyle name="Normal 168 8 3" xfId="7689"/>
    <cellStyle name="Normal 168 8 3 2" xfId="21473"/>
    <cellStyle name="Normal 168 8 4" xfId="21470"/>
    <cellStyle name="Normal 168 9" xfId="7690"/>
    <cellStyle name="Normal 168 9 2" xfId="7691"/>
    <cellStyle name="Normal 168 9 2 2" xfId="21475"/>
    <cellStyle name="Normal 168 9 3" xfId="21474"/>
    <cellStyle name="Normal 169" xfId="7692"/>
    <cellStyle name="Normal 169 2" xfId="7693"/>
    <cellStyle name="Normal 169 2 2" xfId="7694"/>
    <cellStyle name="Normal 169 2 2 2" xfId="7695"/>
    <cellStyle name="Normal 169 2 2 2 2" xfId="21479"/>
    <cellStyle name="Normal 169 2 2 3" xfId="21478"/>
    <cellStyle name="Normal 169 2 3" xfId="7696"/>
    <cellStyle name="Normal 169 2 3 2" xfId="21480"/>
    <cellStyle name="Normal 169 2 4" xfId="21477"/>
    <cellStyle name="Normal 169 3" xfId="7697"/>
    <cellStyle name="Normal 169 3 2" xfId="7698"/>
    <cellStyle name="Normal 169 3 2 2" xfId="21482"/>
    <cellStyle name="Normal 169 3 3" xfId="21481"/>
    <cellStyle name="Normal 169 4" xfId="7699"/>
    <cellStyle name="Normal 169 4 2" xfId="21483"/>
    <cellStyle name="Normal 169 5" xfId="21476"/>
    <cellStyle name="Normal 17" xfId="7700"/>
    <cellStyle name="Normal 17 2" xfId="7701"/>
    <cellStyle name="Normal 17 2 2" xfId="7702"/>
    <cellStyle name="Normal 17 2 2 2" xfId="21486"/>
    <cellStyle name="Normal 17 2 3" xfId="21485"/>
    <cellStyle name="Normal 17 3" xfId="7703"/>
    <cellStyle name="Normal 17 3 2" xfId="21487"/>
    <cellStyle name="Normal 17 4" xfId="21484"/>
    <cellStyle name="Normal 170" xfId="7704"/>
    <cellStyle name="Normal 170 10" xfId="7705"/>
    <cellStyle name="Normal 170 10 2" xfId="21489"/>
    <cellStyle name="Normal 170 11" xfId="21488"/>
    <cellStyle name="Normal 170 2" xfId="7706"/>
    <cellStyle name="Normal 170 2 2" xfId="7707"/>
    <cellStyle name="Normal 170 2 2 2" xfId="7708"/>
    <cellStyle name="Normal 170 2 2 2 2" xfId="21492"/>
    <cellStyle name="Normal 170 2 2 3" xfId="21491"/>
    <cellStyle name="Normal 170 2 3" xfId="7709"/>
    <cellStyle name="Normal 170 2 3 2" xfId="21493"/>
    <cellStyle name="Normal 170 2 4" xfId="21490"/>
    <cellStyle name="Normal 170 3" xfId="7710"/>
    <cellStyle name="Normal 170 3 2" xfId="7711"/>
    <cellStyle name="Normal 170 3 2 2" xfId="7712"/>
    <cellStyle name="Normal 170 3 2 2 2" xfId="21496"/>
    <cellStyle name="Normal 170 3 2 3" xfId="21495"/>
    <cellStyle name="Normal 170 3 3" xfId="7713"/>
    <cellStyle name="Normal 170 3 3 2" xfId="21497"/>
    <cellStyle name="Normal 170 3 4" xfId="21494"/>
    <cellStyle name="Normal 170 4" xfId="7714"/>
    <cellStyle name="Normal 170 4 2" xfId="7715"/>
    <cellStyle name="Normal 170 4 2 2" xfId="7716"/>
    <cellStyle name="Normal 170 4 2 2 2" xfId="21500"/>
    <cellStyle name="Normal 170 4 2 3" xfId="21499"/>
    <cellStyle name="Normal 170 4 3" xfId="7717"/>
    <cellStyle name="Normal 170 4 3 2" xfId="21501"/>
    <cellStyle name="Normal 170 4 4" xfId="21498"/>
    <cellStyle name="Normal 170 5" xfId="7718"/>
    <cellStyle name="Normal 170 5 2" xfId="7719"/>
    <cellStyle name="Normal 170 5 2 2" xfId="7720"/>
    <cellStyle name="Normal 170 5 2 2 2" xfId="21504"/>
    <cellStyle name="Normal 170 5 2 3" xfId="21503"/>
    <cellStyle name="Normal 170 5 3" xfId="7721"/>
    <cellStyle name="Normal 170 5 3 2" xfId="21505"/>
    <cellStyle name="Normal 170 5 4" xfId="21502"/>
    <cellStyle name="Normal 170 6" xfId="7722"/>
    <cellStyle name="Normal 170 6 2" xfId="7723"/>
    <cellStyle name="Normal 170 6 2 2" xfId="7724"/>
    <cellStyle name="Normal 170 6 2 2 2" xfId="21508"/>
    <cellStyle name="Normal 170 6 2 3" xfId="21507"/>
    <cellStyle name="Normal 170 6 3" xfId="7725"/>
    <cellStyle name="Normal 170 6 3 2" xfId="21509"/>
    <cellStyle name="Normal 170 6 4" xfId="21506"/>
    <cellStyle name="Normal 170 7" xfId="7726"/>
    <cellStyle name="Normal 170 7 2" xfId="7727"/>
    <cellStyle name="Normal 170 7 2 2" xfId="7728"/>
    <cellStyle name="Normal 170 7 2 2 2" xfId="21512"/>
    <cellStyle name="Normal 170 7 2 3" xfId="21511"/>
    <cellStyle name="Normal 170 7 3" xfId="7729"/>
    <cellStyle name="Normal 170 7 3 2" xfId="21513"/>
    <cellStyle name="Normal 170 7 4" xfId="21510"/>
    <cellStyle name="Normal 170 8" xfId="7730"/>
    <cellStyle name="Normal 170 8 2" xfId="7731"/>
    <cellStyle name="Normal 170 8 2 2" xfId="7732"/>
    <cellStyle name="Normal 170 8 2 2 2" xfId="21516"/>
    <cellStyle name="Normal 170 8 2 3" xfId="21515"/>
    <cellStyle name="Normal 170 8 3" xfId="7733"/>
    <cellStyle name="Normal 170 8 3 2" xfId="21517"/>
    <cellStyle name="Normal 170 8 4" xfId="21514"/>
    <cellStyle name="Normal 170 9" xfId="7734"/>
    <cellStyle name="Normal 170 9 2" xfId="7735"/>
    <cellStyle name="Normal 170 9 2 2" xfId="21519"/>
    <cellStyle name="Normal 170 9 3" xfId="21518"/>
    <cellStyle name="Normal 171" xfId="7736"/>
    <cellStyle name="Normal 171 10" xfId="7737"/>
    <cellStyle name="Normal 171 10 2" xfId="21521"/>
    <cellStyle name="Normal 171 11" xfId="21520"/>
    <cellStyle name="Normal 171 2" xfId="7738"/>
    <cellStyle name="Normal 171 2 2" xfId="7739"/>
    <cellStyle name="Normal 171 2 2 2" xfId="7740"/>
    <cellStyle name="Normal 171 2 2 2 2" xfId="21524"/>
    <cellStyle name="Normal 171 2 2 3" xfId="21523"/>
    <cellStyle name="Normal 171 2 3" xfId="7741"/>
    <cellStyle name="Normal 171 2 3 2" xfId="21525"/>
    <cellStyle name="Normal 171 2 4" xfId="21522"/>
    <cellStyle name="Normal 171 3" xfId="7742"/>
    <cellStyle name="Normal 171 3 2" xfId="7743"/>
    <cellStyle name="Normal 171 3 2 2" xfId="7744"/>
    <cellStyle name="Normal 171 3 2 2 2" xfId="21528"/>
    <cellStyle name="Normal 171 3 2 3" xfId="21527"/>
    <cellStyle name="Normal 171 3 3" xfId="7745"/>
    <cellStyle name="Normal 171 3 3 2" xfId="21529"/>
    <cellStyle name="Normal 171 3 4" xfId="21526"/>
    <cellStyle name="Normal 171 4" xfId="7746"/>
    <cellStyle name="Normal 171 4 2" xfId="7747"/>
    <cellStyle name="Normal 171 4 2 2" xfId="7748"/>
    <cellStyle name="Normal 171 4 2 2 2" xfId="21532"/>
    <cellStyle name="Normal 171 4 2 3" xfId="21531"/>
    <cellStyle name="Normal 171 4 3" xfId="7749"/>
    <cellStyle name="Normal 171 4 3 2" xfId="21533"/>
    <cellStyle name="Normal 171 4 4" xfId="21530"/>
    <cellStyle name="Normal 171 5" xfId="7750"/>
    <cellStyle name="Normal 171 5 2" xfId="7751"/>
    <cellStyle name="Normal 171 5 2 2" xfId="7752"/>
    <cellStyle name="Normal 171 5 2 2 2" xfId="21536"/>
    <cellStyle name="Normal 171 5 2 3" xfId="21535"/>
    <cellStyle name="Normal 171 5 3" xfId="7753"/>
    <cellStyle name="Normal 171 5 3 2" xfId="21537"/>
    <cellStyle name="Normal 171 5 4" xfId="21534"/>
    <cellStyle name="Normal 171 6" xfId="7754"/>
    <cellStyle name="Normal 171 6 2" xfId="7755"/>
    <cellStyle name="Normal 171 6 2 2" xfId="7756"/>
    <cellStyle name="Normal 171 6 2 2 2" xfId="21540"/>
    <cellStyle name="Normal 171 6 2 3" xfId="21539"/>
    <cellStyle name="Normal 171 6 3" xfId="7757"/>
    <cellStyle name="Normal 171 6 3 2" xfId="21541"/>
    <cellStyle name="Normal 171 6 4" xfId="21538"/>
    <cellStyle name="Normal 171 7" xfId="7758"/>
    <cellStyle name="Normal 171 7 2" xfId="7759"/>
    <cellStyle name="Normal 171 7 2 2" xfId="7760"/>
    <cellStyle name="Normal 171 7 2 2 2" xfId="21544"/>
    <cellStyle name="Normal 171 7 2 3" xfId="21543"/>
    <cellStyle name="Normal 171 7 3" xfId="7761"/>
    <cellStyle name="Normal 171 7 3 2" xfId="21545"/>
    <cellStyle name="Normal 171 7 4" xfId="21542"/>
    <cellStyle name="Normal 171 8" xfId="7762"/>
    <cellStyle name="Normal 171 8 2" xfId="7763"/>
    <cellStyle name="Normal 171 8 2 2" xfId="7764"/>
    <cellStyle name="Normal 171 8 2 2 2" xfId="21548"/>
    <cellStyle name="Normal 171 8 2 3" xfId="21547"/>
    <cellStyle name="Normal 171 8 3" xfId="7765"/>
    <cellStyle name="Normal 171 8 3 2" xfId="21549"/>
    <cellStyle name="Normal 171 8 4" xfId="21546"/>
    <cellStyle name="Normal 171 9" xfId="7766"/>
    <cellStyle name="Normal 171 9 2" xfId="7767"/>
    <cellStyle name="Normal 171 9 2 2" xfId="21551"/>
    <cellStyle name="Normal 171 9 3" xfId="21550"/>
    <cellStyle name="Normal 172" xfId="7768"/>
    <cellStyle name="Normal 172 10" xfId="7769"/>
    <cellStyle name="Normal 172 10 2" xfId="21553"/>
    <cellStyle name="Normal 172 11" xfId="21552"/>
    <cellStyle name="Normal 172 2" xfId="7770"/>
    <cellStyle name="Normal 172 2 2" xfId="7771"/>
    <cellStyle name="Normal 172 2 2 2" xfId="7772"/>
    <cellStyle name="Normal 172 2 2 2 2" xfId="21556"/>
    <cellStyle name="Normal 172 2 2 3" xfId="21555"/>
    <cellStyle name="Normal 172 2 3" xfId="7773"/>
    <cellStyle name="Normal 172 2 3 2" xfId="21557"/>
    <cellStyle name="Normal 172 2 4" xfId="21554"/>
    <cellStyle name="Normal 172 3" xfId="7774"/>
    <cellStyle name="Normal 172 3 2" xfId="7775"/>
    <cellStyle name="Normal 172 3 2 2" xfId="7776"/>
    <cellStyle name="Normal 172 3 2 2 2" xfId="21560"/>
    <cellStyle name="Normal 172 3 2 3" xfId="21559"/>
    <cellStyle name="Normal 172 3 3" xfId="7777"/>
    <cellStyle name="Normal 172 3 3 2" xfId="21561"/>
    <cellStyle name="Normal 172 3 4" xfId="21558"/>
    <cellStyle name="Normal 172 4" xfId="7778"/>
    <cellStyle name="Normal 172 4 2" xfId="7779"/>
    <cellStyle name="Normal 172 4 2 2" xfId="7780"/>
    <cellStyle name="Normal 172 4 2 2 2" xfId="21564"/>
    <cellStyle name="Normal 172 4 2 3" xfId="21563"/>
    <cellStyle name="Normal 172 4 3" xfId="7781"/>
    <cellStyle name="Normal 172 4 3 2" xfId="21565"/>
    <cellStyle name="Normal 172 4 4" xfId="21562"/>
    <cellStyle name="Normal 172 5" xfId="7782"/>
    <cellStyle name="Normal 172 5 2" xfId="7783"/>
    <cellStyle name="Normal 172 5 2 2" xfId="7784"/>
    <cellStyle name="Normal 172 5 2 2 2" xfId="21568"/>
    <cellStyle name="Normal 172 5 2 3" xfId="21567"/>
    <cellStyle name="Normal 172 5 3" xfId="7785"/>
    <cellStyle name="Normal 172 5 3 2" xfId="21569"/>
    <cellStyle name="Normal 172 5 4" xfId="21566"/>
    <cellStyle name="Normal 172 6" xfId="7786"/>
    <cellStyle name="Normal 172 6 2" xfId="7787"/>
    <cellStyle name="Normal 172 6 2 2" xfId="7788"/>
    <cellStyle name="Normal 172 6 2 2 2" xfId="21572"/>
    <cellStyle name="Normal 172 6 2 3" xfId="21571"/>
    <cellStyle name="Normal 172 6 3" xfId="7789"/>
    <cellStyle name="Normal 172 6 3 2" xfId="21573"/>
    <cellStyle name="Normal 172 6 4" xfId="21570"/>
    <cellStyle name="Normal 172 7" xfId="7790"/>
    <cellStyle name="Normal 172 7 2" xfId="7791"/>
    <cellStyle name="Normal 172 7 2 2" xfId="7792"/>
    <cellStyle name="Normal 172 7 2 2 2" xfId="21576"/>
    <cellStyle name="Normal 172 7 2 3" xfId="21575"/>
    <cellStyle name="Normal 172 7 3" xfId="7793"/>
    <cellStyle name="Normal 172 7 3 2" xfId="21577"/>
    <cellStyle name="Normal 172 7 4" xfId="21574"/>
    <cellStyle name="Normal 172 8" xfId="7794"/>
    <cellStyle name="Normal 172 8 2" xfId="7795"/>
    <cellStyle name="Normal 172 8 2 2" xfId="7796"/>
    <cellStyle name="Normal 172 8 2 2 2" xfId="21580"/>
    <cellStyle name="Normal 172 8 2 3" xfId="21579"/>
    <cellStyle name="Normal 172 8 3" xfId="7797"/>
    <cellStyle name="Normal 172 8 3 2" xfId="21581"/>
    <cellStyle name="Normal 172 8 4" xfId="21578"/>
    <cellStyle name="Normal 172 9" xfId="7798"/>
    <cellStyle name="Normal 172 9 2" xfId="7799"/>
    <cellStyle name="Normal 172 9 2 2" xfId="21583"/>
    <cellStyle name="Normal 172 9 3" xfId="21582"/>
    <cellStyle name="Normal 173" xfId="7800"/>
    <cellStyle name="Normal 173 10" xfId="7801"/>
    <cellStyle name="Normal 173 10 2" xfId="21585"/>
    <cellStyle name="Normal 173 11" xfId="21584"/>
    <cellStyle name="Normal 173 2" xfId="7802"/>
    <cellStyle name="Normal 173 2 2" xfId="7803"/>
    <cellStyle name="Normal 173 2 2 2" xfId="7804"/>
    <cellStyle name="Normal 173 2 2 2 2" xfId="21588"/>
    <cellStyle name="Normal 173 2 2 3" xfId="21587"/>
    <cellStyle name="Normal 173 2 3" xfId="7805"/>
    <cellStyle name="Normal 173 2 3 2" xfId="21589"/>
    <cellStyle name="Normal 173 2 4" xfId="21586"/>
    <cellStyle name="Normal 173 3" xfId="7806"/>
    <cellStyle name="Normal 173 3 2" xfId="7807"/>
    <cellStyle name="Normal 173 3 2 2" xfId="7808"/>
    <cellStyle name="Normal 173 3 2 2 2" xfId="21592"/>
    <cellStyle name="Normal 173 3 2 3" xfId="21591"/>
    <cellStyle name="Normal 173 3 3" xfId="7809"/>
    <cellStyle name="Normal 173 3 3 2" xfId="21593"/>
    <cellStyle name="Normal 173 3 4" xfId="21590"/>
    <cellStyle name="Normal 173 4" xfId="7810"/>
    <cellStyle name="Normal 173 4 2" xfId="7811"/>
    <cellStyle name="Normal 173 4 2 2" xfId="7812"/>
    <cellStyle name="Normal 173 4 2 2 2" xfId="21596"/>
    <cellStyle name="Normal 173 4 2 3" xfId="21595"/>
    <cellStyle name="Normal 173 4 3" xfId="7813"/>
    <cellStyle name="Normal 173 4 3 2" xfId="21597"/>
    <cellStyle name="Normal 173 4 4" xfId="21594"/>
    <cellStyle name="Normal 173 5" xfId="7814"/>
    <cellStyle name="Normal 173 5 2" xfId="7815"/>
    <cellStyle name="Normal 173 5 2 2" xfId="7816"/>
    <cellStyle name="Normal 173 5 2 2 2" xfId="21600"/>
    <cellStyle name="Normal 173 5 2 3" xfId="21599"/>
    <cellStyle name="Normal 173 5 3" xfId="7817"/>
    <cellStyle name="Normal 173 5 3 2" xfId="21601"/>
    <cellStyle name="Normal 173 5 4" xfId="21598"/>
    <cellStyle name="Normal 173 6" xfId="7818"/>
    <cellStyle name="Normal 173 6 2" xfId="7819"/>
    <cellStyle name="Normal 173 6 2 2" xfId="7820"/>
    <cellStyle name="Normal 173 6 2 2 2" xfId="21604"/>
    <cellStyle name="Normal 173 6 2 3" xfId="21603"/>
    <cellStyle name="Normal 173 6 3" xfId="7821"/>
    <cellStyle name="Normal 173 6 3 2" xfId="21605"/>
    <cellStyle name="Normal 173 6 4" xfId="21602"/>
    <cellStyle name="Normal 173 7" xfId="7822"/>
    <cellStyle name="Normal 173 7 2" xfId="7823"/>
    <cellStyle name="Normal 173 7 2 2" xfId="7824"/>
    <cellStyle name="Normal 173 7 2 2 2" xfId="21608"/>
    <cellStyle name="Normal 173 7 2 3" xfId="21607"/>
    <cellStyle name="Normal 173 7 3" xfId="7825"/>
    <cellStyle name="Normal 173 7 3 2" xfId="21609"/>
    <cellStyle name="Normal 173 7 4" xfId="21606"/>
    <cellStyle name="Normal 173 8" xfId="7826"/>
    <cellStyle name="Normal 173 8 2" xfId="7827"/>
    <cellStyle name="Normal 173 8 2 2" xfId="7828"/>
    <cellStyle name="Normal 173 8 2 2 2" xfId="21612"/>
    <cellStyle name="Normal 173 8 2 3" xfId="21611"/>
    <cellStyle name="Normal 173 8 3" xfId="7829"/>
    <cellStyle name="Normal 173 8 3 2" xfId="21613"/>
    <cellStyle name="Normal 173 8 4" xfId="21610"/>
    <cellStyle name="Normal 173 9" xfId="7830"/>
    <cellStyle name="Normal 173 9 2" xfId="7831"/>
    <cellStyle name="Normal 173 9 2 2" xfId="21615"/>
    <cellStyle name="Normal 173 9 3" xfId="21614"/>
    <cellStyle name="Normal 174" xfId="7832"/>
    <cellStyle name="Normal 174 10" xfId="7833"/>
    <cellStyle name="Normal 174 10 2" xfId="21617"/>
    <cellStyle name="Normal 174 11" xfId="21616"/>
    <cellStyle name="Normal 174 2" xfId="7834"/>
    <cellStyle name="Normal 174 2 2" xfId="7835"/>
    <cellStyle name="Normal 174 2 2 2" xfId="7836"/>
    <cellStyle name="Normal 174 2 2 2 2" xfId="21620"/>
    <cellStyle name="Normal 174 2 2 3" xfId="21619"/>
    <cellStyle name="Normal 174 2 3" xfId="7837"/>
    <cellStyle name="Normal 174 2 3 2" xfId="21621"/>
    <cellStyle name="Normal 174 2 4" xfId="21618"/>
    <cellStyle name="Normal 174 3" xfId="7838"/>
    <cellStyle name="Normal 174 3 2" xfId="7839"/>
    <cellStyle name="Normal 174 3 2 2" xfId="7840"/>
    <cellStyle name="Normal 174 3 2 2 2" xfId="21624"/>
    <cellStyle name="Normal 174 3 2 3" xfId="21623"/>
    <cellStyle name="Normal 174 3 3" xfId="7841"/>
    <cellStyle name="Normal 174 3 3 2" xfId="21625"/>
    <cellStyle name="Normal 174 3 4" xfId="21622"/>
    <cellStyle name="Normal 174 4" xfId="7842"/>
    <cellStyle name="Normal 174 4 2" xfId="7843"/>
    <cellStyle name="Normal 174 4 2 2" xfId="7844"/>
    <cellStyle name="Normal 174 4 2 2 2" xfId="21628"/>
    <cellStyle name="Normal 174 4 2 3" xfId="21627"/>
    <cellStyle name="Normal 174 4 3" xfId="7845"/>
    <cellStyle name="Normal 174 4 3 2" xfId="21629"/>
    <cellStyle name="Normal 174 4 4" xfId="21626"/>
    <cellStyle name="Normal 174 5" xfId="7846"/>
    <cellStyle name="Normal 174 5 2" xfId="7847"/>
    <cellStyle name="Normal 174 5 2 2" xfId="7848"/>
    <cellStyle name="Normal 174 5 2 2 2" xfId="21632"/>
    <cellStyle name="Normal 174 5 2 3" xfId="21631"/>
    <cellStyle name="Normal 174 5 3" xfId="7849"/>
    <cellStyle name="Normal 174 5 3 2" xfId="21633"/>
    <cellStyle name="Normal 174 5 4" xfId="21630"/>
    <cellStyle name="Normal 174 6" xfId="7850"/>
    <cellStyle name="Normal 174 6 2" xfId="7851"/>
    <cellStyle name="Normal 174 6 2 2" xfId="7852"/>
    <cellStyle name="Normal 174 6 2 2 2" xfId="21636"/>
    <cellStyle name="Normal 174 6 2 3" xfId="21635"/>
    <cellStyle name="Normal 174 6 3" xfId="7853"/>
    <cellStyle name="Normal 174 6 3 2" xfId="21637"/>
    <cellStyle name="Normal 174 6 4" xfId="21634"/>
    <cellStyle name="Normal 174 7" xfId="7854"/>
    <cellStyle name="Normal 174 7 2" xfId="7855"/>
    <cellStyle name="Normal 174 7 2 2" xfId="7856"/>
    <cellStyle name="Normal 174 7 2 2 2" xfId="21640"/>
    <cellStyle name="Normal 174 7 2 3" xfId="21639"/>
    <cellStyle name="Normal 174 7 3" xfId="7857"/>
    <cellStyle name="Normal 174 7 3 2" xfId="21641"/>
    <cellStyle name="Normal 174 7 4" xfId="21638"/>
    <cellStyle name="Normal 174 8" xfId="7858"/>
    <cellStyle name="Normal 174 8 2" xfId="7859"/>
    <cellStyle name="Normal 174 8 2 2" xfId="7860"/>
    <cellStyle name="Normal 174 8 2 2 2" xfId="21644"/>
    <cellStyle name="Normal 174 8 2 3" xfId="21643"/>
    <cellStyle name="Normal 174 8 3" xfId="7861"/>
    <cellStyle name="Normal 174 8 3 2" xfId="21645"/>
    <cellStyle name="Normal 174 8 4" xfId="21642"/>
    <cellStyle name="Normal 174 9" xfId="7862"/>
    <cellStyle name="Normal 174 9 2" xfId="7863"/>
    <cellStyle name="Normal 174 9 2 2" xfId="21647"/>
    <cellStyle name="Normal 174 9 3" xfId="21646"/>
    <cellStyle name="Normal 175" xfId="7864"/>
    <cellStyle name="Normal 175 10" xfId="7865"/>
    <cellStyle name="Normal 175 10 2" xfId="21649"/>
    <cellStyle name="Normal 175 11" xfId="21648"/>
    <cellStyle name="Normal 175 2" xfId="7866"/>
    <cellStyle name="Normal 175 2 2" xfId="7867"/>
    <cellStyle name="Normal 175 2 2 2" xfId="7868"/>
    <cellStyle name="Normal 175 2 2 2 2" xfId="21652"/>
    <cellStyle name="Normal 175 2 2 3" xfId="21651"/>
    <cellStyle name="Normal 175 2 3" xfId="7869"/>
    <cellStyle name="Normal 175 2 3 2" xfId="21653"/>
    <cellStyle name="Normal 175 2 4" xfId="21650"/>
    <cellStyle name="Normal 175 3" xfId="7870"/>
    <cellStyle name="Normal 175 3 2" xfId="7871"/>
    <cellStyle name="Normal 175 3 2 2" xfId="7872"/>
    <cellStyle name="Normal 175 3 2 2 2" xfId="21656"/>
    <cellStyle name="Normal 175 3 2 3" xfId="21655"/>
    <cellStyle name="Normal 175 3 3" xfId="7873"/>
    <cellStyle name="Normal 175 3 3 2" xfId="21657"/>
    <cellStyle name="Normal 175 3 4" xfId="21654"/>
    <cellStyle name="Normal 175 4" xfId="7874"/>
    <cellStyle name="Normal 175 4 2" xfId="7875"/>
    <cellStyle name="Normal 175 4 2 2" xfId="7876"/>
    <cellStyle name="Normal 175 4 2 2 2" xfId="21660"/>
    <cellStyle name="Normal 175 4 2 3" xfId="21659"/>
    <cellStyle name="Normal 175 4 3" xfId="7877"/>
    <cellStyle name="Normal 175 4 3 2" xfId="21661"/>
    <cellStyle name="Normal 175 4 4" xfId="21658"/>
    <cellStyle name="Normal 175 5" xfId="7878"/>
    <cellStyle name="Normal 175 5 2" xfId="7879"/>
    <cellStyle name="Normal 175 5 2 2" xfId="7880"/>
    <cellStyle name="Normal 175 5 2 2 2" xfId="21664"/>
    <cellStyle name="Normal 175 5 2 3" xfId="21663"/>
    <cellStyle name="Normal 175 5 3" xfId="7881"/>
    <cellStyle name="Normal 175 5 3 2" xfId="21665"/>
    <cellStyle name="Normal 175 5 4" xfId="21662"/>
    <cellStyle name="Normal 175 6" xfId="7882"/>
    <cellStyle name="Normal 175 6 2" xfId="7883"/>
    <cellStyle name="Normal 175 6 2 2" xfId="7884"/>
    <cellStyle name="Normal 175 6 2 2 2" xfId="21668"/>
    <cellStyle name="Normal 175 6 2 3" xfId="21667"/>
    <cellStyle name="Normal 175 6 3" xfId="7885"/>
    <cellStyle name="Normal 175 6 3 2" xfId="21669"/>
    <cellStyle name="Normal 175 6 4" xfId="21666"/>
    <cellStyle name="Normal 175 7" xfId="7886"/>
    <cellStyle name="Normal 175 7 2" xfId="7887"/>
    <cellStyle name="Normal 175 7 2 2" xfId="7888"/>
    <cellStyle name="Normal 175 7 2 2 2" xfId="21672"/>
    <cellStyle name="Normal 175 7 2 3" xfId="21671"/>
    <cellStyle name="Normal 175 7 3" xfId="7889"/>
    <cellStyle name="Normal 175 7 3 2" xfId="21673"/>
    <cellStyle name="Normal 175 7 4" xfId="21670"/>
    <cellStyle name="Normal 175 8" xfId="7890"/>
    <cellStyle name="Normal 175 8 2" xfId="7891"/>
    <cellStyle name="Normal 175 8 2 2" xfId="7892"/>
    <cellStyle name="Normal 175 8 2 2 2" xfId="21676"/>
    <cellStyle name="Normal 175 8 2 3" xfId="21675"/>
    <cellStyle name="Normal 175 8 3" xfId="7893"/>
    <cellStyle name="Normal 175 8 3 2" xfId="21677"/>
    <cellStyle name="Normal 175 8 4" xfId="21674"/>
    <cellStyle name="Normal 175 9" xfId="7894"/>
    <cellStyle name="Normal 175 9 2" xfId="7895"/>
    <cellStyle name="Normal 175 9 2 2" xfId="21679"/>
    <cellStyle name="Normal 175 9 3" xfId="21678"/>
    <cellStyle name="Normal 176" xfId="7896"/>
    <cellStyle name="Normal 176 10" xfId="7897"/>
    <cellStyle name="Normal 176 10 2" xfId="21681"/>
    <cellStyle name="Normal 176 11" xfId="21680"/>
    <cellStyle name="Normal 176 2" xfId="7898"/>
    <cellStyle name="Normal 176 2 2" xfId="7899"/>
    <cellStyle name="Normal 176 2 2 2" xfId="7900"/>
    <cellStyle name="Normal 176 2 2 2 2" xfId="21684"/>
    <cellStyle name="Normal 176 2 2 3" xfId="21683"/>
    <cellStyle name="Normal 176 2 3" xfId="7901"/>
    <cellStyle name="Normal 176 2 3 2" xfId="21685"/>
    <cellStyle name="Normal 176 2 4" xfId="21682"/>
    <cellStyle name="Normal 176 3" xfId="7902"/>
    <cellStyle name="Normal 176 3 2" xfId="7903"/>
    <cellStyle name="Normal 176 3 2 2" xfId="7904"/>
    <cellStyle name="Normal 176 3 2 2 2" xfId="21688"/>
    <cellStyle name="Normal 176 3 2 3" xfId="21687"/>
    <cellStyle name="Normal 176 3 3" xfId="7905"/>
    <cellStyle name="Normal 176 3 3 2" xfId="21689"/>
    <cellStyle name="Normal 176 3 4" xfId="21686"/>
    <cellStyle name="Normal 176 4" xfId="7906"/>
    <cellStyle name="Normal 176 4 2" xfId="7907"/>
    <cellStyle name="Normal 176 4 2 2" xfId="7908"/>
    <cellStyle name="Normal 176 4 2 2 2" xfId="21692"/>
    <cellStyle name="Normal 176 4 2 3" xfId="21691"/>
    <cellStyle name="Normal 176 4 3" xfId="7909"/>
    <cellStyle name="Normal 176 4 3 2" xfId="21693"/>
    <cellStyle name="Normal 176 4 4" xfId="21690"/>
    <cellStyle name="Normal 176 5" xfId="7910"/>
    <cellStyle name="Normal 176 5 2" xfId="7911"/>
    <cellStyle name="Normal 176 5 2 2" xfId="7912"/>
    <cellStyle name="Normal 176 5 2 2 2" xfId="21696"/>
    <cellStyle name="Normal 176 5 2 3" xfId="21695"/>
    <cellStyle name="Normal 176 5 3" xfId="7913"/>
    <cellStyle name="Normal 176 5 3 2" xfId="21697"/>
    <cellStyle name="Normal 176 5 4" xfId="21694"/>
    <cellStyle name="Normal 176 6" xfId="7914"/>
    <cellStyle name="Normal 176 6 2" xfId="7915"/>
    <cellStyle name="Normal 176 6 2 2" xfId="7916"/>
    <cellStyle name="Normal 176 6 2 2 2" xfId="21700"/>
    <cellStyle name="Normal 176 6 2 3" xfId="21699"/>
    <cellStyle name="Normal 176 6 3" xfId="7917"/>
    <cellStyle name="Normal 176 6 3 2" xfId="21701"/>
    <cellStyle name="Normal 176 6 4" xfId="21698"/>
    <cellStyle name="Normal 176 7" xfId="7918"/>
    <cellStyle name="Normal 176 7 2" xfId="7919"/>
    <cellStyle name="Normal 176 7 2 2" xfId="7920"/>
    <cellStyle name="Normal 176 7 2 2 2" xfId="21704"/>
    <cellStyle name="Normal 176 7 2 3" xfId="21703"/>
    <cellStyle name="Normal 176 7 3" xfId="7921"/>
    <cellStyle name="Normal 176 7 3 2" xfId="21705"/>
    <cellStyle name="Normal 176 7 4" xfId="21702"/>
    <cellStyle name="Normal 176 8" xfId="7922"/>
    <cellStyle name="Normal 176 8 2" xfId="7923"/>
    <cellStyle name="Normal 176 8 2 2" xfId="7924"/>
    <cellStyle name="Normal 176 8 2 2 2" xfId="21708"/>
    <cellStyle name="Normal 176 8 2 3" xfId="21707"/>
    <cellStyle name="Normal 176 8 3" xfId="7925"/>
    <cellStyle name="Normal 176 8 3 2" xfId="21709"/>
    <cellStyle name="Normal 176 8 4" xfId="21706"/>
    <cellStyle name="Normal 176 9" xfId="7926"/>
    <cellStyle name="Normal 176 9 2" xfId="7927"/>
    <cellStyle name="Normal 176 9 2 2" xfId="21711"/>
    <cellStyle name="Normal 176 9 3" xfId="21710"/>
    <cellStyle name="Normal 177" xfId="7928"/>
    <cellStyle name="Normal 177 2" xfId="7929"/>
    <cellStyle name="Normal 177 2 2" xfId="7930"/>
    <cellStyle name="Normal 177 2 2 2" xfId="7931"/>
    <cellStyle name="Normal 177 2 2 2 2" xfId="21715"/>
    <cellStyle name="Normal 177 2 2 3" xfId="21714"/>
    <cellStyle name="Normal 177 2 3" xfId="7932"/>
    <cellStyle name="Normal 177 2 3 2" xfId="21716"/>
    <cellStyle name="Normal 177 2 4" xfId="21713"/>
    <cellStyle name="Normal 177 3" xfId="7933"/>
    <cellStyle name="Normal 177 3 2" xfId="7934"/>
    <cellStyle name="Normal 177 3 2 2" xfId="21718"/>
    <cellStyle name="Normal 177 3 3" xfId="21717"/>
    <cellStyle name="Normal 177 4" xfId="7935"/>
    <cellStyle name="Normal 177 4 2" xfId="21719"/>
    <cellStyle name="Normal 177 5" xfId="21712"/>
    <cellStyle name="Normal 178" xfId="7936"/>
    <cellStyle name="Normal 178 10" xfId="7937"/>
    <cellStyle name="Normal 178 10 2" xfId="21721"/>
    <cellStyle name="Normal 178 11" xfId="21720"/>
    <cellStyle name="Normal 178 2" xfId="7938"/>
    <cellStyle name="Normal 178 2 2" xfId="7939"/>
    <cellStyle name="Normal 178 2 2 2" xfId="7940"/>
    <cellStyle name="Normal 178 2 2 2 2" xfId="21724"/>
    <cellStyle name="Normal 178 2 2 3" xfId="21723"/>
    <cellStyle name="Normal 178 2 3" xfId="7941"/>
    <cellStyle name="Normal 178 2 3 2" xfId="21725"/>
    <cellStyle name="Normal 178 2 4" xfId="21722"/>
    <cellStyle name="Normal 178 3" xfId="7942"/>
    <cellStyle name="Normal 178 3 2" xfId="7943"/>
    <cellStyle name="Normal 178 3 2 2" xfId="7944"/>
    <cellStyle name="Normal 178 3 2 2 2" xfId="21728"/>
    <cellStyle name="Normal 178 3 2 3" xfId="21727"/>
    <cellStyle name="Normal 178 3 3" xfId="7945"/>
    <cellStyle name="Normal 178 3 3 2" xfId="21729"/>
    <cellStyle name="Normal 178 3 4" xfId="21726"/>
    <cellStyle name="Normal 178 4" xfId="7946"/>
    <cellStyle name="Normal 178 4 2" xfId="7947"/>
    <cellStyle name="Normal 178 4 2 2" xfId="7948"/>
    <cellStyle name="Normal 178 4 2 2 2" xfId="21732"/>
    <cellStyle name="Normal 178 4 2 3" xfId="21731"/>
    <cellStyle name="Normal 178 4 3" xfId="7949"/>
    <cellStyle name="Normal 178 4 3 2" xfId="21733"/>
    <cellStyle name="Normal 178 4 4" xfId="21730"/>
    <cellStyle name="Normal 178 5" xfId="7950"/>
    <cellStyle name="Normal 178 5 2" xfId="7951"/>
    <cellStyle name="Normal 178 5 2 2" xfId="7952"/>
    <cellStyle name="Normal 178 5 2 2 2" xfId="21736"/>
    <cellStyle name="Normal 178 5 2 3" xfId="21735"/>
    <cellStyle name="Normal 178 5 3" xfId="7953"/>
    <cellStyle name="Normal 178 5 3 2" xfId="21737"/>
    <cellStyle name="Normal 178 5 4" xfId="21734"/>
    <cellStyle name="Normal 178 6" xfId="7954"/>
    <cellStyle name="Normal 178 6 2" xfId="7955"/>
    <cellStyle name="Normal 178 6 2 2" xfId="7956"/>
    <cellStyle name="Normal 178 6 2 2 2" xfId="21740"/>
    <cellStyle name="Normal 178 6 2 3" xfId="21739"/>
    <cellStyle name="Normal 178 6 3" xfId="7957"/>
    <cellStyle name="Normal 178 6 3 2" xfId="21741"/>
    <cellStyle name="Normal 178 6 4" xfId="21738"/>
    <cellStyle name="Normal 178 7" xfId="7958"/>
    <cellStyle name="Normal 178 7 2" xfId="7959"/>
    <cellStyle name="Normal 178 7 2 2" xfId="7960"/>
    <cellStyle name="Normal 178 7 2 2 2" xfId="21744"/>
    <cellStyle name="Normal 178 7 2 3" xfId="21743"/>
    <cellStyle name="Normal 178 7 3" xfId="7961"/>
    <cellStyle name="Normal 178 7 3 2" xfId="21745"/>
    <cellStyle name="Normal 178 7 4" xfId="21742"/>
    <cellStyle name="Normal 178 8" xfId="7962"/>
    <cellStyle name="Normal 178 8 2" xfId="7963"/>
    <cellStyle name="Normal 178 8 2 2" xfId="7964"/>
    <cellStyle name="Normal 178 8 2 2 2" xfId="21748"/>
    <cellStyle name="Normal 178 8 2 3" xfId="21747"/>
    <cellStyle name="Normal 178 8 3" xfId="7965"/>
    <cellStyle name="Normal 178 8 3 2" xfId="21749"/>
    <cellStyle name="Normal 178 8 4" xfId="21746"/>
    <cellStyle name="Normal 178 9" xfId="7966"/>
    <cellStyle name="Normal 178 9 2" xfId="7967"/>
    <cellStyle name="Normal 178 9 2 2" xfId="21751"/>
    <cellStyle name="Normal 178 9 3" xfId="21750"/>
    <cellStyle name="Normal 179" xfId="7968"/>
    <cellStyle name="Normal 179 10" xfId="7969"/>
    <cellStyle name="Normal 179 10 2" xfId="21753"/>
    <cellStyle name="Normal 179 11" xfId="21752"/>
    <cellStyle name="Normal 179 2" xfId="7970"/>
    <cellStyle name="Normal 179 2 2" xfId="7971"/>
    <cellStyle name="Normal 179 2 2 2" xfId="7972"/>
    <cellStyle name="Normal 179 2 2 2 2" xfId="21756"/>
    <cellStyle name="Normal 179 2 2 3" xfId="21755"/>
    <cellStyle name="Normal 179 2 3" xfId="7973"/>
    <cellStyle name="Normal 179 2 3 2" xfId="21757"/>
    <cellStyle name="Normal 179 2 4" xfId="21754"/>
    <cellStyle name="Normal 179 3" xfId="7974"/>
    <cellStyle name="Normal 179 3 2" xfId="7975"/>
    <cellStyle name="Normal 179 3 2 2" xfId="7976"/>
    <cellStyle name="Normal 179 3 2 2 2" xfId="21760"/>
    <cellStyle name="Normal 179 3 2 3" xfId="21759"/>
    <cellStyle name="Normal 179 3 3" xfId="7977"/>
    <cellStyle name="Normal 179 3 3 2" xfId="21761"/>
    <cellStyle name="Normal 179 3 4" xfId="21758"/>
    <cellStyle name="Normal 179 4" xfId="7978"/>
    <cellStyle name="Normal 179 4 2" xfId="7979"/>
    <cellStyle name="Normal 179 4 2 2" xfId="7980"/>
    <cellStyle name="Normal 179 4 2 2 2" xfId="21764"/>
    <cellStyle name="Normal 179 4 2 3" xfId="21763"/>
    <cellStyle name="Normal 179 4 3" xfId="7981"/>
    <cellStyle name="Normal 179 4 3 2" xfId="21765"/>
    <cellStyle name="Normal 179 4 4" xfId="21762"/>
    <cellStyle name="Normal 179 5" xfId="7982"/>
    <cellStyle name="Normal 179 5 2" xfId="7983"/>
    <cellStyle name="Normal 179 5 2 2" xfId="7984"/>
    <cellStyle name="Normal 179 5 2 2 2" xfId="21768"/>
    <cellStyle name="Normal 179 5 2 3" xfId="21767"/>
    <cellStyle name="Normal 179 5 3" xfId="7985"/>
    <cellStyle name="Normal 179 5 3 2" xfId="21769"/>
    <cellStyle name="Normal 179 5 4" xfId="21766"/>
    <cellStyle name="Normal 179 6" xfId="7986"/>
    <cellStyle name="Normal 179 6 2" xfId="7987"/>
    <cellStyle name="Normal 179 6 2 2" xfId="7988"/>
    <cellStyle name="Normal 179 6 2 2 2" xfId="21772"/>
    <cellStyle name="Normal 179 6 2 3" xfId="21771"/>
    <cellStyle name="Normal 179 6 3" xfId="7989"/>
    <cellStyle name="Normal 179 6 3 2" xfId="21773"/>
    <cellStyle name="Normal 179 6 4" xfId="21770"/>
    <cellStyle name="Normal 179 7" xfId="7990"/>
    <cellStyle name="Normal 179 7 2" xfId="7991"/>
    <cellStyle name="Normal 179 7 2 2" xfId="7992"/>
    <cellStyle name="Normal 179 7 2 2 2" xfId="21776"/>
    <cellStyle name="Normal 179 7 2 3" xfId="21775"/>
    <cellStyle name="Normal 179 7 3" xfId="7993"/>
    <cellStyle name="Normal 179 7 3 2" xfId="21777"/>
    <cellStyle name="Normal 179 7 4" xfId="21774"/>
    <cellStyle name="Normal 179 8" xfId="7994"/>
    <cellStyle name="Normal 179 8 2" xfId="7995"/>
    <cellStyle name="Normal 179 8 2 2" xfId="7996"/>
    <cellStyle name="Normal 179 8 2 2 2" xfId="21780"/>
    <cellStyle name="Normal 179 8 2 3" xfId="21779"/>
    <cellStyle name="Normal 179 8 3" xfId="7997"/>
    <cellStyle name="Normal 179 8 3 2" xfId="21781"/>
    <cellStyle name="Normal 179 8 4" xfId="21778"/>
    <cellStyle name="Normal 179 9" xfId="7998"/>
    <cellStyle name="Normal 179 9 2" xfId="7999"/>
    <cellStyle name="Normal 179 9 2 2" xfId="21783"/>
    <cellStyle name="Normal 179 9 3" xfId="21782"/>
    <cellStyle name="Normal 18" xfId="8000"/>
    <cellStyle name="Normal 18 2" xfId="8001"/>
    <cellStyle name="Normal 18 2 2" xfId="8002"/>
    <cellStyle name="Normal 18 2 2 2" xfId="21786"/>
    <cellStyle name="Normal 18 2 3" xfId="21785"/>
    <cellStyle name="Normal 18 3" xfId="8003"/>
    <cellStyle name="Normal 18 3 2" xfId="21787"/>
    <cellStyle name="Normal 18 4" xfId="21784"/>
    <cellStyle name="Normal 180" xfId="8004"/>
    <cellStyle name="Normal 180 10" xfId="8005"/>
    <cellStyle name="Normal 180 10 2" xfId="21789"/>
    <cellStyle name="Normal 180 11" xfId="21788"/>
    <cellStyle name="Normal 180 2" xfId="8006"/>
    <cellStyle name="Normal 180 2 2" xfId="8007"/>
    <cellStyle name="Normal 180 2 2 2" xfId="8008"/>
    <cellStyle name="Normal 180 2 2 2 2" xfId="21792"/>
    <cellStyle name="Normal 180 2 2 3" xfId="21791"/>
    <cellStyle name="Normal 180 2 3" xfId="8009"/>
    <cellStyle name="Normal 180 2 3 2" xfId="21793"/>
    <cellStyle name="Normal 180 2 4" xfId="21790"/>
    <cellStyle name="Normal 180 3" xfId="8010"/>
    <cellStyle name="Normal 180 3 2" xfId="8011"/>
    <cellStyle name="Normal 180 3 2 2" xfId="8012"/>
    <cellStyle name="Normal 180 3 2 2 2" xfId="21796"/>
    <cellStyle name="Normal 180 3 2 3" xfId="21795"/>
    <cellStyle name="Normal 180 3 3" xfId="8013"/>
    <cellStyle name="Normal 180 3 3 2" xfId="21797"/>
    <cellStyle name="Normal 180 3 4" xfId="21794"/>
    <cellStyle name="Normal 180 4" xfId="8014"/>
    <cellStyle name="Normal 180 4 2" xfId="8015"/>
    <cellStyle name="Normal 180 4 2 2" xfId="8016"/>
    <cellStyle name="Normal 180 4 2 2 2" xfId="21800"/>
    <cellStyle name="Normal 180 4 2 3" xfId="21799"/>
    <cellStyle name="Normal 180 4 3" xfId="8017"/>
    <cellStyle name="Normal 180 4 3 2" xfId="21801"/>
    <cellStyle name="Normal 180 4 4" xfId="21798"/>
    <cellStyle name="Normal 180 5" xfId="8018"/>
    <cellStyle name="Normal 180 5 2" xfId="8019"/>
    <cellStyle name="Normal 180 5 2 2" xfId="8020"/>
    <cellStyle name="Normal 180 5 2 2 2" xfId="21804"/>
    <cellStyle name="Normal 180 5 2 3" xfId="21803"/>
    <cellStyle name="Normal 180 5 3" xfId="8021"/>
    <cellStyle name="Normal 180 5 3 2" xfId="21805"/>
    <cellStyle name="Normal 180 5 4" xfId="21802"/>
    <cellStyle name="Normal 180 6" xfId="8022"/>
    <cellStyle name="Normal 180 6 2" xfId="8023"/>
    <cellStyle name="Normal 180 6 2 2" xfId="8024"/>
    <cellStyle name="Normal 180 6 2 2 2" xfId="21808"/>
    <cellStyle name="Normal 180 6 2 3" xfId="21807"/>
    <cellStyle name="Normal 180 6 3" xfId="8025"/>
    <cellStyle name="Normal 180 6 3 2" xfId="21809"/>
    <cellStyle name="Normal 180 6 4" xfId="21806"/>
    <cellStyle name="Normal 180 7" xfId="8026"/>
    <cellStyle name="Normal 180 7 2" xfId="8027"/>
    <cellStyle name="Normal 180 7 2 2" xfId="8028"/>
    <cellStyle name="Normal 180 7 2 2 2" xfId="21812"/>
    <cellStyle name="Normal 180 7 2 3" xfId="21811"/>
    <cellStyle name="Normal 180 7 3" xfId="8029"/>
    <cellStyle name="Normal 180 7 3 2" xfId="21813"/>
    <cellStyle name="Normal 180 7 4" xfId="21810"/>
    <cellStyle name="Normal 180 8" xfId="8030"/>
    <cellStyle name="Normal 180 8 2" xfId="8031"/>
    <cellStyle name="Normal 180 8 2 2" xfId="8032"/>
    <cellStyle name="Normal 180 8 2 2 2" xfId="21816"/>
    <cellStyle name="Normal 180 8 2 3" xfId="21815"/>
    <cellStyle name="Normal 180 8 3" xfId="8033"/>
    <cellStyle name="Normal 180 8 3 2" xfId="21817"/>
    <cellStyle name="Normal 180 8 4" xfId="21814"/>
    <cellStyle name="Normal 180 9" xfId="8034"/>
    <cellStyle name="Normal 180 9 2" xfId="8035"/>
    <cellStyle name="Normal 180 9 2 2" xfId="21819"/>
    <cellStyle name="Normal 180 9 3" xfId="21818"/>
    <cellStyle name="Normal 181" xfId="8036"/>
    <cellStyle name="Normal 181 10" xfId="8037"/>
    <cellStyle name="Normal 181 10 2" xfId="21821"/>
    <cellStyle name="Normal 181 11" xfId="21820"/>
    <cellStyle name="Normal 181 2" xfId="8038"/>
    <cellStyle name="Normal 181 2 2" xfId="8039"/>
    <cellStyle name="Normal 181 2 2 2" xfId="8040"/>
    <cellStyle name="Normal 181 2 2 2 2" xfId="21824"/>
    <cellStyle name="Normal 181 2 2 3" xfId="21823"/>
    <cellStyle name="Normal 181 2 3" xfId="8041"/>
    <cellStyle name="Normal 181 2 3 2" xfId="21825"/>
    <cellStyle name="Normal 181 2 4" xfId="21822"/>
    <cellStyle name="Normal 181 3" xfId="8042"/>
    <cellStyle name="Normal 181 3 2" xfId="8043"/>
    <cellStyle name="Normal 181 3 2 2" xfId="8044"/>
    <cellStyle name="Normal 181 3 2 2 2" xfId="21828"/>
    <cellStyle name="Normal 181 3 2 3" xfId="21827"/>
    <cellStyle name="Normal 181 3 3" xfId="8045"/>
    <cellStyle name="Normal 181 3 3 2" xfId="21829"/>
    <cellStyle name="Normal 181 3 4" xfId="21826"/>
    <cellStyle name="Normal 181 4" xfId="8046"/>
    <cellStyle name="Normal 181 4 2" xfId="8047"/>
    <cellStyle name="Normal 181 4 2 2" xfId="8048"/>
    <cellStyle name="Normal 181 4 2 2 2" xfId="21832"/>
    <cellStyle name="Normal 181 4 2 3" xfId="21831"/>
    <cellStyle name="Normal 181 4 3" xfId="8049"/>
    <cellStyle name="Normal 181 4 3 2" xfId="21833"/>
    <cellStyle name="Normal 181 4 4" xfId="21830"/>
    <cellStyle name="Normal 181 5" xfId="8050"/>
    <cellStyle name="Normal 181 5 2" xfId="8051"/>
    <cellStyle name="Normal 181 5 2 2" xfId="8052"/>
    <cellStyle name="Normal 181 5 2 2 2" xfId="21836"/>
    <cellStyle name="Normal 181 5 2 3" xfId="21835"/>
    <cellStyle name="Normal 181 5 3" xfId="8053"/>
    <cellStyle name="Normal 181 5 3 2" xfId="21837"/>
    <cellStyle name="Normal 181 5 4" xfId="21834"/>
    <cellStyle name="Normal 181 6" xfId="8054"/>
    <cellStyle name="Normal 181 6 2" xfId="8055"/>
    <cellStyle name="Normal 181 6 2 2" xfId="8056"/>
    <cellStyle name="Normal 181 6 2 2 2" xfId="21840"/>
    <cellStyle name="Normal 181 6 2 3" xfId="21839"/>
    <cellStyle name="Normal 181 6 3" xfId="8057"/>
    <cellStyle name="Normal 181 6 3 2" xfId="21841"/>
    <cellStyle name="Normal 181 6 4" xfId="21838"/>
    <cellStyle name="Normal 181 7" xfId="8058"/>
    <cellStyle name="Normal 181 7 2" xfId="8059"/>
    <cellStyle name="Normal 181 7 2 2" xfId="8060"/>
    <cellStyle name="Normal 181 7 2 2 2" xfId="21844"/>
    <cellStyle name="Normal 181 7 2 3" xfId="21843"/>
    <cellStyle name="Normal 181 7 3" xfId="8061"/>
    <cellStyle name="Normal 181 7 3 2" xfId="21845"/>
    <cellStyle name="Normal 181 7 4" xfId="21842"/>
    <cellStyle name="Normal 181 8" xfId="8062"/>
    <cellStyle name="Normal 181 8 2" xfId="8063"/>
    <cellStyle name="Normal 181 8 2 2" xfId="8064"/>
    <cellStyle name="Normal 181 8 2 2 2" xfId="21848"/>
    <cellStyle name="Normal 181 8 2 3" xfId="21847"/>
    <cellStyle name="Normal 181 8 3" xfId="8065"/>
    <cellStyle name="Normal 181 8 3 2" xfId="21849"/>
    <cellStyle name="Normal 181 8 4" xfId="21846"/>
    <cellStyle name="Normal 181 9" xfId="8066"/>
    <cellStyle name="Normal 181 9 2" xfId="8067"/>
    <cellStyle name="Normal 181 9 2 2" xfId="21851"/>
    <cellStyle name="Normal 181 9 3" xfId="21850"/>
    <cellStyle name="Normal 182" xfId="8068"/>
    <cellStyle name="Normal 182 2" xfId="8069"/>
    <cellStyle name="Normal 182 2 2" xfId="8070"/>
    <cellStyle name="Normal 182 2 2 2" xfId="8071"/>
    <cellStyle name="Normal 182 2 2 2 2" xfId="21855"/>
    <cellStyle name="Normal 182 2 2 3" xfId="21854"/>
    <cellStyle name="Normal 182 2 3" xfId="8072"/>
    <cellStyle name="Normal 182 2 3 2" xfId="21856"/>
    <cellStyle name="Normal 182 2 4" xfId="21853"/>
    <cellStyle name="Normal 182 3" xfId="8073"/>
    <cellStyle name="Normal 182 3 2" xfId="8074"/>
    <cellStyle name="Normal 182 3 2 2" xfId="21858"/>
    <cellStyle name="Normal 182 3 3" xfId="21857"/>
    <cellStyle name="Normal 182 4" xfId="8075"/>
    <cellStyle name="Normal 182 4 2" xfId="21859"/>
    <cellStyle name="Normal 182 5" xfId="21852"/>
    <cellStyle name="Normal 183" xfId="8076"/>
    <cellStyle name="Normal 183 2" xfId="8077"/>
    <cellStyle name="Normal 183 2 2" xfId="8078"/>
    <cellStyle name="Normal 183 2 2 2" xfId="8079"/>
    <cellStyle name="Normal 183 2 2 2 2" xfId="21863"/>
    <cellStyle name="Normal 183 2 2 3" xfId="21862"/>
    <cellStyle name="Normal 183 2 3" xfId="8080"/>
    <cellStyle name="Normal 183 2 3 2" xfId="21864"/>
    <cellStyle name="Normal 183 2 4" xfId="21861"/>
    <cellStyle name="Normal 183 3" xfId="8081"/>
    <cellStyle name="Normal 183 3 2" xfId="8082"/>
    <cellStyle name="Normal 183 3 2 2" xfId="21866"/>
    <cellStyle name="Normal 183 3 3" xfId="21865"/>
    <cellStyle name="Normal 183 4" xfId="8083"/>
    <cellStyle name="Normal 183 4 2" xfId="21867"/>
    <cellStyle name="Normal 183 5" xfId="21860"/>
    <cellStyle name="Normal 184" xfId="8084"/>
    <cellStyle name="Normal 184 2" xfId="8085"/>
    <cellStyle name="Normal 184 2 2" xfId="8086"/>
    <cellStyle name="Normal 184 2 2 2" xfId="8087"/>
    <cellStyle name="Normal 184 2 2 2 2" xfId="21871"/>
    <cellStyle name="Normal 184 2 2 3" xfId="21870"/>
    <cellStyle name="Normal 184 2 3" xfId="8088"/>
    <cellStyle name="Normal 184 2 3 2" xfId="21872"/>
    <cellStyle name="Normal 184 2 4" xfId="21869"/>
    <cellStyle name="Normal 184 3" xfId="8089"/>
    <cellStyle name="Normal 184 3 2" xfId="8090"/>
    <cellStyle name="Normal 184 3 2 2" xfId="21874"/>
    <cellStyle name="Normal 184 3 3" xfId="21873"/>
    <cellStyle name="Normal 184 4" xfId="8091"/>
    <cellStyle name="Normal 184 4 2" xfId="21875"/>
    <cellStyle name="Normal 184 5" xfId="21868"/>
    <cellStyle name="Normal 185" xfId="8092"/>
    <cellStyle name="Normal 185 2" xfId="8093"/>
    <cellStyle name="Normal 185 2 2" xfId="8094"/>
    <cellStyle name="Normal 185 2 2 2" xfId="8095"/>
    <cellStyle name="Normal 185 2 2 2 2" xfId="21879"/>
    <cellStyle name="Normal 185 2 2 3" xfId="21878"/>
    <cellStyle name="Normal 185 2 3" xfId="8096"/>
    <cellStyle name="Normal 185 2 3 2" xfId="21880"/>
    <cellStyle name="Normal 185 2 4" xfId="21877"/>
    <cellStyle name="Normal 185 3" xfId="8097"/>
    <cellStyle name="Normal 185 3 2" xfId="8098"/>
    <cellStyle name="Normal 185 3 2 2" xfId="21882"/>
    <cellStyle name="Normal 185 3 3" xfId="21881"/>
    <cellStyle name="Normal 185 4" xfId="8099"/>
    <cellStyle name="Normal 185 4 2" xfId="21883"/>
    <cellStyle name="Normal 185 5" xfId="21876"/>
    <cellStyle name="Normal 186" xfId="8100"/>
    <cellStyle name="Normal 186 2" xfId="8101"/>
    <cellStyle name="Normal 186 2 2" xfId="8102"/>
    <cellStyle name="Normal 186 2 2 2" xfId="21886"/>
    <cellStyle name="Normal 186 2 3" xfId="21885"/>
    <cellStyle name="Normal 186 3" xfId="8103"/>
    <cellStyle name="Normal 186 3 2" xfId="21887"/>
    <cellStyle name="Normal 186 4" xfId="21884"/>
    <cellStyle name="Normal 187" xfId="8104"/>
    <cellStyle name="Normal 187 2" xfId="8105"/>
    <cellStyle name="Normal 187 2 2" xfId="8106"/>
    <cellStyle name="Normal 187 2 2 2" xfId="21890"/>
    <cellStyle name="Normal 187 2 3" xfId="21889"/>
    <cellStyle name="Normal 187 3" xfId="8107"/>
    <cellStyle name="Normal 187 3 2" xfId="21891"/>
    <cellStyle name="Normal 187 4" xfId="21888"/>
    <cellStyle name="Normal 188" xfId="8108"/>
    <cellStyle name="Normal 188 2" xfId="8109"/>
    <cellStyle name="Normal 188 2 2" xfId="8110"/>
    <cellStyle name="Normal 188 2 2 2" xfId="21894"/>
    <cellStyle name="Normal 188 2 3" xfId="21893"/>
    <cellStyle name="Normal 188 3" xfId="8111"/>
    <cellStyle name="Normal 188 3 2" xfId="21895"/>
    <cellStyle name="Normal 188 4" xfId="21892"/>
    <cellStyle name="Normal 189" xfId="8112"/>
    <cellStyle name="Normal 189 2" xfId="8113"/>
    <cellStyle name="Normal 189 2 2" xfId="8114"/>
    <cellStyle name="Normal 189 2 2 2" xfId="21898"/>
    <cellStyle name="Normal 189 2 3" xfId="21897"/>
    <cellStyle name="Normal 189 3" xfId="8115"/>
    <cellStyle name="Normal 189 3 2" xfId="21899"/>
    <cellStyle name="Normal 189 4" xfId="21896"/>
    <cellStyle name="Normal 19" xfId="8116"/>
    <cellStyle name="Normal 19 2" xfId="8117"/>
    <cellStyle name="Normal 19 2 2" xfId="8118"/>
    <cellStyle name="Normal 19 2 2 2" xfId="21902"/>
    <cellStyle name="Normal 19 2 3" xfId="21901"/>
    <cellStyle name="Normal 19 3" xfId="8119"/>
    <cellStyle name="Normal 19 3 2" xfId="21903"/>
    <cellStyle name="Normal 19 4" xfId="21900"/>
    <cellStyle name="Normal 190" xfId="8120"/>
    <cellStyle name="Normal 190 2" xfId="8121"/>
    <cellStyle name="Normal 190 2 2" xfId="8122"/>
    <cellStyle name="Normal 190 2 2 2" xfId="8123"/>
    <cellStyle name="Normal 190 2 2 2 2" xfId="8124"/>
    <cellStyle name="Normal 190 2 2 2 2 2" xfId="21908"/>
    <cellStyle name="Normal 190 2 2 2 3" xfId="21907"/>
    <cellStyle name="Normal 190 2 2 3" xfId="8125"/>
    <cellStyle name="Normal 190 2 2 3 2" xfId="21909"/>
    <cellStyle name="Normal 190 2 2 4" xfId="21906"/>
    <cellStyle name="Normal 190 2 3" xfId="8126"/>
    <cellStyle name="Normal 190 2 3 2" xfId="8127"/>
    <cellStyle name="Normal 190 2 3 2 2" xfId="21911"/>
    <cellStyle name="Normal 190 2 3 3" xfId="21910"/>
    <cellStyle name="Normal 190 2 4" xfId="8128"/>
    <cellStyle name="Normal 190 2 4 2" xfId="21912"/>
    <cellStyle name="Normal 190 2 5" xfId="21905"/>
    <cellStyle name="Normal 190 3" xfId="8129"/>
    <cellStyle name="Normal 190 3 2" xfId="8130"/>
    <cellStyle name="Normal 190 3 2 2" xfId="8131"/>
    <cellStyle name="Normal 190 3 2 2 2" xfId="21915"/>
    <cellStyle name="Normal 190 3 2 3" xfId="21914"/>
    <cellStyle name="Normal 190 3 3" xfId="8132"/>
    <cellStyle name="Normal 190 3 3 2" xfId="21916"/>
    <cellStyle name="Normal 190 3 4" xfId="21913"/>
    <cellStyle name="Normal 190 4" xfId="8133"/>
    <cellStyle name="Normal 190 4 2" xfId="8134"/>
    <cellStyle name="Normal 190 4 2 2" xfId="21918"/>
    <cellStyle name="Normal 190 4 3" xfId="21917"/>
    <cellStyle name="Normal 190 5" xfId="8135"/>
    <cellStyle name="Normal 190 5 2" xfId="21919"/>
    <cellStyle name="Normal 190 6" xfId="21904"/>
    <cellStyle name="Normal 191" xfId="8136"/>
    <cellStyle name="Normal 191 2" xfId="8137"/>
    <cellStyle name="Normal 191 2 2" xfId="8138"/>
    <cellStyle name="Normal 191 2 2 2" xfId="8139"/>
    <cellStyle name="Normal 191 2 2 2 2" xfId="8140"/>
    <cellStyle name="Normal 191 2 2 2 2 2" xfId="21924"/>
    <cellStyle name="Normal 191 2 2 2 3" xfId="21923"/>
    <cellStyle name="Normal 191 2 2 3" xfId="8141"/>
    <cellStyle name="Normal 191 2 2 3 2" xfId="21925"/>
    <cellStyle name="Normal 191 2 2 4" xfId="21922"/>
    <cellStyle name="Normal 191 2 3" xfId="8142"/>
    <cellStyle name="Normal 191 2 3 2" xfId="8143"/>
    <cellStyle name="Normal 191 2 3 2 2" xfId="21927"/>
    <cellStyle name="Normal 191 2 3 3" xfId="21926"/>
    <cellStyle name="Normal 191 2 4" xfId="8144"/>
    <cellStyle name="Normal 191 2 4 2" xfId="21928"/>
    <cellStyle name="Normal 191 2 5" xfId="21921"/>
    <cellStyle name="Normal 191 3" xfId="8145"/>
    <cellStyle name="Normal 191 3 2" xfId="8146"/>
    <cellStyle name="Normal 191 3 2 2" xfId="8147"/>
    <cellStyle name="Normal 191 3 2 2 2" xfId="21931"/>
    <cellStyle name="Normal 191 3 2 3" xfId="21930"/>
    <cellStyle name="Normal 191 3 3" xfId="8148"/>
    <cellStyle name="Normal 191 3 3 2" xfId="21932"/>
    <cellStyle name="Normal 191 3 4" xfId="21929"/>
    <cellStyle name="Normal 191 4" xfId="8149"/>
    <cellStyle name="Normal 191 4 2" xfId="8150"/>
    <cellStyle name="Normal 191 4 2 2" xfId="21934"/>
    <cellStyle name="Normal 191 4 3" xfId="21933"/>
    <cellStyle name="Normal 191 5" xfId="8151"/>
    <cellStyle name="Normal 191 5 2" xfId="21935"/>
    <cellStyle name="Normal 191 6" xfId="21920"/>
    <cellStyle name="Normal 192" xfId="8152"/>
    <cellStyle name="Normal 192 2" xfId="8153"/>
    <cellStyle name="Normal 192 2 2" xfId="8154"/>
    <cellStyle name="Normal 192 2 2 2" xfId="21938"/>
    <cellStyle name="Normal 192 2 3" xfId="21937"/>
    <cellStyle name="Normal 192 3" xfId="8155"/>
    <cellStyle name="Normal 192 3 2" xfId="21939"/>
    <cellStyle name="Normal 192 4" xfId="21936"/>
    <cellStyle name="Normal 193" xfId="8156"/>
    <cellStyle name="Normal 193 2" xfId="8157"/>
    <cellStyle name="Normal 193 2 2" xfId="8158"/>
    <cellStyle name="Normal 193 2 2 2" xfId="8159"/>
    <cellStyle name="Normal 193 2 2 2 2" xfId="8160"/>
    <cellStyle name="Normal 193 2 2 2 2 2" xfId="21944"/>
    <cellStyle name="Normal 193 2 2 2 3" xfId="21943"/>
    <cellStyle name="Normal 193 2 2 3" xfId="8161"/>
    <cellStyle name="Normal 193 2 2 3 2" xfId="21945"/>
    <cellStyle name="Normal 193 2 2 4" xfId="21942"/>
    <cellStyle name="Normal 193 2 3" xfId="8162"/>
    <cellStyle name="Normal 193 2 3 2" xfId="8163"/>
    <cellStyle name="Normal 193 2 3 2 2" xfId="21947"/>
    <cellStyle name="Normal 193 2 3 3" xfId="21946"/>
    <cellStyle name="Normal 193 2 4" xfId="8164"/>
    <cellStyle name="Normal 193 2 4 2" xfId="21948"/>
    <cellStyle name="Normal 193 2 5" xfId="21941"/>
    <cellStyle name="Normal 193 3" xfId="8165"/>
    <cellStyle name="Normal 193 3 2" xfId="8166"/>
    <cellStyle name="Normal 193 3 2 2" xfId="8167"/>
    <cellStyle name="Normal 193 3 2 2 2" xfId="21951"/>
    <cellStyle name="Normal 193 3 2 3" xfId="21950"/>
    <cellStyle name="Normal 193 3 3" xfId="8168"/>
    <cellStyle name="Normal 193 3 3 2" xfId="21952"/>
    <cellStyle name="Normal 193 3 4" xfId="21949"/>
    <cellStyle name="Normal 193 4" xfId="8169"/>
    <cellStyle name="Normal 193 4 2" xfId="8170"/>
    <cellStyle name="Normal 193 4 2 2" xfId="21954"/>
    <cellStyle name="Normal 193 4 3" xfId="21953"/>
    <cellStyle name="Normal 193 5" xfId="8171"/>
    <cellStyle name="Normal 193 5 2" xfId="21955"/>
    <cellStyle name="Normal 193 6" xfId="21940"/>
    <cellStyle name="Normal 194" xfId="8172"/>
    <cellStyle name="Normal 194 2" xfId="8173"/>
    <cellStyle name="Normal 194 2 2" xfId="8174"/>
    <cellStyle name="Normal 194 2 2 2" xfId="21958"/>
    <cellStyle name="Normal 194 2 3" xfId="21957"/>
    <cellStyle name="Normal 194 3" xfId="8175"/>
    <cellStyle name="Normal 194 3 2" xfId="21959"/>
    <cellStyle name="Normal 194 4" xfId="21956"/>
    <cellStyle name="Normal 195" xfId="8176"/>
    <cellStyle name="Normal 195 2" xfId="8177"/>
    <cellStyle name="Normal 195 2 2" xfId="8178"/>
    <cellStyle name="Normal 195 2 2 2" xfId="8179"/>
    <cellStyle name="Normal 195 2 2 2 2" xfId="8180"/>
    <cellStyle name="Normal 195 2 2 2 2 2" xfId="21964"/>
    <cellStyle name="Normal 195 2 2 2 3" xfId="21963"/>
    <cellStyle name="Normal 195 2 2 3" xfId="8181"/>
    <cellStyle name="Normal 195 2 2 3 2" xfId="21965"/>
    <cellStyle name="Normal 195 2 2 4" xfId="21962"/>
    <cellStyle name="Normal 195 2 3" xfId="8182"/>
    <cellStyle name="Normal 195 2 3 2" xfId="8183"/>
    <cellStyle name="Normal 195 2 3 2 2" xfId="21967"/>
    <cellStyle name="Normal 195 2 3 3" xfId="21966"/>
    <cellStyle name="Normal 195 2 4" xfId="8184"/>
    <cellStyle name="Normal 195 2 4 2" xfId="21968"/>
    <cellStyle name="Normal 195 2 5" xfId="21961"/>
    <cellStyle name="Normal 195 3" xfId="8185"/>
    <cellStyle name="Normal 195 3 2" xfId="8186"/>
    <cellStyle name="Normal 195 3 2 2" xfId="8187"/>
    <cellStyle name="Normal 195 3 2 2 2" xfId="21971"/>
    <cellStyle name="Normal 195 3 2 3" xfId="21970"/>
    <cellStyle name="Normal 195 3 3" xfId="8188"/>
    <cellStyle name="Normal 195 3 3 2" xfId="21972"/>
    <cellStyle name="Normal 195 3 4" xfId="21969"/>
    <cellStyle name="Normal 195 4" xfId="8189"/>
    <cellStyle name="Normal 195 4 2" xfId="8190"/>
    <cellStyle name="Normal 195 4 2 2" xfId="21974"/>
    <cellStyle name="Normal 195 4 3" xfId="21973"/>
    <cellStyle name="Normal 195 5" xfId="8191"/>
    <cellStyle name="Normal 195 5 2" xfId="21975"/>
    <cellStyle name="Normal 195 6" xfId="21960"/>
    <cellStyle name="Normal 196" xfId="8192"/>
    <cellStyle name="Normal 196 2" xfId="8193"/>
    <cellStyle name="Normal 196 2 2" xfId="8194"/>
    <cellStyle name="Normal 196 2 2 2" xfId="21978"/>
    <cellStyle name="Normal 196 2 3" xfId="21977"/>
    <cellStyle name="Normal 196 3" xfId="8195"/>
    <cellStyle name="Normal 196 3 2" xfId="21979"/>
    <cellStyle name="Normal 196 4" xfId="21976"/>
    <cellStyle name="Normal 197" xfId="8196"/>
    <cellStyle name="Normal 197 2" xfId="8197"/>
    <cellStyle name="Normal 197 2 2" xfId="8198"/>
    <cellStyle name="Normal 197 2 2 2" xfId="21982"/>
    <cellStyle name="Normal 197 2 3" xfId="21981"/>
    <cellStyle name="Normal 197 3" xfId="8199"/>
    <cellStyle name="Normal 197 3 2" xfId="21983"/>
    <cellStyle name="Normal 197 4" xfId="21980"/>
    <cellStyle name="Normal 198" xfId="8200"/>
    <cellStyle name="Normal 198 2" xfId="8201"/>
    <cellStyle name="Normal 198 2 2" xfId="8202"/>
    <cellStyle name="Normal 198 2 2 2" xfId="21986"/>
    <cellStyle name="Normal 198 2 3" xfId="21985"/>
    <cellStyle name="Normal 198 3" xfId="8203"/>
    <cellStyle name="Normal 198 3 2" xfId="21987"/>
    <cellStyle name="Normal 198 4" xfId="21984"/>
    <cellStyle name="Normal 199" xfId="8204"/>
    <cellStyle name="Normal 199 2" xfId="8205"/>
    <cellStyle name="Normal 199 2 2" xfId="8206"/>
    <cellStyle name="Normal 199 2 2 2" xfId="21990"/>
    <cellStyle name="Normal 199 2 3" xfId="21989"/>
    <cellStyle name="Normal 199 3" xfId="8207"/>
    <cellStyle name="Normal 199 3 2" xfId="21991"/>
    <cellStyle name="Normal 199 4" xfId="21988"/>
    <cellStyle name="Normal 2" xfId="41"/>
    <cellStyle name="Normal 2 10" xfId="8208"/>
    <cellStyle name="Normal 2 10 2" xfId="8209"/>
    <cellStyle name="Normal 2 10 2 2" xfId="8210"/>
    <cellStyle name="Normal 2 10 2 2 2" xfId="21994"/>
    <cellStyle name="Normal 2 10 2 3" xfId="21993"/>
    <cellStyle name="Normal 2 10 3" xfId="8211"/>
    <cellStyle name="Normal 2 10 3 2" xfId="21995"/>
    <cellStyle name="Normal 2 10 4" xfId="21992"/>
    <cellStyle name="Normal 2 11" xfId="8212"/>
    <cellStyle name="Normal 2 11 2" xfId="8213"/>
    <cellStyle name="Normal 2 11 2 2" xfId="8214"/>
    <cellStyle name="Normal 2 11 2 2 2" xfId="21998"/>
    <cellStyle name="Normal 2 11 2 3" xfId="21997"/>
    <cellStyle name="Normal 2 11 3" xfId="8215"/>
    <cellStyle name="Normal 2 11 3 2" xfId="21999"/>
    <cellStyle name="Normal 2 11 4" xfId="21996"/>
    <cellStyle name="Normal 2 12" xfId="8216"/>
    <cellStyle name="Normal 2 12 2" xfId="8217"/>
    <cellStyle name="Normal 2 12 2 2" xfId="8218"/>
    <cellStyle name="Normal 2 12 2 2 2" xfId="22002"/>
    <cellStyle name="Normal 2 12 2 3" xfId="22001"/>
    <cellStyle name="Normal 2 12 3" xfId="8219"/>
    <cellStyle name="Normal 2 12 3 2" xfId="22003"/>
    <cellStyle name="Normal 2 12 4" xfId="22000"/>
    <cellStyle name="Normal 2 13" xfId="8220"/>
    <cellStyle name="Normal 2 13 2" xfId="8221"/>
    <cellStyle name="Normal 2 13 2 2" xfId="22005"/>
    <cellStyle name="Normal 2 13 3" xfId="22004"/>
    <cellStyle name="Normal 2 14" xfId="8222"/>
    <cellStyle name="Normal 2 14 2" xfId="8223"/>
    <cellStyle name="Normal 2 14 2 2" xfId="8224"/>
    <cellStyle name="Normal 2 14 2 2 2" xfId="22008"/>
    <cellStyle name="Normal 2 14 2 3" xfId="22007"/>
    <cellStyle name="Normal 2 14 3" xfId="8225"/>
    <cellStyle name="Normal 2 14 3 2" xfId="8226"/>
    <cellStyle name="Normal 2 14 3 2 2" xfId="22010"/>
    <cellStyle name="Normal 2 14 3 3" xfId="22009"/>
    <cellStyle name="Normal 2 14 4" xfId="8227"/>
    <cellStyle name="Normal 2 14 4 2" xfId="22011"/>
    <cellStyle name="Normal 2 14 5" xfId="22006"/>
    <cellStyle name="Normal 2 15" xfId="8228"/>
    <cellStyle name="Normal 2 15 2" xfId="8229"/>
    <cellStyle name="Normal 2 15 2 2" xfId="8230"/>
    <cellStyle name="Normal 2 15 2 2 2" xfId="22014"/>
    <cellStyle name="Normal 2 15 2 3" xfId="22013"/>
    <cellStyle name="Normal 2 15 3" xfId="8231"/>
    <cellStyle name="Normal 2 15 3 2" xfId="8232"/>
    <cellStyle name="Normal 2 15 3 2 2" xfId="22016"/>
    <cellStyle name="Normal 2 15 3 3" xfId="22015"/>
    <cellStyle name="Normal 2 15 4" xfId="8233"/>
    <cellStyle name="Normal 2 15 4 2" xfId="22017"/>
    <cellStyle name="Normal 2 15 5" xfId="22012"/>
    <cellStyle name="Normal 2 16" xfId="8234"/>
    <cellStyle name="Normal 2 16 2" xfId="8235"/>
    <cellStyle name="Normal 2 16 2 2" xfId="8236"/>
    <cellStyle name="Normal 2 16 2 2 2" xfId="22020"/>
    <cellStyle name="Normal 2 16 2 3" xfId="22019"/>
    <cellStyle name="Normal 2 16 3" xfId="8237"/>
    <cellStyle name="Normal 2 16 3 2" xfId="22021"/>
    <cellStyle name="Normal 2 16 4" xfId="22018"/>
    <cellStyle name="Normal 2 17" xfId="8238"/>
    <cellStyle name="Normal 2 17 2" xfId="8239"/>
    <cellStyle name="Normal 2 17 2 2" xfId="8240"/>
    <cellStyle name="Normal 2 17 2 2 2" xfId="22024"/>
    <cellStyle name="Normal 2 17 2 3" xfId="22023"/>
    <cellStyle name="Normal 2 17 3" xfId="8241"/>
    <cellStyle name="Normal 2 17 3 2" xfId="22025"/>
    <cellStyle name="Normal 2 17 4" xfId="22022"/>
    <cellStyle name="Normal 2 18" xfId="8242"/>
    <cellStyle name="Normal 2 18 2" xfId="8243"/>
    <cellStyle name="Normal 2 18 2 2" xfId="8244"/>
    <cellStyle name="Normal 2 18 2 2 2" xfId="22028"/>
    <cellStyle name="Normal 2 18 2 3" xfId="22027"/>
    <cellStyle name="Normal 2 18 3" xfId="8245"/>
    <cellStyle name="Normal 2 18 3 2" xfId="22029"/>
    <cellStyle name="Normal 2 18 4" xfId="22026"/>
    <cellStyle name="Normal 2 19" xfId="8246"/>
    <cellStyle name="Normal 2 19 2" xfId="8247"/>
    <cellStyle name="Normal 2 19 2 2" xfId="8248"/>
    <cellStyle name="Normal 2 19 2 2 2" xfId="22032"/>
    <cellStyle name="Normal 2 19 2 3" xfId="22031"/>
    <cellStyle name="Normal 2 19 3" xfId="8249"/>
    <cellStyle name="Normal 2 19 3 2" xfId="22033"/>
    <cellStyle name="Normal 2 19 4" xfId="22030"/>
    <cellStyle name="Normal 2 2" xfId="8250"/>
    <cellStyle name="Normal 2 2 2" xfId="8251"/>
    <cellStyle name="Normal 2 2 2 2" xfId="8252"/>
    <cellStyle name="Normal 2 2 2 2 2" xfId="22036"/>
    <cellStyle name="Normal 2 2 2 3" xfId="22035"/>
    <cellStyle name="Normal 2 2 3" xfId="8253"/>
    <cellStyle name="Normal 2 2 3 2" xfId="8254"/>
    <cellStyle name="Normal 2 2 3 2 2" xfId="22038"/>
    <cellStyle name="Normal 2 2 3 3" xfId="22037"/>
    <cellStyle name="Normal 2 2 4" xfId="8255"/>
    <cellStyle name="Normal 2 2 4 2" xfId="8256"/>
    <cellStyle name="Normal 2 2 4 2 2" xfId="22040"/>
    <cellStyle name="Normal 2 2 4 3" xfId="22039"/>
    <cellStyle name="Normal 2 2 5" xfId="8257"/>
    <cellStyle name="Normal 2 2 5 2" xfId="22041"/>
    <cellStyle name="Normal 2 2 6" xfId="22034"/>
    <cellStyle name="Normal 2 20" xfId="8258"/>
    <cellStyle name="Normal 2 20 2" xfId="8259"/>
    <cellStyle name="Normal 2 20 2 2" xfId="8260"/>
    <cellStyle name="Normal 2 20 2 2 2" xfId="22044"/>
    <cellStyle name="Normal 2 20 2 3" xfId="22043"/>
    <cellStyle name="Normal 2 20 3" xfId="8261"/>
    <cellStyle name="Normal 2 20 3 2" xfId="22045"/>
    <cellStyle name="Normal 2 20 4" xfId="22042"/>
    <cellStyle name="Normal 2 21" xfId="8262"/>
    <cellStyle name="Normal 2 21 2" xfId="8263"/>
    <cellStyle name="Normal 2 21 2 2" xfId="22047"/>
    <cellStyle name="Normal 2 21 3" xfId="22046"/>
    <cellStyle name="Normal 2 22" xfId="8264"/>
    <cellStyle name="Normal 2 22 2" xfId="22048"/>
    <cellStyle name="Normal 2 3" xfId="8265"/>
    <cellStyle name="Normal 2 3 2" xfId="8266"/>
    <cellStyle name="Normal 2 3 2 2" xfId="8267"/>
    <cellStyle name="Normal 2 3 2 2 2" xfId="8268"/>
    <cellStyle name="Normal 2 3 2 2 2 2" xfId="22052"/>
    <cellStyle name="Normal 2 3 2 2 3" xfId="22051"/>
    <cellStyle name="Normal 2 3 2 3" xfId="8269"/>
    <cellStyle name="Normal 2 3 2 3 2" xfId="8270"/>
    <cellStyle name="Normal 2 3 2 3 2 2" xfId="22054"/>
    <cellStyle name="Normal 2 3 2 3 3" xfId="22053"/>
    <cellStyle name="Normal 2 3 2 4" xfId="8271"/>
    <cellStyle name="Normal 2 3 2 4 2" xfId="22055"/>
    <cellStyle name="Normal 2 3 2 5" xfId="22050"/>
    <cellStyle name="Normal 2 3 3" xfId="8272"/>
    <cellStyle name="Normal 2 3 3 2" xfId="8273"/>
    <cellStyle name="Normal 2 3 3 2 2" xfId="22057"/>
    <cellStyle name="Normal 2 3 3 3" xfId="22056"/>
    <cellStyle name="Normal 2 3 4" xfId="8274"/>
    <cellStyle name="Normal 2 3 4 2" xfId="8275"/>
    <cellStyle name="Normal 2 3 4 2 2" xfId="8276"/>
    <cellStyle name="Normal 2 3 4 2 2 2" xfId="22060"/>
    <cellStyle name="Normal 2 3 4 2 3" xfId="22059"/>
    <cellStyle name="Normal 2 3 4 3" xfId="8277"/>
    <cellStyle name="Normal 2 3 4 3 2" xfId="22061"/>
    <cellStyle name="Normal 2 3 4 4" xfId="22058"/>
    <cellStyle name="Normal 2 3 5" xfId="8278"/>
    <cellStyle name="Normal 2 3 5 2" xfId="8279"/>
    <cellStyle name="Normal 2 3 5 2 2" xfId="22063"/>
    <cellStyle name="Normal 2 3 5 3" xfId="22062"/>
    <cellStyle name="Normal 2 3 6" xfId="8280"/>
    <cellStyle name="Normal 2 3 6 2" xfId="8281"/>
    <cellStyle name="Normal 2 3 6 2 2" xfId="22065"/>
    <cellStyle name="Normal 2 3 6 3" xfId="22064"/>
    <cellStyle name="Normal 2 3 7" xfId="8282"/>
    <cellStyle name="Normal 2 3 7 2" xfId="22066"/>
    <cellStyle name="Normal 2 3 8" xfId="22049"/>
    <cellStyle name="Normal 2 4" xfId="8283"/>
    <cellStyle name="Normal 2 4 2" xfId="8284"/>
    <cellStyle name="Normal 2 4 2 2" xfId="8285"/>
    <cellStyle name="Normal 2 4 2 2 2" xfId="22069"/>
    <cellStyle name="Normal 2 4 2 3" xfId="22068"/>
    <cellStyle name="Normal 2 4 3" xfId="8286"/>
    <cellStyle name="Normal 2 4 3 2" xfId="8287"/>
    <cellStyle name="Normal 2 4 3 2 2" xfId="22071"/>
    <cellStyle name="Normal 2 4 3 3" xfId="22070"/>
    <cellStyle name="Normal 2 4 4" xfId="8288"/>
    <cellStyle name="Normal 2 4 4 2" xfId="8289"/>
    <cellStyle name="Normal 2 4 4 2 2" xfId="22073"/>
    <cellStyle name="Normal 2 4 4 3" xfId="22072"/>
    <cellStyle name="Normal 2 4 5" xfId="8290"/>
    <cellStyle name="Normal 2 4 5 2" xfId="8291"/>
    <cellStyle name="Normal 2 4 5 2 2" xfId="22075"/>
    <cellStyle name="Normal 2 4 5 3" xfId="22074"/>
    <cellStyle name="Normal 2 4 6" xfId="8292"/>
    <cellStyle name="Normal 2 4 6 2" xfId="22076"/>
    <cellStyle name="Normal 2 4 7" xfId="22067"/>
    <cellStyle name="Normal 2 5" xfId="8293"/>
    <cellStyle name="Normal 2 5 2" xfId="8294"/>
    <cellStyle name="Normal 2 5 2 2" xfId="8295"/>
    <cellStyle name="Normal 2 5 2 2 2" xfId="22079"/>
    <cellStyle name="Normal 2 5 2 3" xfId="22078"/>
    <cellStyle name="Normal 2 5 3" xfId="8296"/>
    <cellStyle name="Normal 2 5 3 2" xfId="22080"/>
    <cellStyle name="Normal 2 5 4" xfId="22077"/>
    <cellStyle name="Normal 2 6" xfId="8297"/>
    <cellStyle name="Normal 2 6 2" xfId="8298"/>
    <cellStyle name="Normal 2 6 2 2" xfId="8299"/>
    <cellStyle name="Normal 2 6 2 2 2" xfId="22083"/>
    <cellStyle name="Normal 2 6 2 3" xfId="22082"/>
    <cellStyle name="Normal 2 6 3" xfId="8300"/>
    <cellStyle name="Normal 2 6 3 2" xfId="22084"/>
    <cellStyle name="Normal 2 6 4" xfId="22081"/>
    <cellStyle name="Normal 2 7" xfId="8301"/>
    <cellStyle name="Normal 2 7 2" xfId="8302"/>
    <cellStyle name="Normal 2 7 2 2" xfId="8303"/>
    <cellStyle name="Normal 2 7 2 2 2" xfId="22087"/>
    <cellStyle name="Normal 2 7 2 3" xfId="22086"/>
    <cellStyle name="Normal 2 7 3" xfId="8304"/>
    <cellStyle name="Normal 2 7 3 2" xfId="22088"/>
    <cellStyle name="Normal 2 7 4" xfId="22085"/>
    <cellStyle name="Normal 2 8" xfId="8305"/>
    <cellStyle name="Normal 2 8 2" xfId="8306"/>
    <cellStyle name="Normal 2 8 2 2" xfId="8307"/>
    <cellStyle name="Normal 2 8 2 2 2" xfId="22091"/>
    <cellStyle name="Normal 2 8 2 3" xfId="22090"/>
    <cellStyle name="Normal 2 8 3" xfId="8308"/>
    <cellStyle name="Normal 2 8 3 2" xfId="22092"/>
    <cellStyle name="Normal 2 8 4" xfId="22089"/>
    <cellStyle name="Normal 2 9" xfId="8309"/>
    <cellStyle name="Normal 2 9 2" xfId="8310"/>
    <cellStyle name="Normal 2 9 2 2" xfId="8311"/>
    <cellStyle name="Normal 2 9 2 2 2" xfId="22095"/>
    <cellStyle name="Normal 2 9 2 3" xfId="22094"/>
    <cellStyle name="Normal 2 9 3" xfId="8312"/>
    <cellStyle name="Normal 2 9 3 2" xfId="22096"/>
    <cellStyle name="Normal 2 9 4" xfId="22093"/>
    <cellStyle name="Normal 2_APUC Tax Provision Q4 2010" xfId="8313"/>
    <cellStyle name="Normal 20" xfId="8314"/>
    <cellStyle name="Normal 20 2" xfId="8315"/>
    <cellStyle name="Normal 20 2 2" xfId="8316"/>
    <cellStyle name="Normal 20 2 2 2" xfId="22099"/>
    <cellStyle name="Normal 20 2 3" xfId="22098"/>
    <cellStyle name="Normal 20 3" xfId="8317"/>
    <cellStyle name="Normal 20 3 2" xfId="22100"/>
    <cellStyle name="Normal 20 4" xfId="22097"/>
    <cellStyle name="Normal 200" xfId="8318"/>
    <cellStyle name="Normal 200 2" xfId="8319"/>
    <cellStyle name="Normal 200 2 2" xfId="8320"/>
    <cellStyle name="Normal 200 2 2 2" xfId="22103"/>
    <cellStyle name="Normal 200 2 3" xfId="22102"/>
    <cellStyle name="Normal 200 3" xfId="8321"/>
    <cellStyle name="Normal 200 3 2" xfId="22104"/>
    <cellStyle name="Normal 200 4" xfId="22101"/>
    <cellStyle name="Normal 201" xfId="8322"/>
    <cellStyle name="Normal 201 2" xfId="8323"/>
    <cellStyle name="Normal 201 2 2" xfId="8324"/>
    <cellStyle name="Normal 201 2 2 2" xfId="22107"/>
    <cellStyle name="Normal 201 2 3" xfId="22106"/>
    <cellStyle name="Normal 201 3" xfId="8325"/>
    <cellStyle name="Normal 201 3 2" xfId="22108"/>
    <cellStyle name="Normal 201 4" xfId="22105"/>
    <cellStyle name="Normal 202" xfId="8326"/>
    <cellStyle name="Normal 202 2" xfId="8327"/>
    <cellStyle name="Normal 202 2 2" xfId="8328"/>
    <cellStyle name="Normal 202 2 2 2" xfId="22111"/>
    <cellStyle name="Normal 202 2 3" xfId="22110"/>
    <cellStyle name="Normal 202 3" xfId="8329"/>
    <cellStyle name="Normal 202 3 2" xfId="22112"/>
    <cellStyle name="Normal 202 4" xfId="22109"/>
    <cellStyle name="Normal 203" xfId="8330"/>
    <cellStyle name="Normal 203 2" xfId="8331"/>
    <cellStyle name="Normal 203 2 2" xfId="8332"/>
    <cellStyle name="Normal 203 2 2 2" xfId="22115"/>
    <cellStyle name="Normal 203 2 3" xfId="22114"/>
    <cellStyle name="Normal 203 3" xfId="8333"/>
    <cellStyle name="Normal 203 3 2" xfId="22116"/>
    <cellStyle name="Normal 203 4" xfId="22113"/>
    <cellStyle name="Normal 204" xfId="8334"/>
    <cellStyle name="Normal 204 2" xfId="8335"/>
    <cellStyle name="Normal 204 2 2" xfId="8336"/>
    <cellStyle name="Normal 204 2 2 2" xfId="22119"/>
    <cellStyle name="Normal 204 2 3" xfId="22118"/>
    <cellStyle name="Normal 204 3" xfId="8337"/>
    <cellStyle name="Normal 204 3 2" xfId="22120"/>
    <cellStyle name="Normal 204 4" xfId="22117"/>
    <cellStyle name="Normal 205" xfId="8338"/>
    <cellStyle name="Normal 205 2" xfId="8339"/>
    <cellStyle name="Normal 205 2 2" xfId="8340"/>
    <cellStyle name="Normal 205 2 2 2" xfId="22123"/>
    <cellStyle name="Normal 205 2 3" xfId="22122"/>
    <cellStyle name="Normal 205 3" xfId="8341"/>
    <cellStyle name="Normal 205 3 2" xfId="22124"/>
    <cellStyle name="Normal 205 4" xfId="22121"/>
    <cellStyle name="Normal 206" xfId="8342"/>
    <cellStyle name="Normal 206 2" xfId="8343"/>
    <cellStyle name="Normal 206 2 2" xfId="8344"/>
    <cellStyle name="Normal 206 2 2 2" xfId="22127"/>
    <cellStyle name="Normal 206 2 3" xfId="22126"/>
    <cellStyle name="Normal 206 3" xfId="8345"/>
    <cellStyle name="Normal 206 3 2" xfId="22128"/>
    <cellStyle name="Normal 206 4" xfId="22125"/>
    <cellStyle name="Normal 207" xfId="8346"/>
    <cellStyle name="Normal 207 2" xfId="8347"/>
    <cellStyle name="Normal 207 2 2" xfId="8348"/>
    <cellStyle name="Normal 207 2 2 2" xfId="22131"/>
    <cellStyle name="Normal 207 2 3" xfId="22130"/>
    <cellStyle name="Normal 207 3" xfId="8349"/>
    <cellStyle name="Normal 207 3 2" xfId="22132"/>
    <cellStyle name="Normal 207 4" xfId="22129"/>
    <cellStyle name="Normal 208" xfId="8350"/>
    <cellStyle name="Normal 208 2" xfId="8351"/>
    <cellStyle name="Normal 208 2 2" xfId="8352"/>
    <cellStyle name="Normal 208 2 2 2" xfId="22135"/>
    <cellStyle name="Normal 208 2 3" xfId="22134"/>
    <cellStyle name="Normal 208 3" xfId="8353"/>
    <cellStyle name="Normal 208 3 2" xfId="8354"/>
    <cellStyle name="Normal 208 3 2 2" xfId="22137"/>
    <cellStyle name="Normal 208 3 3" xfId="22136"/>
    <cellStyle name="Normal 208 4" xfId="8355"/>
    <cellStyle name="Normal 208 4 2" xfId="22138"/>
    <cellStyle name="Normal 208 5" xfId="22133"/>
    <cellStyle name="Normal 209" xfId="8356"/>
    <cellStyle name="Normal 209 2" xfId="8357"/>
    <cellStyle name="Normal 209 2 2" xfId="8358"/>
    <cellStyle name="Normal 209 2 2 2" xfId="22141"/>
    <cellStyle name="Normal 209 2 3" xfId="22140"/>
    <cellStyle name="Normal 209 3" xfId="8359"/>
    <cellStyle name="Normal 209 3 2" xfId="8360"/>
    <cellStyle name="Normal 209 3 2 2" xfId="22143"/>
    <cellStyle name="Normal 209 3 3" xfId="22142"/>
    <cellStyle name="Normal 209 4" xfId="8361"/>
    <cellStyle name="Normal 209 4 2" xfId="22144"/>
    <cellStyle name="Normal 209 5" xfId="22139"/>
    <cellStyle name="Normal 21" xfId="8362"/>
    <cellStyle name="Normal 21 2" xfId="8363"/>
    <cellStyle name="Normal 21 2 2" xfId="8364"/>
    <cellStyle name="Normal 21 2 2 2" xfId="22147"/>
    <cellStyle name="Normal 21 2 3" xfId="22146"/>
    <cellStyle name="Normal 21 3" xfId="8365"/>
    <cellStyle name="Normal 21 3 2" xfId="22148"/>
    <cellStyle name="Normal 21 4" xfId="22145"/>
    <cellStyle name="Normal 210" xfId="8366"/>
    <cellStyle name="Normal 210 2" xfId="8367"/>
    <cellStyle name="Normal 210 2 2" xfId="8368"/>
    <cellStyle name="Normal 210 2 2 2" xfId="22151"/>
    <cellStyle name="Normal 210 2 3" xfId="22150"/>
    <cellStyle name="Normal 210 3" xfId="8369"/>
    <cellStyle name="Normal 210 3 2" xfId="8370"/>
    <cellStyle name="Normal 210 3 2 2" xfId="22153"/>
    <cellStyle name="Normal 210 3 3" xfId="22152"/>
    <cellStyle name="Normal 210 4" xfId="8371"/>
    <cellStyle name="Normal 210 4 2" xfId="22154"/>
    <cellStyle name="Normal 210 5" xfId="22149"/>
    <cellStyle name="Normal 211" xfId="8372"/>
    <cellStyle name="Normal 211 2" xfId="8373"/>
    <cellStyle name="Normal 211 2 2" xfId="8374"/>
    <cellStyle name="Normal 211 2 2 2" xfId="22157"/>
    <cellStyle name="Normal 211 2 3" xfId="22156"/>
    <cellStyle name="Normal 211 3" xfId="8375"/>
    <cellStyle name="Normal 211 3 2" xfId="8376"/>
    <cellStyle name="Normal 211 3 2 2" xfId="22159"/>
    <cellStyle name="Normal 211 3 3" xfId="22158"/>
    <cellStyle name="Normal 211 4" xfId="8377"/>
    <cellStyle name="Normal 211 4 2" xfId="22160"/>
    <cellStyle name="Normal 211 5" xfId="22155"/>
    <cellStyle name="Normal 212" xfId="8378"/>
    <cellStyle name="Normal 212 2" xfId="8379"/>
    <cellStyle name="Normal 212 2 2" xfId="8380"/>
    <cellStyle name="Normal 212 2 2 2" xfId="22163"/>
    <cellStyle name="Normal 212 2 3" xfId="22162"/>
    <cellStyle name="Normal 212 3" xfId="8381"/>
    <cellStyle name="Normal 212 3 2" xfId="8382"/>
    <cellStyle name="Normal 212 3 2 2" xfId="22165"/>
    <cellStyle name="Normal 212 3 3" xfId="22164"/>
    <cellStyle name="Normal 212 4" xfId="8383"/>
    <cellStyle name="Normal 212 4 2" xfId="22166"/>
    <cellStyle name="Normal 212 5" xfId="22161"/>
    <cellStyle name="Normal 213" xfId="8384"/>
    <cellStyle name="Normal 213 2" xfId="8385"/>
    <cellStyle name="Normal 213 2 2" xfId="8386"/>
    <cellStyle name="Normal 213 2 2 2" xfId="22169"/>
    <cellStyle name="Normal 213 2 3" xfId="22168"/>
    <cellStyle name="Normal 213 3" xfId="8387"/>
    <cellStyle name="Normal 213 3 2" xfId="8388"/>
    <cellStyle name="Normal 213 3 2 2" xfId="22171"/>
    <cellStyle name="Normal 213 3 3" xfId="22170"/>
    <cellStyle name="Normal 213 4" xfId="8389"/>
    <cellStyle name="Normal 213 4 2" xfId="22172"/>
    <cellStyle name="Normal 213 5" xfId="22167"/>
    <cellStyle name="Normal 214" xfId="8390"/>
    <cellStyle name="Normal 214 2" xfId="8391"/>
    <cellStyle name="Normal 214 2 2" xfId="8392"/>
    <cellStyle name="Normal 214 2 2 2" xfId="22175"/>
    <cellStyle name="Normal 214 2 3" xfId="22174"/>
    <cellStyle name="Normal 214 3" xfId="8393"/>
    <cellStyle name="Normal 214 3 2" xfId="8394"/>
    <cellStyle name="Normal 214 3 2 2" xfId="22177"/>
    <cellStyle name="Normal 214 3 3" xfId="22176"/>
    <cellStyle name="Normal 214 4" xfId="8395"/>
    <cellStyle name="Normal 214 4 2" xfId="22178"/>
    <cellStyle name="Normal 214 5" xfId="22173"/>
    <cellStyle name="Normal 215" xfId="8396"/>
    <cellStyle name="Normal 215 2" xfId="8397"/>
    <cellStyle name="Normal 215 2 2" xfId="8398"/>
    <cellStyle name="Normal 215 2 2 2" xfId="22181"/>
    <cellStyle name="Normal 215 2 3" xfId="22180"/>
    <cellStyle name="Normal 215 3" xfId="8399"/>
    <cellStyle name="Normal 215 3 2" xfId="8400"/>
    <cellStyle name="Normal 215 3 2 2" xfId="22183"/>
    <cellStyle name="Normal 215 3 3" xfId="22182"/>
    <cellStyle name="Normal 215 4" xfId="8401"/>
    <cellStyle name="Normal 215 4 2" xfId="22184"/>
    <cellStyle name="Normal 215 5" xfId="22179"/>
    <cellStyle name="Normal 216" xfId="8402"/>
    <cellStyle name="Normal 216 2" xfId="8403"/>
    <cellStyle name="Normal 216 2 2" xfId="8404"/>
    <cellStyle name="Normal 216 2 2 2" xfId="22187"/>
    <cellStyle name="Normal 216 2 3" xfId="22186"/>
    <cellStyle name="Normal 216 3" xfId="8405"/>
    <cellStyle name="Normal 216 3 2" xfId="8406"/>
    <cellStyle name="Normal 216 3 2 2" xfId="22189"/>
    <cellStyle name="Normal 216 3 3" xfId="22188"/>
    <cellStyle name="Normal 216 4" xfId="8407"/>
    <cellStyle name="Normal 216 4 2" xfId="22190"/>
    <cellStyle name="Normal 216 5" xfId="22185"/>
    <cellStyle name="Normal 217" xfId="8408"/>
    <cellStyle name="Normal 217 2" xfId="8409"/>
    <cellStyle name="Normal 217 2 2" xfId="8410"/>
    <cellStyle name="Normal 217 2 2 2" xfId="22193"/>
    <cellStyle name="Normal 217 2 3" xfId="22192"/>
    <cellStyle name="Normal 217 3" xfId="8411"/>
    <cellStyle name="Normal 217 3 2" xfId="8412"/>
    <cellStyle name="Normal 217 3 2 2" xfId="22195"/>
    <cellStyle name="Normal 217 3 3" xfId="22194"/>
    <cellStyle name="Normal 217 4" xfId="8413"/>
    <cellStyle name="Normal 217 4 2" xfId="22196"/>
    <cellStyle name="Normal 217 5" xfId="22191"/>
    <cellStyle name="Normal 218" xfId="8414"/>
    <cellStyle name="Normal 218 2" xfId="8415"/>
    <cellStyle name="Normal 218 2 2" xfId="8416"/>
    <cellStyle name="Normal 218 2 2 2" xfId="22199"/>
    <cellStyle name="Normal 218 2 3" xfId="22198"/>
    <cellStyle name="Normal 218 3" xfId="8417"/>
    <cellStyle name="Normal 218 3 2" xfId="22200"/>
    <cellStyle name="Normal 218 4" xfId="22197"/>
    <cellStyle name="Normal 219" xfId="8418"/>
    <cellStyle name="Normal 219 2" xfId="8419"/>
    <cellStyle name="Normal 219 2 2" xfId="8420"/>
    <cellStyle name="Normal 219 2 2 2" xfId="22203"/>
    <cellStyle name="Normal 219 2 3" xfId="22202"/>
    <cellStyle name="Normal 219 3" xfId="8421"/>
    <cellStyle name="Normal 219 3 2" xfId="8422"/>
    <cellStyle name="Normal 219 3 2 2" xfId="22205"/>
    <cellStyle name="Normal 219 3 3" xfId="22204"/>
    <cellStyle name="Normal 219 4" xfId="8423"/>
    <cellStyle name="Normal 219 4 2" xfId="22206"/>
    <cellStyle name="Normal 219 5" xfId="22201"/>
    <cellStyle name="Normal 22" xfId="8424"/>
    <cellStyle name="Normal 22 2" xfId="8425"/>
    <cellStyle name="Normal 22 2 2" xfId="8426"/>
    <cellStyle name="Normal 22 2 2 2" xfId="22209"/>
    <cellStyle name="Normal 22 2 3" xfId="22208"/>
    <cellStyle name="Normal 22 3" xfId="8427"/>
    <cellStyle name="Normal 22 3 2" xfId="22210"/>
    <cellStyle name="Normal 22 4" xfId="22207"/>
    <cellStyle name="Normal 220" xfId="8428"/>
    <cellStyle name="Normal 220 2" xfId="8429"/>
    <cellStyle name="Normal 220 2 2" xfId="8430"/>
    <cellStyle name="Normal 220 2 2 2" xfId="22213"/>
    <cellStyle name="Normal 220 2 3" xfId="22212"/>
    <cellStyle name="Normal 220 3" xfId="8431"/>
    <cellStyle name="Normal 220 3 2" xfId="8432"/>
    <cellStyle name="Normal 220 3 2 2" xfId="22215"/>
    <cellStyle name="Normal 220 3 3" xfId="22214"/>
    <cellStyle name="Normal 220 4" xfId="8433"/>
    <cellStyle name="Normal 220 4 2" xfId="22216"/>
    <cellStyle name="Normal 220 5" xfId="22211"/>
    <cellStyle name="Normal 221" xfId="8434"/>
    <cellStyle name="Normal 221 2" xfId="8435"/>
    <cellStyle name="Normal 221 2 2" xfId="8436"/>
    <cellStyle name="Normal 221 2 2 2" xfId="22219"/>
    <cellStyle name="Normal 221 2 3" xfId="22218"/>
    <cellStyle name="Normal 221 3" xfId="8437"/>
    <cellStyle name="Normal 221 3 2" xfId="8438"/>
    <cellStyle name="Normal 221 3 2 2" xfId="22221"/>
    <cellStyle name="Normal 221 3 3" xfId="22220"/>
    <cellStyle name="Normal 221 4" xfId="8439"/>
    <cellStyle name="Normal 221 4 2" xfId="22222"/>
    <cellStyle name="Normal 221 5" xfId="22217"/>
    <cellStyle name="Normal 222" xfId="8440"/>
    <cellStyle name="Normal 222 2" xfId="8441"/>
    <cellStyle name="Normal 222 2 2" xfId="8442"/>
    <cellStyle name="Normal 222 2 2 2" xfId="22225"/>
    <cellStyle name="Normal 222 2 3" xfId="22224"/>
    <cellStyle name="Normal 222 3" xfId="8443"/>
    <cellStyle name="Normal 222 3 2" xfId="8444"/>
    <cellStyle name="Normal 222 3 2 2" xfId="22227"/>
    <cellStyle name="Normal 222 3 3" xfId="22226"/>
    <cellStyle name="Normal 222 4" xfId="8445"/>
    <cellStyle name="Normal 222 4 2" xfId="22228"/>
    <cellStyle name="Normal 222 5" xfId="22223"/>
    <cellStyle name="Normal 223" xfId="8446"/>
    <cellStyle name="Normal 223 2" xfId="8447"/>
    <cellStyle name="Normal 223 2 2" xfId="8448"/>
    <cellStyle name="Normal 223 2 2 2" xfId="22231"/>
    <cellStyle name="Normal 223 2 3" xfId="22230"/>
    <cellStyle name="Normal 223 3" xfId="8449"/>
    <cellStyle name="Normal 223 3 2" xfId="8450"/>
    <cellStyle name="Normal 223 3 2 2" xfId="22233"/>
    <cellStyle name="Normal 223 3 3" xfId="22232"/>
    <cellStyle name="Normal 223 4" xfId="8451"/>
    <cellStyle name="Normal 223 4 2" xfId="22234"/>
    <cellStyle name="Normal 223 5" xfId="22229"/>
    <cellStyle name="Normal 224" xfId="8452"/>
    <cellStyle name="Normal 224 2" xfId="8453"/>
    <cellStyle name="Normal 224 2 2" xfId="8454"/>
    <cellStyle name="Normal 224 2 2 2" xfId="22237"/>
    <cellStyle name="Normal 224 2 3" xfId="22236"/>
    <cellStyle name="Normal 224 3" xfId="8455"/>
    <cellStyle name="Normal 224 3 2" xfId="8456"/>
    <cellStyle name="Normal 224 3 2 2" xfId="22239"/>
    <cellStyle name="Normal 224 3 3" xfId="22238"/>
    <cellStyle name="Normal 224 4" xfId="8457"/>
    <cellStyle name="Normal 224 4 2" xfId="22240"/>
    <cellStyle name="Normal 224 5" xfId="22235"/>
    <cellStyle name="Normal 225" xfId="8458"/>
    <cellStyle name="Normal 225 2" xfId="8459"/>
    <cellStyle name="Normal 225 2 2" xfId="8460"/>
    <cellStyle name="Normal 225 2 2 2" xfId="22243"/>
    <cellStyle name="Normal 225 2 3" xfId="22242"/>
    <cellStyle name="Normal 225 3" xfId="8461"/>
    <cellStyle name="Normal 225 3 2" xfId="8462"/>
    <cellStyle name="Normal 225 3 2 2" xfId="22245"/>
    <cellStyle name="Normal 225 3 3" xfId="22244"/>
    <cellStyle name="Normal 225 4" xfId="8463"/>
    <cellStyle name="Normal 225 4 2" xfId="22246"/>
    <cellStyle name="Normal 225 5" xfId="22241"/>
    <cellStyle name="Normal 226" xfId="8464"/>
    <cellStyle name="Normal 226 2" xfId="8465"/>
    <cellStyle name="Normal 226 2 2" xfId="8466"/>
    <cellStyle name="Normal 226 2 2 2" xfId="22249"/>
    <cellStyle name="Normal 226 2 3" xfId="22248"/>
    <cellStyle name="Normal 226 3" xfId="8467"/>
    <cellStyle name="Normal 226 3 2" xfId="8468"/>
    <cellStyle name="Normal 226 3 2 2" xfId="22251"/>
    <cellStyle name="Normal 226 3 3" xfId="22250"/>
    <cellStyle name="Normal 226 4" xfId="8469"/>
    <cellStyle name="Normal 226 4 2" xfId="22252"/>
    <cellStyle name="Normal 226 5" xfId="22247"/>
    <cellStyle name="Normal 227" xfId="8470"/>
    <cellStyle name="Normal 227 2" xfId="8471"/>
    <cellStyle name="Normal 227 2 2" xfId="8472"/>
    <cellStyle name="Normal 227 2 2 2" xfId="22255"/>
    <cellStyle name="Normal 227 2 3" xfId="22254"/>
    <cellStyle name="Normal 227 3" xfId="8473"/>
    <cellStyle name="Normal 227 3 2" xfId="8474"/>
    <cellStyle name="Normal 227 3 2 2" xfId="22257"/>
    <cellStyle name="Normal 227 3 3" xfId="22256"/>
    <cellStyle name="Normal 227 4" xfId="8475"/>
    <cellStyle name="Normal 227 4 2" xfId="22258"/>
    <cellStyle name="Normal 227 5" xfId="22253"/>
    <cellStyle name="Normal 228" xfId="8476"/>
    <cellStyle name="Normal 228 2" xfId="8477"/>
    <cellStyle name="Normal 228 2 2" xfId="8478"/>
    <cellStyle name="Normal 228 2 2 2" xfId="22261"/>
    <cellStyle name="Normal 228 2 3" xfId="22260"/>
    <cellStyle name="Normal 228 3" xfId="8479"/>
    <cellStyle name="Normal 228 3 2" xfId="8480"/>
    <cellStyle name="Normal 228 3 2 2" xfId="22263"/>
    <cellStyle name="Normal 228 3 3" xfId="22262"/>
    <cellStyle name="Normal 228 4" xfId="8481"/>
    <cellStyle name="Normal 228 4 2" xfId="22264"/>
    <cellStyle name="Normal 228 5" xfId="22259"/>
    <cellStyle name="Normal 229" xfId="8482"/>
    <cellStyle name="Normal 229 2" xfId="8483"/>
    <cellStyle name="Normal 229 2 2" xfId="8484"/>
    <cellStyle name="Normal 229 2 2 2" xfId="22267"/>
    <cellStyle name="Normal 229 2 3" xfId="22266"/>
    <cellStyle name="Normal 229 3" xfId="8485"/>
    <cellStyle name="Normal 229 3 2" xfId="8486"/>
    <cellStyle name="Normal 229 3 2 2" xfId="22269"/>
    <cellStyle name="Normal 229 3 3" xfId="22268"/>
    <cellStyle name="Normal 229 4" xfId="8487"/>
    <cellStyle name="Normal 229 4 2" xfId="22270"/>
    <cellStyle name="Normal 229 5" xfId="22265"/>
    <cellStyle name="Normal 23" xfId="8488"/>
    <cellStyle name="Normal 23 2" xfId="8489"/>
    <cellStyle name="Normal 23 2 2" xfId="8490"/>
    <cellStyle name="Normal 23 2 2 2" xfId="22273"/>
    <cellStyle name="Normal 23 2 3" xfId="22272"/>
    <cellStyle name="Normal 23 3" xfId="8491"/>
    <cellStyle name="Normal 23 3 2" xfId="8492"/>
    <cellStyle name="Normal 23 3 2 2" xfId="22275"/>
    <cellStyle name="Normal 23 3 3" xfId="22274"/>
    <cellStyle name="Normal 23 4" xfId="8493"/>
    <cellStyle name="Normal 23 4 2" xfId="22276"/>
    <cellStyle name="Normal 23 5" xfId="22271"/>
    <cellStyle name="Normal 230" xfId="8494"/>
    <cellStyle name="Normal 230 2" xfId="8495"/>
    <cellStyle name="Normal 230 2 2" xfId="8496"/>
    <cellStyle name="Normal 230 2 2 2" xfId="22279"/>
    <cellStyle name="Normal 230 2 3" xfId="22278"/>
    <cellStyle name="Normal 230 3" xfId="8497"/>
    <cellStyle name="Normal 230 3 2" xfId="8498"/>
    <cellStyle name="Normal 230 3 2 2" xfId="22281"/>
    <cellStyle name="Normal 230 3 3" xfId="22280"/>
    <cellStyle name="Normal 230 4" xfId="8499"/>
    <cellStyle name="Normal 230 4 2" xfId="22282"/>
    <cellStyle name="Normal 230 5" xfId="22277"/>
    <cellStyle name="Normal 231" xfId="8500"/>
    <cellStyle name="Normal 231 2" xfId="8501"/>
    <cellStyle name="Normal 231 2 2" xfId="8502"/>
    <cellStyle name="Normal 231 2 2 2" xfId="22285"/>
    <cellStyle name="Normal 231 2 3" xfId="22284"/>
    <cellStyle name="Normal 231 3" xfId="8503"/>
    <cellStyle name="Normal 231 3 2" xfId="8504"/>
    <cellStyle name="Normal 231 3 2 2" xfId="22287"/>
    <cellStyle name="Normal 231 3 3" xfId="22286"/>
    <cellStyle name="Normal 231 4" xfId="8505"/>
    <cellStyle name="Normal 231 4 2" xfId="22288"/>
    <cellStyle name="Normal 231 5" xfId="22283"/>
    <cellStyle name="Normal 232" xfId="8506"/>
    <cellStyle name="Normal 232 2" xfId="8507"/>
    <cellStyle name="Normal 232 2 2" xfId="8508"/>
    <cellStyle name="Normal 232 2 2 2" xfId="22291"/>
    <cellStyle name="Normal 232 2 3" xfId="22290"/>
    <cellStyle name="Normal 232 3" xfId="8509"/>
    <cellStyle name="Normal 232 3 2" xfId="8510"/>
    <cellStyle name="Normal 232 3 2 2" xfId="22293"/>
    <cellStyle name="Normal 232 3 3" xfId="22292"/>
    <cellStyle name="Normal 232 4" xfId="8511"/>
    <cellStyle name="Normal 232 4 2" xfId="22294"/>
    <cellStyle name="Normal 232 5" xfId="22289"/>
    <cellStyle name="Normal 233" xfId="8512"/>
    <cellStyle name="Normal 233 2" xfId="8513"/>
    <cellStyle name="Normal 233 2 2" xfId="8514"/>
    <cellStyle name="Normal 233 2 2 2" xfId="22297"/>
    <cellStyle name="Normal 233 2 3" xfId="22296"/>
    <cellStyle name="Normal 233 3" xfId="8515"/>
    <cellStyle name="Normal 233 3 2" xfId="8516"/>
    <cellStyle name="Normal 233 3 2 2" xfId="22299"/>
    <cellStyle name="Normal 233 3 3" xfId="22298"/>
    <cellStyle name="Normal 233 4" xfId="8517"/>
    <cellStyle name="Normal 233 4 2" xfId="22300"/>
    <cellStyle name="Normal 233 5" xfId="22295"/>
    <cellStyle name="Normal 234" xfId="8518"/>
    <cellStyle name="Normal 234 2" xfId="8519"/>
    <cellStyle name="Normal 234 2 2" xfId="8520"/>
    <cellStyle name="Normal 234 2 2 2" xfId="22303"/>
    <cellStyle name="Normal 234 2 3" xfId="22302"/>
    <cellStyle name="Normal 234 3" xfId="8521"/>
    <cellStyle name="Normal 234 3 2" xfId="22304"/>
    <cellStyle name="Normal 234 4" xfId="22301"/>
    <cellStyle name="Normal 235" xfId="8522"/>
    <cellStyle name="Normal 235 2" xfId="8523"/>
    <cellStyle name="Normal 235 2 2" xfId="8524"/>
    <cellStyle name="Normal 235 2 2 2" xfId="22307"/>
    <cellStyle name="Normal 235 2 3" xfId="22306"/>
    <cellStyle name="Normal 235 3" xfId="8525"/>
    <cellStyle name="Normal 235 3 2" xfId="22308"/>
    <cellStyle name="Normal 235 4" xfId="22305"/>
    <cellStyle name="Normal 236" xfId="8526"/>
    <cellStyle name="Normal 236 2" xfId="8527"/>
    <cellStyle name="Normal 236 2 2" xfId="8528"/>
    <cellStyle name="Normal 236 2 2 2" xfId="22311"/>
    <cellStyle name="Normal 236 2 3" xfId="22310"/>
    <cellStyle name="Normal 236 3" xfId="8529"/>
    <cellStyle name="Normal 236 3 2" xfId="22312"/>
    <cellStyle name="Normal 236 4" xfId="22309"/>
    <cellStyle name="Normal 237" xfId="8530"/>
    <cellStyle name="Normal 237 2" xfId="8531"/>
    <cellStyle name="Normal 237 2 2" xfId="22314"/>
    <cellStyle name="Normal 237 3" xfId="22313"/>
    <cellStyle name="Normal 238" xfId="8532"/>
    <cellStyle name="Normal 238 2" xfId="8533"/>
    <cellStyle name="Normal 238 2 2" xfId="22316"/>
    <cellStyle name="Normal 238 3" xfId="22315"/>
    <cellStyle name="Normal 239" xfId="8534"/>
    <cellStyle name="Normal 239 2" xfId="8535"/>
    <cellStyle name="Normal 239 2 2" xfId="22318"/>
    <cellStyle name="Normal 239 3" xfId="22317"/>
    <cellStyle name="Normal 24" xfId="8536"/>
    <cellStyle name="Normal 24 2" xfId="8537"/>
    <cellStyle name="Normal 24 2 2" xfId="8538"/>
    <cellStyle name="Normal 24 2 2 2" xfId="22321"/>
    <cellStyle name="Normal 24 2 3" xfId="22320"/>
    <cellStyle name="Normal 24 3" xfId="8539"/>
    <cellStyle name="Normal 24 3 2" xfId="8540"/>
    <cellStyle name="Normal 24 3 2 2" xfId="22323"/>
    <cellStyle name="Normal 24 3 3" xfId="22322"/>
    <cellStyle name="Normal 24 4" xfId="8541"/>
    <cellStyle name="Normal 24 4 2" xfId="22324"/>
    <cellStyle name="Normal 24 5" xfId="22319"/>
    <cellStyle name="Normal 240" xfId="8542"/>
    <cellStyle name="Normal 240 2" xfId="8543"/>
    <cellStyle name="Normal 240 2 2" xfId="22326"/>
    <cellStyle name="Normal 240 3" xfId="22325"/>
    <cellStyle name="Normal 241" xfId="8544"/>
    <cellStyle name="Normal 241 2" xfId="8545"/>
    <cellStyle name="Normal 241 2 2" xfId="22328"/>
    <cellStyle name="Normal 241 3" xfId="22327"/>
    <cellStyle name="Normal 242" xfId="8546"/>
    <cellStyle name="Normal 242 2" xfId="8547"/>
    <cellStyle name="Normal 242 2 2" xfId="22330"/>
    <cellStyle name="Normal 242 3" xfId="22329"/>
    <cellStyle name="Normal 243" xfId="8548"/>
    <cellStyle name="Normal 243 2" xfId="8549"/>
    <cellStyle name="Normal 243 2 2" xfId="22332"/>
    <cellStyle name="Normal 243 3" xfId="22331"/>
    <cellStyle name="Normal 244" xfId="8550"/>
    <cellStyle name="Normal 244 2" xfId="8551"/>
    <cellStyle name="Normal 244 2 2" xfId="22334"/>
    <cellStyle name="Normal 244 3" xfId="22333"/>
    <cellStyle name="Normal 245" xfId="8552"/>
    <cellStyle name="Normal 245 2" xfId="8553"/>
    <cellStyle name="Normal 245 2 2" xfId="22336"/>
    <cellStyle name="Normal 245 3" xfId="22335"/>
    <cellStyle name="Normal 246" xfId="8554"/>
    <cellStyle name="Normal 246 2" xfId="8555"/>
    <cellStyle name="Normal 246 2 2" xfId="22338"/>
    <cellStyle name="Normal 246 3" xfId="22337"/>
    <cellStyle name="Normal 247" xfId="8556"/>
    <cellStyle name="Normal 247 2" xfId="8557"/>
    <cellStyle name="Normal 247 2 2" xfId="22340"/>
    <cellStyle name="Normal 247 3" xfId="22339"/>
    <cellStyle name="Normal 248" xfId="8558"/>
    <cellStyle name="Normal 248 2" xfId="8559"/>
    <cellStyle name="Normal 248 2 2" xfId="22342"/>
    <cellStyle name="Normal 248 3" xfId="22341"/>
    <cellStyle name="Normal 249" xfId="8560"/>
    <cellStyle name="Normal 249 2" xfId="8561"/>
    <cellStyle name="Normal 249 2 2" xfId="22344"/>
    <cellStyle name="Normal 249 3" xfId="22343"/>
    <cellStyle name="Normal 25" xfId="8562"/>
    <cellStyle name="Normal 25 2" xfId="8563"/>
    <cellStyle name="Normal 25 2 2" xfId="8564"/>
    <cellStyle name="Normal 25 2 2 2" xfId="22347"/>
    <cellStyle name="Normal 25 2 3" xfId="22346"/>
    <cellStyle name="Normal 25 3" xfId="8565"/>
    <cellStyle name="Normal 25 3 2" xfId="22348"/>
    <cellStyle name="Normal 25 4" xfId="22345"/>
    <cellStyle name="Normal 250" xfId="8566"/>
    <cellStyle name="Normal 250 2" xfId="8567"/>
    <cellStyle name="Normal 250 2 2" xfId="22350"/>
    <cellStyle name="Normal 250 3" xfId="22349"/>
    <cellStyle name="Normal 251" xfId="8568"/>
    <cellStyle name="Normal 251 2" xfId="8569"/>
    <cellStyle name="Normal 251 2 2" xfId="22352"/>
    <cellStyle name="Normal 251 3" xfId="22351"/>
    <cellStyle name="Normal 252" xfId="8570"/>
    <cellStyle name="Normal 252 2" xfId="8571"/>
    <cellStyle name="Normal 252 2 2" xfId="22354"/>
    <cellStyle name="Normal 252 3" xfId="22353"/>
    <cellStyle name="Normal 253" xfId="8572"/>
    <cellStyle name="Normal 253 2" xfId="8573"/>
    <cellStyle name="Normal 253 2 2" xfId="22356"/>
    <cellStyle name="Normal 253 3" xfId="22355"/>
    <cellStyle name="Normal 254" xfId="8574"/>
    <cellStyle name="Normal 254 2" xfId="8575"/>
    <cellStyle name="Normal 254 2 2" xfId="22358"/>
    <cellStyle name="Normal 254 3" xfId="22357"/>
    <cellStyle name="Normal 255" xfId="8576"/>
    <cellStyle name="Normal 255 2" xfId="8577"/>
    <cellStyle name="Normal 255 2 2" xfId="22360"/>
    <cellStyle name="Normal 255 3" xfId="22359"/>
    <cellStyle name="Normal 256" xfId="8578"/>
    <cellStyle name="Normal 256 2" xfId="8579"/>
    <cellStyle name="Normal 256 2 2" xfId="22362"/>
    <cellStyle name="Normal 256 3" xfId="22361"/>
    <cellStyle name="Normal 257" xfId="8580"/>
    <cellStyle name="Normal 257 2" xfId="8581"/>
    <cellStyle name="Normal 257 2 2" xfId="22364"/>
    <cellStyle name="Normal 257 3" xfId="22363"/>
    <cellStyle name="Normal 258" xfId="8582"/>
    <cellStyle name="Normal 258 2" xfId="8583"/>
    <cellStyle name="Normal 258 2 2" xfId="22366"/>
    <cellStyle name="Normal 258 3" xfId="22365"/>
    <cellStyle name="Normal 259" xfId="8584"/>
    <cellStyle name="Normal 259 2" xfId="8585"/>
    <cellStyle name="Normal 259 2 2" xfId="22368"/>
    <cellStyle name="Normal 259 3" xfId="22367"/>
    <cellStyle name="Normal 26" xfId="8586"/>
    <cellStyle name="Normal 26 2" xfId="8587"/>
    <cellStyle name="Normal 26 2 2" xfId="8588"/>
    <cellStyle name="Normal 26 2 2 2" xfId="22371"/>
    <cellStyle name="Normal 26 2 3" xfId="22370"/>
    <cellStyle name="Normal 26 3" xfId="8589"/>
    <cellStyle name="Normal 26 3 2" xfId="22372"/>
    <cellStyle name="Normal 26 4" xfId="22369"/>
    <cellStyle name="Normal 260" xfId="8590"/>
    <cellStyle name="Normal 260 2" xfId="8591"/>
    <cellStyle name="Normal 260 2 2" xfId="22374"/>
    <cellStyle name="Normal 260 3" xfId="22373"/>
    <cellStyle name="Normal 261" xfId="8592"/>
    <cellStyle name="Normal 261 2" xfId="8593"/>
    <cellStyle name="Normal 261 2 2" xfId="22376"/>
    <cellStyle name="Normal 261 3" xfId="22375"/>
    <cellStyle name="Normal 262" xfId="8594"/>
    <cellStyle name="Normal 262 2" xfId="8595"/>
    <cellStyle name="Normal 262 2 2" xfId="22378"/>
    <cellStyle name="Normal 262 3" xfId="22377"/>
    <cellStyle name="Normal 263" xfId="8596"/>
    <cellStyle name="Normal 263 2" xfId="8597"/>
    <cellStyle name="Normal 263 2 2" xfId="22380"/>
    <cellStyle name="Normal 263 3" xfId="22379"/>
    <cellStyle name="Normal 264" xfId="8598"/>
    <cellStyle name="Normal 264 2" xfId="8599"/>
    <cellStyle name="Normal 264 2 2" xfId="22382"/>
    <cellStyle name="Normal 264 3" xfId="22381"/>
    <cellStyle name="Normal 265" xfId="8600"/>
    <cellStyle name="Normal 265 2" xfId="8601"/>
    <cellStyle name="Normal 265 2 2" xfId="22384"/>
    <cellStyle name="Normal 265 3" xfId="22383"/>
    <cellStyle name="Normal 266" xfId="8602"/>
    <cellStyle name="Normal 266 2" xfId="8603"/>
    <cellStyle name="Normal 266 2 2" xfId="22386"/>
    <cellStyle name="Normal 266 3" xfId="22385"/>
    <cellStyle name="Normal 267" xfId="8604"/>
    <cellStyle name="Normal 267 2" xfId="8605"/>
    <cellStyle name="Normal 267 2 2" xfId="22388"/>
    <cellStyle name="Normal 267 3" xfId="22387"/>
    <cellStyle name="Normal 268" xfId="8606"/>
    <cellStyle name="Normal 268 2" xfId="8607"/>
    <cellStyle name="Normal 268 2 2" xfId="22390"/>
    <cellStyle name="Normal 268 3" xfId="22389"/>
    <cellStyle name="Normal 269" xfId="8608"/>
    <cellStyle name="Normal 269 2" xfId="8609"/>
    <cellStyle name="Normal 269 2 2" xfId="22392"/>
    <cellStyle name="Normal 269 3" xfId="22391"/>
    <cellStyle name="Normal 27" xfId="8610"/>
    <cellStyle name="Normal 27 2" xfId="8611"/>
    <cellStyle name="Normal 27 2 2" xfId="8612"/>
    <cellStyle name="Normal 27 2 2 2" xfId="22395"/>
    <cellStyle name="Normal 27 2 3" xfId="22394"/>
    <cellStyle name="Normal 27 3" xfId="8613"/>
    <cellStyle name="Normal 27 3 2" xfId="22396"/>
    <cellStyle name="Normal 27 4" xfId="22393"/>
    <cellStyle name="Normal 270" xfId="8614"/>
    <cellStyle name="Normal 270 2" xfId="8615"/>
    <cellStyle name="Normal 270 2 2" xfId="22398"/>
    <cellStyle name="Normal 270 3" xfId="22397"/>
    <cellStyle name="Normal 271" xfId="8616"/>
    <cellStyle name="Normal 271 2" xfId="8617"/>
    <cellStyle name="Normal 271 2 2" xfId="22400"/>
    <cellStyle name="Normal 271 3" xfId="22399"/>
    <cellStyle name="Normal 272" xfId="8618"/>
    <cellStyle name="Normal 272 2" xfId="8619"/>
    <cellStyle name="Normal 272 2 2" xfId="22402"/>
    <cellStyle name="Normal 272 3" xfId="22401"/>
    <cellStyle name="Normal 273" xfId="8620"/>
    <cellStyle name="Normal 273 2" xfId="8621"/>
    <cellStyle name="Normal 273 2 2" xfId="22404"/>
    <cellStyle name="Normal 273 3" xfId="22403"/>
    <cellStyle name="Normal 274" xfId="8622"/>
    <cellStyle name="Normal 274 2" xfId="8623"/>
    <cellStyle name="Normal 274 2 2" xfId="22406"/>
    <cellStyle name="Normal 274 3" xfId="22405"/>
    <cellStyle name="Normal 275" xfId="8624"/>
    <cellStyle name="Normal 275 2" xfId="8625"/>
    <cellStyle name="Normal 275 2 2" xfId="22408"/>
    <cellStyle name="Normal 275 3" xfId="22407"/>
    <cellStyle name="Normal 276" xfId="8626"/>
    <cellStyle name="Normal 276 2" xfId="8627"/>
    <cellStyle name="Normal 276 2 2" xfId="22410"/>
    <cellStyle name="Normal 276 3" xfId="22409"/>
    <cellStyle name="Normal 277" xfId="8628"/>
    <cellStyle name="Normal 277 2" xfId="8629"/>
    <cellStyle name="Normal 277 2 2" xfId="22412"/>
    <cellStyle name="Normal 277 3" xfId="22411"/>
    <cellStyle name="Normal 278" xfId="8630"/>
    <cellStyle name="Normal 278 2" xfId="8631"/>
    <cellStyle name="Normal 278 2 2" xfId="22414"/>
    <cellStyle name="Normal 278 3" xfId="22413"/>
    <cellStyle name="Normal 279" xfId="8632"/>
    <cellStyle name="Normal 279 2" xfId="8633"/>
    <cellStyle name="Normal 279 2 2" xfId="22416"/>
    <cellStyle name="Normal 279 3" xfId="22415"/>
    <cellStyle name="Normal 28" xfId="8634"/>
    <cellStyle name="Normal 28 2" xfId="8635"/>
    <cellStyle name="Normal 28 2 2" xfId="8636"/>
    <cellStyle name="Normal 28 2 2 2" xfId="22419"/>
    <cellStyle name="Normal 28 2 3" xfId="22418"/>
    <cellStyle name="Normal 28 3" xfId="8637"/>
    <cellStyle name="Normal 28 3 2" xfId="22420"/>
    <cellStyle name="Normal 28 4" xfId="22417"/>
    <cellStyle name="Normal 280" xfId="8638"/>
    <cellStyle name="Normal 280 2" xfId="8639"/>
    <cellStyle name="Normal 280 2 2" xfId="22422"/>
    <cellStyle name="Normal 280 3" xfId="22421"/>
    <cellStyle name="Normal 281" xfId="8640"/>
    <cellStyle name="Normal 281 2" xfId="8641"/>
    <cellStyle name="Normal 281 2 2" xfId="22424"/>
    <cellStyle name="Normal 281 3" xfId="22423"/>
    <cellStyle name="Normal 282" xfId="8642"/>
    <cellStyle name="Normal 282 2" xfId="8643"/>
    <cellStyle name="Normal 282 2 2" xfId="22426"/>
    <cellStyle name="Normal 282 3" xfId="22425"/>
    <cellStyle name="Normal 283" xfId="8644"/>
    <cellStyle name="Normal 283 2" xfId="8645"/>
    <cellStyle name="Normal 283 2 2" xfId="22428"/>
    <cellStyle name="Normal 283 3" xfId="22427"/>
    <cellStyle name="Normal 284" xfId="8646"/>
    <cellStyle name="Normal 284 2" xfId="8647"/>
    <cellStyle name="Normal 284 2 2" xfId="22430"/>
    <cellStyle name="Normal 284 3" xfId="22429"/>
    <cellStyle name="Normal 285" xfId="8648"/>
    <cellStyle name="Normal 285 2" xfId="8649"/>
    <cellStyle name="Normal 285 2 2" xfId="22432"/>
    <cellStyle name="Normal 285 3" xfId="22431"/>
    <cellStyle name="Normal 286" xfId="8650"/>
    <cellStyle name="Normal 286 2" xfId="8651"/>
    <cellStyle name="Normal 286 2 2" xfId="22434"/>
    <cellStyle name="Normal 286 3" xfId="22433"/>
    <cellStyle name="Normal 287" xfId="8652"/>
    <cellStyle name="Normal 287 2" xfId="8653"/>
    <cellStyle name="Normal 287 2 2" xfId="22436"/>
    <cellStyle name="Normal 287 3" xfId="22435"/>
    <cellStyle name="Normal 288" xfId="8654"/>
    <cellStyle name="Normal 288 2" xfId="8655"/>
    <cellStyle name="Normal 288 2 2" xfId="22438"/>
    <cellStyle name="Normal 288 3" xfId="22437"/>
    <cellStyle name="Normal 289" xfId="8656"/>
    <cellStyle name="Normal 289 2" xfId="8657"/>
    <cellStyle name="Normal 289 2 2" xfId="22440"/>
    <cellStyle name="Normal 289 3" xfId="22439"/>
    <cellStyle name="Normal 29" xfId="8658"/>
    <cellStyle name="Normal 29 2" xfId="8659"/>
    <cellStyle name="Normal 29 2 2" xfId="8660"/>
    <cellStyle name="Normal 29 2 2 2" xfId="22443"/>
    <cellStyle name="Normal 29 2 3" xfId="22442"/>
    <cellStyle name="Normal 29 3" xfId="8661"/>
    <cellStyle name="Normal 29 3 2" xfId="22444"/>
    <cellStyle name="Normal 29 4" xfId="22441"/>
    <cellStyle name="Normal 290" xfId="8662"/>
    <cellStyle name="Normal 290 2" xfId="8663"/>
    <cellStyle name="Normal 290 2 2" xfId="8664"/>
    <cellStyle name="Normal 290 2 2 2" xfId="22447"/>
    <cellStyle name="Normal 290 2 3" xfId="22446"/>
    <cellStyle name="Normal 290 3" xfId="8665"/>
    <cellStyle name="Normal 290 3 2" xfId="22448"/>
    <cellStyle name="Normal 290 4" xfId="22445"/>
    <cellStyle name="Normal 291" xfId="8666"/>
    <cellStyle name="Normal 291 2" xfId="8667"/>
    <cellStyle name="Normal 291 2 2" xfId="8668"/>
    <cellStyle name="Normal 291 2 2 2" xfId="22451"/>
    <cellStyle name="Normal 291 2 3" xfId="22450"/>
    <cellStyle name="Normal 291 3" xfId="8669"/>
    <cellStyle name="Normal 291 3 2" xfId="22452"/>
    <cellStyle name="Normal 291 4" xfId="22449"/>
    <cellStyle name="Normal 292" xfId="8670"/>
    <cellStyle name="Normal 292 2" xfId="8671"/>
    <cellStyle name="Normal 292 2 2" xfId="8672"/>
    <cellStyle name="Normal 292 2 2 2" xfId="22455"/>
    <cellStyle name="Normal 292 2 3" xfId="22454"/>
    <cellStyle name="Normal 292 3" xfId="8673"/>
    <cellStyle name="Normal 292 3 2" xfId="22456"/>
    <cellStyle name="Normal 292 4" xfId="22453"/>
    <cellStyle name="Normal 293" xfId="8674"/>
    <cellStyle name="Normal 293 2" xfId="8675"/>
    <cellStyle name="Normal 293 2 2" xfId="22458"/>
    <cellStyle name="Normal 293 3" xfId="22457"/>
    <cellStyle name="Normal 294" xfId="8676"/>
    <cellStyle name="Normal 294 2" xfId="8677"/>
    <cellStyle name="Normal 294 2 2" xfId="22460"/>
    <cellStyle name="Normal 294 3" xfId="22459"/>
    <cellStyle name="Normal 295" xfId="8678"/>
    <cellStyle name="Normal 295 2" xfId="8679"/>
    <cellStyle name="Normal 295 2 2" xfId="22462"/>
    <cellStyle name="Normal 295 3" xfId="22461"/>
    <cellStyle name="Normal 296" xfId="8680"/>
    <cellStyle name="Normal 296 2" xfId="8681"/>
    <cellStyle name="Normal 296 2 2" xfId="22464"/>
    <cellStyle name="Normal 296 3" xfId="22463"/>
    <cellStyle name="Normal 297" xfId="8682"/>
    <cellStyle name="Normal 297 2" xfId="8683"/>
    <cellStyle name="Normal 297 2 2" xfId="22466"/>
    <cellStyle name="Normal 297 3" xfId="22465"/>
    <cellStyle name="Normal 298" xfId="8684"/>
    <cellStyle name="Normal 298 2" xfId="22467"/>
    <cellStyle name="Normal 299" xfId="8685"/>
    <cellStyle name="Normal 299 2" xfId="22468"/>
    <cellStyle name="Normal 3" xfId="48"/>
    <cellStyle name="Normal 3 2" xfId="8686"/>
    <cellStyle name="Normal 3 2 2" xfId="8687"/>
    <cellStyle name="Normal 3 2 2 2" xfId="8688"/>
    <cellStyle name="Normal 3 2 2 2 2" xfId="8689"/>
    <cellStyle name="Normal 3 2 2 2 2 2" xfId="8690"/>
    <cellStyle name="Normal 3 2 2 2 2 2 2" xfId="22473"/>
    <cellStyle name="Normal 3 2 2 2 2 3" xfId="22472"/>
    <cellStyle name="Normal 3 2 2 2 3" xfId="8691"/>
    <cellStyle name="Normal 3 2 2 2 3 2" xfId="22474"/>
    <cellStyle name="Normal 3 2 2 2 4" xfId="22471"/>
    <cellStyle name="Normal 3 2 2 3" xfId="8692"/>
    <cellStyle name="Normal 3 2 2 3 2" xfId="8693"/>
    <cellStyle name="Normal 3 2 2 3 2 2" xfId="8694"/>
    <cellStyle name="Normal 3 2 2 3 2 2 2" xfId="22477"/>
    <cellStyle name="Normal 3 2 2 3 2 3" xfId="22476"/>
    <cellStyle name="Normal 3 2 2 3 3" xfId="8695"/>
    <cellStyle name="Normal 3 2 2 3 3 2" xfId="22478"/>
    <cellStyle name="Normal 3 2 2 3 4" xfId="22475"/>
    <cellStyle name="Normal 3 2 2 4" xfId="8696"/>
    <cellStyle name="Normal 3 2 2 4 2" xfId="8697"/>
    <cellStyle name="Normal 3 2 2 4 2 2" xfId="22480"/>
    <cellStyle name="Normal 3 2 2 4 3" xfId="22479"/>
    <cellStyle name="Normal 3 2 2 5" xfId="8698"/>
    <cellStyle name="Normal 3 2 2 5 2" xfId="8699"/>
    <cellStyle name="Normal 3 2 2 5 2 2" xfId="22482"/>
    <cellStyle name="Normal 3 2 2 5 3" xfId="22481"/>
    <cellStyle name="Normal 3 2 2 6" xfId="8700"/>
    <cellStyle name="Normal 3 2 2 6 2" xfId="22483"/>
    <cellStyle name="Normal 3 2 2 7" xfId="22470"/>
    <cellStyle name="Normal 3 2 3" xfId="8701"/>
    <cellStyle name="Normal 3 2 3 2" xfId="8702"/>
    <cellStyle name="Normal 3 2 3 2 2" xfId="8703"/>
    <cellStyle name="Normal 3 2 3 2 2 2" xfId="22486"/>
    <cellStyle name="Normal 3 2 3 2 3" xfId="22485"/>
    <cellStyle name="Normal 3 2 3 3" xfId="8704"/>
    <cellStyle name="Normal 3 2 3 3 2" xfId="22487"/>
    <cellStyle name="Normal 3 2 3 4" xfId="22484"/>
    <cellStyle name="Normal 3 2 4" xfId="8705"/>
    <cellStyle name="Normal 3 2 4 2" xfId="8706"/>
    <cellStyle name="Normal 3 2 4 2 2" xfId="8707"/>
    <cellStyle name="Normal 3 2 4 2 2 2" xfId="22490"/>
    <cellStyle name="Normal 3 2 4 2 3" xfId="22489"/>
    <cellStyle name="Normal 3 2 4 3" xfId="8708"/>
    <cellStyle name="Normal 3 2 4 3 2" xfId="22491"/>
    <cellStyle name="Normal 3 2 4 4" xfId="22488"/>
    <cellStyle name="Normal 3 2 5" xfId="8709"/>
    <cellStyle name="Normal 3 2 5 2" xfId="8710"/>
    <cellStyle name="Normal 3 2 5 2 2" xfId="22493"/>
    <cellStyle name="Normal 3 2 5 3" xfId="22492"/>
    <cellStyle name="Normal 3 2 6" xfId="8711"/>
    <cellStyle name="Normal 3 2 6 2" xfId="8712"/>
    <cellStyle name="Normal 3 2 6 2 2" xfId="22495"/>
    <cellStyle name="Normal 3 2 6 3" xfId="22494"/>
    <cellStyle name="Normal 3 2 7" xfId="8713"/>
    <cellStyle name="Normal 3 2 7 2" xfId="22496"/>
    <cellStyle name="Normal 3 2 8" xfId="22469"/>
    <cellStyle name="Normal 3 3" xfId="8714"/>
    <cellStyle name="Normal 3 3 2" xfId="8715"/>
    <cellStyle name="Normal 3 3 2 2" xfId="8716"/>
    <cellStyle name="Normal 3 3 2 2 2" xfId="8717"/>
    <cellStyle name="Normal 3 3 2 2 2 2" xfId="22500"/>
    <cellStyle name="Normal 3 3 2 2 3" xfId="22499"/>
    <cellStyle name="Normal 3 3 2 3" xfId="8718"/>
    <cellStyle name="Normal 3 3 2 3 2" xfId="22501"/>
    <cellStyle name="Normal 3 3 2 4" xfId="22498"/>
    <cellStyle name="Normal 3 3 3" xfId="8719"/>
    <cellStyle name="Normal 3 3 3 2" xfId="8720"/>
    <cellStyle name="Normal 3 3 3 2 2" xfId="8721"/>
    <cellStyle name="Normal 3 3 3 2 2 2" xfId="22504"/>
    <cellStyle name="Normal 3 3 3 2 3" xfId="22503"/>
    <cellStyle name="Normal 3 3 3 3" xfId="8722"/>
    <cellStyle name="Normal 3 3 3 3 2" xfId="22505"/>
    <cellStyle name="Normal 3 3 3 4" xfId="22502"/>
    <cellStyle name="Normal 3 3 4" xfId="8723"/>
    <cellStyle name="Normal 3 3 4 2" xfId="8724"/>
    <cellStyle name="Normal 3 3 4 2 2" xfId="22507"/>
    <cellStyle name="Normal 3 3 4 3" xfId="22506"/>
    <cellStyle name="Normal 3 3 5" xfId="8725"/>
    <cellStyle name="Normal 3 3 5 2" xfId="8726"/>
    <cellStyle name="Normal 3 3 5 2 2" xfId="22509"/>
    <cellStyle name="Normal 3 3 5 3" xfId="22508"/>
    <cellStyle name="Normal 3 3 6" xfId="8727"/>
    <cellStyle name="Normal 3 3 6 2" xfId="22510"/>
    <cellStyle name="Normal 3 3 7" xfId="22497"/>
    <cellStyle name="Normal 3 4" xfId="8728"/>
    <cellStyle name="Normal 3 4 2" xfId="8729"/>
    <cellStyle name="Normal 3 4 2 2" xfId="8730"/>
    <cellStyle name="Normal 3 4 2 2 2" xfId="22513"/>
    <cellStyle name="Normal 3 4 2 3" xfId="22512"/>
    <cellStyle name="Normal 3 4 3" xfId="8731"/>
    <cellStyle name="Normal 3 4 3 2" xfId="8732"/>
    <cellStyle name="Normal 3 4 3 2 2" xfId="22515"/>
    <cellStyle name="Normal 3 4 3 3" xfId="22514"/>
    <cellStyle name="Normal 3 4 4" xfId="8733"/>
    <cellStyle name="Normal 3 4 4 2" xfId="22516"/>
    <cellStyle name="Normal 3 4 5" xfId="22511"/>
    <cellStyle name="Normal 3 5" xfId="8734"/>
    <cellStyle name="Normal 3 5 2" xfId="8735"/>
    <cellStyle name="Normal 3 5 2 2" xfId="8736"/>
    <cellStyle name="Normal 3 5 2 2 2" xfId="22519"/>
    <cellStyle name="Normal 3 5 2 3" xfId="22518"/>
    <cellStyle name="Normal 3 5 3" xfId="8737"/>
    <cellStyle name="Normal 3 5 3 2" xfId="22520"/>
    <cellStyle name="Normal 3 5 4" xfId="22517"/>
    <cellStyle name="Normal 3 6" xfId="8738"/>
    <cellStyle name="Normal 3 6 2" xfId="8739"/>
    <cellStyle name="Normal 3 6 2 2" xfId="22522"/>
    <cellStyle name="Normal 3 6 3" xfId="22521"/>
    <cellStyle name="Normal 3 7" xfId="8740"/>
    <cellStyle name="Normal 3 7 2" xfId="8741"/>
    <cellStyle name="Normal 3 7 2 2" xfId="22524"/>
    <cellStyle name="Normal 3 7 3" xfId="22523"/>
    <cellStyle name="Normal 3 8" xfId="8742"/>
    <cellStyle name="Normal 3 8 2" xfId="22525"/>
    <cellStyle name="Normal 3 9" xfId="17828"/>
    <cellStyle name="Normal 30" xfId="8743"/>
    <cellStyle name="Normal 30 2" xfId="8744"/>
    <cellStyle name="Normal 30 2 2" xfId="8745"/>
    <cellStyle name="Normal 30 2 2 2" xfId="22528"/>
    <cellStyle name="Normal 30 2 3" xfId="22527"/>
    <cellStyle name="Normal 30 3" xfId="8746"/>
    <cellStyle name="Normal 30 3 2" xfId="22529"/>
    <cellStyle name="Normal 30 4" xfId="22526"/>
    <cellStyle name="Normal 300" xfId="8747"/>
    <cellStyle name="Normal 300 2" xfId="22530"/>
    <cellStyle name="Normal 301" xfId="8748"/>
    <cellStyle name="Normal 301 2" xfId="22531"/>
    <cellStyle name="Normal 302" xfId="8749"/>
    <cellStyle name="Normal 302 2" xfId="22532"/>
    <cellStyle name="Normal 303" xfId="8750"/>
    <cellStyle name="Normal 303 2" xfId="22533"/>
    <cellStyle name="Normal 304" xfId="8751"/>
    <cellStyle name="Normal 304 2" xfId="22534"/>
    <cellStyle name="Normal 305" xfId="8752"/>
    <cellStyle name="Normal 305 2" xfId="22535"/>
    <cellStyle name="Normal 306" xfId="8753"/>
    <cellStyle name="Normal 306 2" xfId="22536"/>
    <cellStyle name="Normal 307" xfId="8754"/>
    <cellStyle name="Normal 307 2" xfId="22537"/>
    <cellStyle name="Normal 308" xfId="8755"/>
    <cellStyle name="Normal 309" xfId="31611"/>
    <cellStyle name="Normal 31" xfId="8756"/>
    <cellStyle name="Normal 31 2" xfId="8757"/>
    <cellStyle name="Normal 31 2 2" xfId="8758"/>
    <cellStyle name="Normal 31 2 2 2" xfId="22540"/>
    <cellStyle name="Normal 31 2 3" xfId="22539"/>
    <cellStyle name="Normal 31 3" xfId="8759"/>
    <cellStyle name="Normal 31 3 2" xfId="22541"/>
    <cellStyle name="Normal 31 4" xfId="22538"/>
    <cellStyle name="Normal 310" xfId="31613"/>
    <cellStyle name="Normal 310 2" xfId="31616"/>
    <cellStyle name="Normal 311" xfId="31604"/>
    <cellStyle name="Normal 312" xfId="31605"/>
    <cellStyle name="Normal 313" xfId="31614"/>
    <cellStyle name="Normal 314" xfId="31607"/>
    <cellStyle name="Normal 315" xfId="31608"/>
    <cellStyle name="Normal 316" xfId="31610"/>
    <cellStyle name="Normal 316 2" xfId="31620"/>
    <cellStyle name="Normal 317" xfId="31617"/>
    <cellStyle name="Normal 318" xfId="31621"/>
    <cellStyle name="Normal 32" xfId="8760"/>
    <cellStyle name="Normal 32 2" xfId="8761"/>
    <cellStyle name="Normal 32 2 2" xfId="8762"/>
    <cellStyle name="Normal 32 2 2 2" xfId="22544"/>
    <cellStyle name="Normal 32 2 3" xfId="22543"/>
    <cellStyle name="Normal 32 3" xfId="8763"/>
    <cellStyle name="Normal 32 3 2" xfId="22545"/>
    <cellStyle name="Normal 32 4" xfId="22542"/>
    <cellStyle name="Normal 33" xfId="8764"/>
    <cellStyle name="Normal 33 2" xfId="8765"/>
    <cellStyle name="Normal 33 2 2" xfId="8766"/>
    <cellStyle name="Normal 33 2 2 2" xfId="22548"/>
    <cellStyle name="Normal 33 2 3" xfId="22547"/>
    <cellStyle name="Normal 33 3" xfId="8767"/>
    <cellStyle name="Normal 33 3 2" xfId="22549"/>
    <cellStyle name="Normal 33 4" xfId="22546"/>
    <cellStyle name="Normal 34" xfId="8768"/>
    <cellStyle name="Normal 34 2" xfId="8769"/>
    <cellStyle name="Normal 34 2 2" xfId="8770"/>
    <cellStyle name="Normal 34 2 2 2" xfId="22552"/>
    <cellStyle name="Normal 34 2 3" xfId="22551"/>
    <cellStyle name="Normal 34 3" xfId="8771"/>
    <cellStyle name="Normal 34 3 2" xfId="22553"/>
    <cellStyle name="Normal 34 4" xfId="22550"/>
    <cellStyle name="Normal 35" xfId="8772"/>
    <cellStyle name="Normal 35 2" xfId="8773"/>
    <cellStyle name="Normal 35 2 2" xfId="8774"/>
    <cellStyle name="Normal 35 2 2 2" xfId="22556"/>
    <cellStyle name="Normal 35 2 3" xfId="22555"/>
    <cellStyle name="Normal 35 3" xfId="8775"/>
    <cellStyle name="Normal 35 3 2" xfId="22557"/>
    <cellStyle name="Normal 35 4" xfId="22554"/>
    <cellStyle name="Normal 36" xfId="8776"/>
    <cellStyle name="Normal 36 2" xfId="8777"/>
    <cellStyle name="Normal 36 2 2" xfId="8778"/>
    <cellStyle name="Normal 36 2 2 2" xfId="22560"/>
    <cellStyle name="Normal 36 2 3" xfId="22559"/>
    <cellStyle name="Normal 36 3" xfId="8779"/>
    <cellStyle name="Normal 36 3 2" xfId="22561"/>
    <cellStyle name="Normal 36 4" xfId="22558"/>
    <cellStyle name="Normal 37" xfId="8780"/>
    <cellStyle name="Normal 37 2" xfId="8781"/>
    <cellStyle name="Normal 37 2 2" xfId="8782"/>
    <cellStyle name="Normal 37 2 2 2" xfId="22564"/>
    <cellStyle name="Normal 37 2 3" xfId="22563"/>
    <cellStyle name="Normal 37 3" xfId="8783"/>
    <cellStyle name="Normal 37 3 2" xfId="22565"/>
    <cellStyle name="Normal 37 4" xfId="22562"/>
    <cellStyle name="Normal 38" xfId="8784"/>
    <cellStyle name="Normal 38 2" xfId="8785"/>
    <cellStyle name="Normal 38 2 2" xfId="8786"/>
    <cellStyle name="Normal 38 2 2 2" xfId="22568"/>
    <cellStyle name="Normal 38 2 3" xfId="22567"/>
    <cellStyle name="Normal 38 3" xfId="8787"/>
    <cellStyle name="Normal 38 3 2" xfId="22569"/>
    <cellStyle name="Normal 38 4" xfId="22566"/>
    <cellStyle name="Normal 39" xfId="8788"/>
    <cellStyle name="Normal 39 2" xfId="8789"/>
    <cellStyle name="Normal 39 2 2" xfId="8790"/>
    <cellStyle name="Normal 39 2 2 2" xfId="22572"/>
    <cellStyle name="Normal 39 2 3" xfId="22571"/>
    <cellStyle name="Normal 39 3" xfId="8791"/>
    <cellStyle name="Normal 39 3 2" xfId="22573"/>
    <cellStyle name="Normal 39 4" xfId="22570"/>
    <cellStyle name="Normal 4" xfId="8792"/>
    <cellStyle name="Normal 4 2" xfId="8793"/>
    <cellStyle name="Normal 4 2 2" xfId="8794"/>
    <cellStyle name="Normal 4 2 2 2" xfId="8795"/>
    <cellStyle name="Normal 4 2 2 2 2" xfId="22577"/>
    <cellStyle name="Normal 4 2 2 3" xfId="22576"/>
    <cellStyle name="Normal 4 2 3" xfId="8796"/>
    <cellStyle name="Normal 4 2 3 2" xfId="8797"/>
    <cellStyle name="Normal 4 2 3 2 2" xfId="22579"/>
    <cellStyle name="Normal 4 2 3 3" xfId="22578"/>
    <cellStyle name="Normal 4 2 4" xfId="8798"/>
    <cellStyle name="Normal 4 2 4 2" xfId="8799"/>
    <cellStyle name="Normal 4 2 4 2 2" xfId="22581"/>
    <cellStyle name="Normal 4 2 4 3" xfId="22580"/>
    <cellStyle name="Normal 4 2 5" xfId="8800"/>
    <cellStyle name="Normal 4 2 5 2" xfId="22582"/>
    <cellStyle name="Normal 4 2 6" xfId="22575"/>
    <cellStyle name="Normal 4 3" xfId="8801"/>
    <cellStyle name="Normal 4 3 2" xfId="8802"/>
    <cellStyle name="Normal 4 3 2 2" xfId="8803"/>
    <cellStyle name="Normal 4 3 2 2 2" xfId="22585"/>
    <cellStyle name="Normal 4 3 2 3" xfId="22584"/>
    <cellStyle name="Normal 4 3 3" xfId="8804"/>
    <cellStyle name="Normal 4 3 3 2" xfId="22586"/>
    <cellStyle name="Normal 4 3 4" xfId="22583"/>
    <cellStyle name="Normal 4 4" xfId="8805"/>
    <cellStyle name="Normal 4 4 2" xfId="8806"/>
    <cellStyle name="Normal 4 4 2 2" xfId="22588"/>
    <cellStyle name="Normal 4 4 3" xfId="22587"/>
    <cellStyle name="Normal 4 5" xfId="8807"/>
    <cellStyle name="Normal 4 5 2" xfId="8808"/>
    <cellStyle name="Normal 4 5 2 2" xfId="22590"/>
    <cellStyle name="Normal 4 5 3" xfId="22589"/>
    <cellStyle name="Normal 4 6" xfId="8809"/>
    <cellStyle name="Normal 4 6 2" xfId="8810"/>
    <cellStyle name="Normal 4 6 2 2" xfId="22592"/>
    <cellStyle name="Normal 4 6 3" xfId="22591"/>
    <cellStyle name="Normal 4 7" xfId="8811"/>
    <cellStyle name="Normal 4 7 2" xfId="22593"/>
    <cellStyle name="Normal 4 8" xfId="22574"/>
    <cellStyle name="Normal 40" xfId="8812"/>
    <cellStyle name="Normal 40 2" xfId="8813"/>
    <cellStyle name="Normal 40 2 2" xfId="8814"/>
    <cellStyle name="Normal 40 2 2 2" xfId="22596"/>
    <cellStyle name="Normal 40 2 3" xfId="22595"/>
    <cellStyle name="Normal 40 3" xfId="8815"/>
    <cellStyle name="Normal 40 3 2" xfId="22597"/>
    <cellStyle name="Normal 40 4" xfId="22594"/>
    <cellStyle name="Normal 41" xfId="8816"/>
    <cellStyle name="Normal 41 2" xfId="8817"/>
    <cellStyle name="Normal 41 2 2" xfId="8818"/>
    <cellStyle name="Normal 41 2 2 2" xfId="22600"/>
    <cellStyle name="Normal 41 2 3" xfId="22599"/>
    <cellStyle name="Normal 41 3" xfId="8819"/>
    <cellStyle name="Normal 41 3 2" xfId="22601"/>
    <cellStyle name="Normal 41 4" xfId="22598"/>
    <cellStyle name="Normal 42" xfId="8820"/>
    <cellStyle name="Normal 42 2" xfId="8821"/>
    <cellStyle name="Normal 42 2 2" xfId="8822"/>
    <cellStyle name="Normal 42 2 2 2" xfId="22604"/>
    <cellStyle name="Normal 42 2 3" xfId="22603"/>
    <cellStyle name="Normal 42 3" xfId="8823"/>
    <cellStyle name="Normal 42 3 2" xfId="22605"/>
    <cellStyle name="Normal 42 4" xfId="22602"/>
    <cellStyle name="Normal 43" xfId="8824"/>
    <cellStyle name="Normal 43 2" xfId="8825"/>
    <cellStyle name="Normal 43 2 2" xfId="8826"/>
    <cellStyle name="Normal 43 2 2 2" xfId="22608"/>
    <cellStyle name="Normal 43 2 3" xfId="22607"/>
    <cellStyle name="Normal 43 3" xfId="8827"/>
    <cellStyle name="Normal 43 3 2" xfId="22609"/>
    <cellStyle name="Normal 43 4" xfId="22606"/>
    <cellStyle name="Normal 44" xfId="8828"/>
    <cellStyle name="Normal 44 2" xfId="8829"/>
    <cellStyle name="Normal 44 2 2" xfId="8830"/>
    <cellStyle name="Normal 44 2 2 2" xfId="22612"/>
    <cellStyle name="Normal 44 2 3" xfId="22611"/>
    <cellStyle name="Normal 44 3" xfId="8831"/>
    <cellStyle name="Normal 44 3 2" xfId="22613"/>
    <cellStyle name="Normal 44 4" xfId="22610"/>
    <cellStyle name="Normal 45" xfId="8832"/>
    <cellStyle name="Normal 45 2" xfId="8833"/>
    <cellStyle name="Normal 45 2 2" xfId="8834"/>
    <cellStyle name="Normal 45 2 2 2" xfId="22616"/>
    <cellStyle name="Normal 45 2 3" xfId="22615"/>
    <cellStyle name="Normal 45 3" xfId="8835"/>
    <cellStyle name="Normal 45 3 2" xfId="22617"/>
    <cellStyle name="Normal 45 4" xfId="22614"/>
    <cellStyle name="Normal 46" xfId="8836"/>
    <cellStyle name="Normal 46 2" xfId="8837"/>
    <cellStyle name="Normal 46 2 2" xfId="8838"/>
    <cellStyle name="Normal 46 2 2 2" xfId="22620"/>
    <cellStyle name="Normal 46 2 3" xfId="22619"/>
    <cellStyle name="Normal 46 3" xfId="8839"/>
    <cellStyle name="Normal 46 3 2" xfId="22621"/>
    <cellStyle name="Normal 46 4" xfId="22618"/>
    <cellStyle name="Normal 47" xfId="8840"/>
    <cellStyle name="Normal 47 10" xfId="8841"/>
    <cellStyle name="Normal 47 10 2" xfId="8842"/>
    <cellStyle name="Normal 47 10 2 2" xfId="8843"/>
    <cellStyle name="Normal 47 10 2 2 2" xfId="22625"/>
    <cellStyle name="Normal 47 10 2 3" xfId="22624"/>
    <cellStyle name="Normal 47 10 3" xfId="8844"/>
    <cellStyle name="Normal 47 10 3 2" xfId="22626"/>
    <cellStyle name="Normal 47 10 4" xfId="22623"/>
    <cellStyle name="Normal 47 11" xfId="8845"/>
    <cellStyle name="Normal 47 11 2" xfId="8846"/>
    <cellStyle name="Normal 47 11 2 2" xfId="8847"/>
    <cellStyle name="Normal 47 11 2 2 2" xfId="22629"/>
    <cellStyle name="Normal 47 11 2 3" xfId="22628"/>
    <cellStyle name="Normal 47 11 3" xfId="8848"/>
    <cellStyle name="Normal 47 11 3 2" xfId="22630"/>
    <cellStyle name="Normal 47 11 4" xfId="22627"/>
    <cellStyle name="Normal 47 12" xfId="8849"/>
    <cellStyle name="Normal 47 12 2" xfId="8850"/>
    <cellStyle name="Normal 47 12 2 2" xfId="8851"/>
    <cellStyle name="Normal 47 12 2 2 2" xfId="22633"/>
    <cellStyle name="Normal 47 12 2 3" xfId="22632"/>
    <cellStyle name="Normal 47 12 3" xfId="8852"/>
    <cellStyle name="Normal 47 12 3 2" xfId="22634"/>
    <cellStyle name="Normal 47 12 4" xfId="22631"/>
    <cellStyle name="Normal 47 13" xfId="8853"/>
    <cellStyle name="Normal 47 13 2" xfId="8854"/>
    <cellStyle name="Normal 47 13 2 2" xfId="8855"/>
    <cellStyle name="Normal 47 13 2 2 2" xfId="22637"/>
    <cellStyle name="Normal 47 13 2 3" xfId="22636"/>
    <cellStyle name="Normal 47 13 3" xfId="8856"/>
    <cellStyle name="Normal 47 13 3 2" xfId="22638"/>
    <cellStyle name="Normal 47 13 4" xfId="22635"/>
    <cellStyle name="Normal 47 14" xfId="8857"/>
    <cellStyle name="Normal 47 14 2" xfId="8858"/>
    <cellStyle name="Normal 47 14 2 2" xfId="8859"/>
    <cellStyle name="Normal 47 14 2 2 2" xfId="22641"/>
    <cellStyle name="Normal 47 14 2 3" xfId="22640"/>
    <cellStyle name="Normal 47 14 3" xfId="8860"/>
    <cellStyle name="Normal 47 14 3 2" xfId="22642"/>
    <cellStyle name="Normal 47 14 4" xfId="22639"/>
    <cellStyle name="Normal 47 15" xfId="8861"/>
    <cellStyle name="Normal 47 15 2" xfId="8862"/>
    <cellStyle name="Normal 47 15 2 2" xfId="8863"/>
    <cellStyle name="Normal 47 15 2 2 2" xfId="22645"/>
    <cellStyle name="Normal 47 15 2 3" xfId="22644"/>
    <cellStyle name="Normal 47 15 3" xfId="8864"/>
    <cellStyle name="Normal 47 15 3 2" xfId="22646"/>
    <cellStyle name="Normal 47 15 4" xfId="22643"/>
    <cellStyle name="Normal 47 16" xfId="8865"/>
    <cellStyle name="Normal 47 16 2" xfId="8866"/>
    <cellStyle name="Normal 47 16 2 2" xfId="8867"/>
    <cellStyle name="Normal 47 16 2 2 2" xfId="22649"/>
    <cellStyle name="Normal 47 16 2 3" xfId="22648"/>
    <cellStyle name="Normal 47 16 3" xfId="8868"/>
    <cellStyle name="Normal 47 16 3 2" xfId="22650"/>
    <cellStyle name="Normal 47 16 4" xfId="22647"/>
    <cellStyle name="Normal 47 17" xfId="8869"/>
    <cellStyle name="Normal 47 17 2" xfId="8870"/>
    <cellStyle name="Normal 47 17 2 2" xfId="8871"/>
    <cellStyle name="Normal 47 17 2 2 2" xfId="22653"/>
    <cellStyle name="Normal 47 17 2 3" xfId="22652"/>
    <cellStyle name="Normal 47 17 3" xfId="8872"/>
    <cellStyle name="Normal 47 17 3 2" xfId="22654"/>
    <cellStyle name="Normal 47 17 4" xfId="22651"/>
    <cellStyle name="Normal 47 18" xfId="8873"/>
    <cellStyle name="Normal 47 18 2" xfId="8874"/>
    <cellStyle name="Normal 47 18 2 2" xfId="8875"/>
    <cellStyle name="Normal 47 18 2 2 2" xfId="22657"/>
    <cellStyle name="Normal 47 18 2 3" xfId="22656"/>
    <cellStyle name="Normal 47 18 3" xfId="8876"/>
    <cellStyle name="Normal 47 18 3 2" xfId="22658"/>
    <cellStyle name="Normal 47 18 4" xfId="22655"/>
    <cellStyle name="Normal 47 19" xfId="8877"/>
    <cellStyle name="Normal 47 19 2" xfId="8878"/>
    <cellStyle name="Normal 47 19 2 2" xfId="8879"/>
    <cellStyle name="Normal 47 19 2 2 2" xfId="22661"/>
    <cellStyle name="Normal 47 19 2 3" xfId="22660"/>
    <cellStyle name="Normal 47 19 3" xfId="8880"/>
    <cellStyle name="Normal 47 19 3 2" xfId="22662"/>
    <cellStyle name="Normal 47 19 4" xfId="22659"/>
    <cellStyle name="Normal 47 2" xfId="8881"/>
    <cellStyle name="Normal 47 2 2" xfId="8882"/>
    <cellStyle name="Normal 47 2 2 2" xfId="8883"/>
    <cellStyle name="Normal 47 2 2 2 2" xfId="22665"/>
    <cellStyle name="Normal 47 2 2 3" xfId="22664"/>
    <cellStyle name="Normal 47 2 3" xfId="8884"/>
    <cellStyle name="Normal 47 2 3 2" xfId="22666"/>
    <cellStyle name="Normal 47 2 4" xfId="22663"/>
    <cellStyle name="Normal 47 20" xfId="8885"/>
    <cellStyle name="Normal 47 20 2" xfId="8886"/>
    <cellStyle name="Normal 47 20 2 2" xfId="8887"/>
    <cellStyle name="Normal 47 20 2 2 2" xfId="22669"/>
    <cellStyle name="Normal 47 20 2 3" xfId="22668"/>
    <cellStyle name="Normal 47 20 3" xfId="8888"/>
    <cellStyle name="Normal 47 20 3 2" xfId="22670"/>
    <cellStyle name="Normal 47 20 4" xfId="22667"/>
    <cellStyle name="Normal 47 21" xfId="8889"/>
    <cellStyle name="Normal 47 21 2" xfId="8890"/>
    <cellStyle name="Normal 47 21 2 2" xfId="8891"/>
    <cellStyle name="Normal 47 21 2 2 2" xfId="22673"/>
    <cellStyle name="Normal 47 21 2 3" xfId="22672"/>
    <cellStyle name="Normal 47 21 3" xfId="8892"/>
    <cellStyle name="Normal 47 21 3 2" xfId="22674"/>
    <cellStyle name="Normal 47 21 4" xfId="22671"/>
    <cellStyle name="Normal 47 22" xfId="8893"/>
    <cellStyle name="Normal 47 22 2" xfId="8894"/>
    <cellStyle name="Normal 47 22 2 2" xfId="8895"/>
    <cellStyle name="Normal 47 22 2 2 2" xfId="22677"/>
    <cellStyle name="Normal 47 22 2 3" xfId="22676"/>
    <cellStyle name="Normal 47 22 3" xfId="8896"/>
    <cellStyle name="Normal 47 22 3 2" xfId="22678"/>
    <cellStyle name="Normal 47 22 4" xfId="22675"/>
    <cellStyle name="Normal 47 23" xfId="8897"/>
    <cellStyle name="Normal 47 23 2" xfId="8898"/>
    <cellStyle name="Normal 47 23 2 2" xfId="8899"/>
    <cellStyle name="Normal 47 23 2 2 2" xfId="22681"/>
    <cellStyle name="Normal 47 23 2 3" xfId="22680"/>
    <cellStyle name="Normal 47 23 3" xfId="8900"/>
    <cellStyle name="Normal 47 23 3 2" xfId="22682"/>
    <cellStyle name="Normal 47 23 4" xfId="22679"/>
    <cellStyle name="Normal 47 24" xfId="8901"/>
    <cellStyle name="Normal 47 24 2" xfId="8902"/>
    <cellStyle name="Normal 47 24 2 2" xfId="8903"/>
    <cellStyle name="Normal 47 24 2 2 2" xfId="22685"/>
    <cellStyle name="Normal 47 24 2 3" xfId="22684"/>
    <cellStyle name="Normal 47 24 3" xfId="8904"/>
    <cellStyle name="Normal 47 24 3 2" xfId="22686"/>
    <cellStyle name="Normal 47 24 4" xfId="22683"/>
    <cellStyle name="Normal 47 25" xfId="8905"/>
    <cellStyle name="Normal 47 25 2" xfId="8906"/>
    <cellStyle name="Normal 47 25 2 2" xfId="8907"/>
    <cellStyle name="Normal 47 25 2 2 2" xfId="22689"/>
    <cellStyle name="Normal 47 25 2 3" xfId="22688"/>
    <cellStyle name="Normal 47 25 3" xfId="8908"/>
    <cellStyle name="Normal 47 25 3 2" xfId="22690"/>
    <cellStyle name="Normal 47 25 4" xfId="22687"/>
    <cellStyle name="Normal 47 26" xfId="8909"/>
    <cellStyle name="Normal 47 26 2" xfId="8910"/>
    <cellStyle name="Normal 47 26 2 2" xfId="8911"/>
    <cellStyle name="Normal 47 26 2 2 2" xfId="22693"/>
    <cellStyle name="Normal 47 26 2 3" xfId="22692"/>
    <cellStyle name="Normal 47 26 3" xfId="8912"/>
    <cellStyle name="Normal 47 26 3 2" xfId="22694"/>
    <cellStyle name="Normal 47 26 4" xfId="22691"/>
    <cellStyle name="Normal 47 27" xfId="8913"/>
    <cellStyle name="Normal 47 27 2" xfId="8914"/>
    <cellStyle name="Normal 47 27 2 2" xfId="8915"/>
    <cellStyle name="Normal 47 27 2 2 2" xfId="22697"/>
    <cellStyle name="Normal 47 27 2 3" xfId="22696"/>
    <cellStyle name="Normal 47 27 3" xfId="8916"/>
    <cellStyle name="Normal 47 27 3 2" xfId="22698"/>
    <cellStyle name="Normal 47 27 4" xfId="22695"/>
    <cellStyle name="Normal 47 28" xfId="8917"/>
    <cellStyle name="Normal 47 28 2" xfId="8918"/>
    <cellStyle name="Normal 47 28 2 2" xfId="8919"/>
    <cellStyle name="Normal 47 28 2 2 2" xfId="22701"/>
    <cellStyle name="Normal 47 28 2 3" xfId="22700"/>
    <cellStyle name="Normal 47 28 3" xfId="8920"/>
    <cellStyle name="Normal 47 28 3 2" xfId="22702"/>
    <cellStyle name="Normal 47 28 4" xfId="22699"/>
    <cellStyle name="Normal 47 29" xfId="8921"/>
    <cellStyle name="Normal 47 29 2" xfId="8922"/>
    <cellStyle name="Normal 47 29 2 2" xfId="8923"/>
    <cellStyle name="Normal 47 29 2 2 2" xfId="22705"/>
    <cellStyle name="Normal 47 29 2 3" xfId="22704"/>
    <cellStyle name="Normal 47 29 3" xfId="8924"/>
    <cellStyle name="Normal 47 29 3 2" xfId="22706"/>
    <cellStyle name="Normal 47 29 4" xfId="22703"/>
    <cellStyle name="Normal 47 3" xfId="8925"/>
    <cellStyle name="Normal 47 3 2" xfId="8926"/>
    <cellStyle name="Normal 47 3 2 2" xfId="8927"/>
    <cellStyle name="Normal 47 3 2 2 2" xfId="22709"/>
    <cellStyle name="Normal 47 3 2 3" xfId="22708"/>
    <cellStyle name="Normal 47 3 3" xfId="8928"/>
    <cellStyle name="Normal 47 3 3 2" xfId="22710"/>
    <cellStyle name="Normal 47 3 4" xfId="22707"/>
    <cellStyle name="Normal 47 30" xfId="8929"/>
    <cellStyle name="Normal 47 30 2" xfId="8930"/>
    <cellStyle name="Normal 47 30 2 2" xfId="8931"/>
    <cellStyle name="Normal 47 30 2 2 2" xfId="22713"/>
    <cellStyle name="Normal 47 30 2 3" xfId="22712"/>
    <cellStyle name="Normal 47 30 3" xfId="8932"/>
    <cellStyle name="Normal 47 30 3 2" xfId="22714"/>
    <cellStyle name="Normal 47 30 4" xfId="22711"/>
    <cellStyle name="Normal 47 31" xfId="8933"/>
    <cellStyle name="Normal 47 31 2" xfId="8934"/>
    <cellStyle name="Normal 47 31 2 2" xfId="8935"/>
    <cellStyle name="Normal 47 31 2 2 2" xfId="22717"/>
    <cellStyle name="Normal 47 31 2 3" xfId="22716"/>
    <cellStyle name="Normal 47 31 3" xfId="8936"/>
    <cellStyle name="Normal 47 31 3 2" xfId="22718"/>
    <cellStyle name="Normal 47 31 4" xfId="22715"/>
    <cellStyle name="Normal 47 32" xfId="8937"/>
    <cellStyle name="Normal 47 32 2" xfId="8938"/>
    <cellStyle name="Normal 47 32 2 2" xfId="8939"/>
    <cellStyle name="Normal 47 32 2 2 2" xfId="22721"/>
    <cellStyle name="Normal 47 32 2 3" xfId="22720"/>
    <cellStyle name="Normal 47 32 3" xfId="8940"/>
    <cellStyle name="Normal 47 32 3 2" xfId="22722"/>
    <cellStyle name="Normal 47 32 4" xfId="22719"/>
    <cellStyle name="Normal 47 33" xfId="8941"/>
    <cellStyle name="Normal 47 33 2" xfId="8942"/>
    <cellStyle name="Normal 47 33 2 2" xfId="8943"/>
    <cellStyle name="Normal 47 33 2 2 2" xfId="22725"/>
    <cellStyle name="Normal 47 33 2 3" xfId="22724"/>
    <cellStyle name="Normal 47 33 3" xfId="8944"/>
    <cellStyle name="Normal 47 33 3 2" xfId="22726"/>
    <cellStyle name="Normal 47 33 4" xfId="22723"/>
    <cellStyle name="Normal 47 34" xfId="8945"/>
    <cellStyle name="Normal 47 34 2" xfId="8946"/>
    <cellStyle name="Normal 47 34 2 2" xfId="8947"/>
    <cellStyle name="Normal 47 34 2 2 2" xfId="22729"/>
    <cellStyle name="Normal 47 34 2 3" xfId="22728"/>
    <cellStyle name="Normal 47 34 3" xfId="8948"/>
    <cellStyle name="Normal 47 34 3 2" xfId="22730"/>
    <cellStyle name="Normal 47 34 4" xfId="22727"/>
    <cellStyle name="Normal 47 35" xfId="8949"/>
    <cellStyle name="Normal 47 35 2" xfId="8950"/>
    <cellStyle name="Normal 47 35 2 2" xfId="8951"/>
    <cellStyle name="Normal 47 35 2 2 2" xfId="22733"/>
    <cellStyle name="Normal 47 35 2 3" xfId="22732"/>
    <cellStyle name="Normal 47 35 3" xfId="8952"/>
    <cellStyle name="Normal 47 35 3 2" xfId="22734"/>
    <cellStyle name="Normal 47 35 4" xfId="22731"/>
    <cellStyle name="Normal 47 36" xfId="8953"/>
    <cellStyle name="Normal 47 36 2" xfId="8954"/>
    <cellStyle name="Normal 47 36 2 2" xfId="8955"/>
    <cellStyle name="Normal 47 36 2 2 2" xfId="22737"/>
    <cellStyle name="Normal 47 36 2 3" xfId="22736"/>
    <cellStyle name="Normal 47 36 3" xfId="8956"/>
    <cellStyle name="Normal 47 36 3 2" xfId="22738"/>
    <cellStyle name="Normal 47 36 4" xfId="22735"/>
    <cellStyle name="Normal 47 37" xfId="8957"/>
    <cellStyle name="Normal 47 37 2" xfId="8958"/>
    <cellStyle name="Normal 47 37 2 2" xfId="8959"/>
    <cellStyle name="Normal 47 37 2 2 2" xfId="22741"/>
    <cellStyle name="Normal 47 37 2 3" xfId="22740"/>
    <cellStyle name="Normal 47 37 3" xfId="8960"/>
    <cellStyle name="Normal 47 37 3 2" xfId="22742"/>
    <cellStyle name="Normal 47 37 4" xfId="22739"/>
    <cellStyle name="Normal 47 38" xfId="8961"/>
    <cellStyle name="Normal 47 38 2" xfId="8962"/>
    <cellStyle name="Normal 47 38 2 2" xfId="8963"/>
    <cellStyle name="Normal 47 38 2 2 2" xfId="22745"/>
    <cellStyle name="Normal 47 38 2 3" xfId="22744"/>
    <cellStyle name="Normal 47 38 3" xfId="8964"/>
    <cellStyle name="Normal 47 38 3 2" xfId="22746"/>
    <cellStyle name="Normal 47 38 4" xfId="22743"/>
    <cellStyle name="Normal 47 39" xfId="8965"/>
    <cellStyle name="Normal 47 39 2" xfId="8966"/>
    <cellStyle name="Normal 47 39 2 2" xfId="8967"/>
    <cellStyle name="Normal 47 39 2 2 2" xfId="22749"/>
    <cellStyle name="Normal 47 39 2 3" xfId="22748"/>
    <cellStyle name="Normal 47 39 3" xfId="8968"/>
    <cellStyle name="Normal 47 39 3 2" xfId="22750"/>
    <cellStyle name="Normal 47 39 4" xfId="22747"/>
    <cellStyle name="Normal 47 4" xfId="8969"/>
    <cellStyle name="Normal 47 4 2" xfId="8970"/>
    <cellStyle name="Normal 47 4 2 2" xfId="8971"/>
    <cellStyle name="Normal 47 4 2 2 2" xfId="22753"/>
    <cellStyle name="Normal 47 4 2 3" xfId="22752"/>
    <cellStyle name="Normal 47 4 3" xfId="8972"/>
    <cellStyle name="Normal 47 4 3 2" xfId="22754"/>
    <cellStyle name="Normal 47 4 4" xfId="22751"/>
    <cellStyle name="Normal 47 40" xfId="8973"/>
    <cellStyle name="Normal 47 40 2" xfId="8974"/>
    <cellStyle name="Normal 47 40 2 2" xfId="8975"/>
    <cellStyle name="Normal 47 40 2 2 2" xfId="22757"/>
    <cellStyle name="Normal 47 40 2 3" xfId="22756"/>
    <cellStyle name="Normal 47 40 3" xfId="8976"/>
    <cellStyle name="Normal 47 40 3 2" xfId="22758"/>
    <cellStyle name="Normal 47 40 4" xfId="22755"/>
    <cellStyle name="Normal 47 41" xfId="8977"/>
    <cellStyle name="Normal 47 41 2" xfId="8978"/>
    <cellStyle name="Normal 47 41 2 2" xfId="8979"/>
    <cellStyle name="Normal 47 41 2 2 2" xfId="22761"/>
    <cellStyle name="Normal 47 41 2 3" xfId="22760"/>
    <cellStyle name="Normal 47 41 3" xfId="8980"/>
    <cellStyle name="Normal 47 41 3 2" xfId="22762"/>
    <cellStyle name="Normal 47 41 4" xfId="22759"/>
    <cellStyle name="Normal 47 42" xfId="8981"/>
    <cellStyle name="Normal 47 42 2" xfId="8982"/>
    <cellStyle name="Normal 47 42 2 2" xfId="8983"/>
    <cellStyle name="Normal 47 42 2 2 2" xfId="22765"/>
    <cellStyle name="Normal 47 42 2 3" xfId="22764"/>
    <cellStyle name="Normal 47 42 3" xfId="8984"/>
    <cellStyle name="Normal 47 42 3 2" xfId="22766"/>
    <cellStyle name="Normal 47 42 4" xfId="22763"/>
    <cellStyle name="Normal 47 43" xfId="8985"/>
    <cellStyle name="Normal 47 43 2" xfId="8986"/>
    <cellStyle name="Normal 47 43 2 2" xfId="8987"/>
    <cellStyle name="Normal 47 43 2 2 2" xfId="22769"/>
    <cellStyle name="Normal 47 43 2 3" xfId="22768"/>
    <cellStyle name="Normal 47 43 3" xfId="8988"/>
    <cellStyle name="Normal 47 43 3 2" xfId="22770"/>
    <cellStyle name="Normal 47 43 4" xfId="22767"/>
    <cellStyle name="Normal 47 44" xfId="8989"/>
    <cellStyle name="Normal 47 44 2" xfId="8990"/>
    <cellStyle name="Normal 47 44 2 2" xfId="8991"/>
    <cellStyle name="Normal 47 44 2 2 2" xfId="22773"/>
    <cellStyle name="Normal 47 44 2 3" xfId="22772"/>
    <cellStyle name="Normal 47 44 3" xfId="8992"/>
    <cellStyle name="Normal 47 44 3 2" xfId="22774"/>
    <cellStyle name="Normal 47 44 4" xfId="22771"/>
    <cellStyle name="Normal 47 45" xfId="8993"/>
    <cellStyle name="Normal 47 45 2" xfId="8994"/>
    <cellStyle name="Normal 47 45 2 2" xfId="22776"/>
    <cellStyle name="Normal 47 45 3" xfId="22775"/>
    <cellStyle name="Normal 47 46" xfId="8995"/>
    <cellStyle name="Normal 47 46 2" xfId="22777"/>
    <cellStyle name="Normal 47 47" xfId="22622"/>
    <cellStyle name="Normal 47 5" xfId="8996"/>
    <cellStyle name="Normal 47 5 2" xfId="8997"/>
    <cellStyle name="Normal 47 5 2 2" xfId="8998"/>
    <cellStyle name="Normal 47 5 2 2 2" xfId="22780"/>
    <cellStyle name="Normal 47 5 2 3" xfId="22779"/>
    <cellStyle name="Normal 47 5 3" xfId="8999"/>
    <cellStyle name="Normal 47 5 3 2" xfId="22781"/>
    <cellStyle name="Normal 47 5 4" xfId="22778"/>
    <cellStyle name="Normal 47 6" xfId="9000"/>
    <cellStyle name="Normal 47 6 2" xfId="9001"/>
    <cellStyle name="Normal 47 6 2 2" xfId="9002"/>
    <cellStyle name="Normal 47 6 2 2 2" xfId="22784"/>
    <cellStyle name="Normal 47 6 2 3" xfId="22783"/>
    <cellStyle name="Normal 47 6 3" xfId="9003"/>
    <cellStyle name="Normal 47 6 3 2" xfId="22785"/>
    <cellStyle name="Normal 47 6 4" xfId="22782"/>
    <cellStyle name="Normal 47 7" xfId="9004"/>
    <cellStyle name="Normal 47 7 2" xfId="9005"/>
    <cellStyle name="Normal 47 7 2 2" xfId="9006"/>
    <cellStyle name="Normal 47 7 2 2 2" xfId="22788"/>
    <cellStyle name="Normal 47 7 2 3" xfId="22787"/>
    <cellStyle name="Normal 47 7 3" xfId="9007"/>
    <cellStyle name="Normal 47 7 3 2" xfId="22789"/>
    <cellStyle name="Normal 47 7 4" xfId="22786"/>
    <cellStyle name="Normal 47 8" xfId="9008"/>
    <cellStyle name="Normal 47 8 2" xfId="9009"/>
    <cellStyle name="Normal 47 8 2 2" xfId="9010"/>
    <cellStyle name="Normal 47 8 2 2 2" xfId="22792"/>
    <cellStyle name="Normal 47 8 2 3" xfId="22791"/>
    <cellStyle name="Normal 47 8 3" xfId="9011"/>
    <cellStyle name="Normal 47 8 3 2" xfId="22793"/>
    <cellStyle name="Normal 47 8 4" xfId="22790"/>
    <cellStyle name="Normal 47 9" xfId="9012"/>
    <cellStyle name="Normal 47 9 2" xfId="9013"/>
    <cellStyle name="Normal 47 9 2 2" xfId="9014"/>
    <cellStyle name="Normal 47 9 2 2 2" xfId="22796"/>
    <cellStyle name="Normal 47 9 2 3" xfId="22795"/>
    <cellStyle name="Normal 47 9 3" xfId="9015"/>
    <cellStyle name="Normal 47 9 3 2" xfId="22797"/>
    <cellStyle name="Normal 47 9 4" xfId="22794"/>
    <cellStyle name="Normal 48" xfId="9016"/>
    <cellStyle name="Normal 48 2" xfId="9017"/>
    <cellStyle name="Normal 48 2 2" xfId="9018"/>
    <cellStyle name="Normal 48 2 2 2" xfId="22800"/>
    <cellStyle name="Normal 48 2 3" xfId="22799"/>
    <cellStyle name="Normal 48 3" xfId="9019"/>
    <cellStyle name="Normal 48 3 2" xfId="22801"/>
    <cellStyle name="Normal 48 4" xfId="22798"/>
    <cellStyle name="Normal 49" xfId="9020"/>
    <cellStyle name="Normal 49 2" xfId="9021"/>
    <cellStyle name="Normal 49 2 2" xfId="9022"/>
    <cellStyle name="Normal 49 2 2 2" xfId="22804"/>
    <cellStyle name="Normal 49 2 3" xfId="22803"/>
    <cellStyle name="Normal 49 3" xfId="9023"/>
    <cellStyle name="Normal 49 3 2" xfId="22805"/>
    <cellStyle name="Normal 49 4" xfId="22802"/>
    <cellStyle name="Normal 5" xfId="9024"/>
    <cellStyle name="Normal 5 2" xfId="9025"/>
    <cellStyle name="Normal 5 2 2" xfId="9026"/>
    <cellStyle name="Normal 5 2 2 2" xfId="9027"/>
    <cellStyle name="Normal 5 2 2 2 2" xfId="22809"/>
    <cellStyle name="Normal 5 2 2 3" xfId="22808"/>
    <cellStyle name="Normal 5 2 3" xfId="9028"/>
    <cellStyle name="Normal 5 2 3 2" xfId="22810"/>
    <cellStyle name="Normal 5 2 4" xfId="22807"/>
    <cellStyle name="Normal 5 3" xfId="9029"/>
    <cellStyle name="Normal 5 3 2" xfId="9030"/>
    <cellStyle name="Normal 5 3 2 2" xfId="22812"/>
    <cellStyle name="Normal 5 3 3" xfId="22811"/>
    <cellStyle name="Normal 5 4" xfId="9031"/>
    <cellStyle name="Normal 5 4 2" xfId="9032"/>
    <cellStyle name="Normal 5 4 2 2" xfId="22814"/>
    <cellStyle name="Normal 5 4 3" xfId="22813"/>
    <cellStyle name="Normal 5 5" xfId="9033"/>
    <cellStyle name="Normal 5 5 2" xfId="22815"/>
    <cellStyle name="Normal 5 6" xfId="22806"/>
    <cellStyle name="Normal 50" xfId="9034"/>
    <cellStyle name="Normal 50 2" xfId="9035"/>
    <cellStyle name="Normal 50 2 2" xfId="9036"/>
    <cellStyle name="Normal 50 2 2 2" xfId="22818"/>
    <cellStyle name="Normal 50 2 3" xfId="22817"/>
    <cellStyle name="Normal 50 3" xfId="9037"/>
    <cellStyle name="Normal 50 3 2" xfId="22819"/>
    <cellStyle name="Normal 50 4" xfId="22816"/>
    <cellStyle name="Normal 51" xfId="9038"/>
    <cellStyle name="Normal 51 2" xfId="9039"/>
    <cellStyle name="Normal 51 2 2" xfId="9040"/>
    <cellStyle name="Normal 51 2 2 2" xfId="22822"/>
    <cellStyle name="Normal 51 2 3" xfId="22821"/>
    <cellStyle name="Normal 51 3" xfId="9041"/>
    <cellStyle name="Normal 51 3 2" xfId="22823"/>
    <cellStyle name="Normal 51 4" xfId="22820"/>
    <cellStyle name="Normal 52" xfId="9042"/>
    <cellStyle name="Normal 52 2" xfId="9043"/>
    <cellStyle name="Normal 52 2 2" xfId="9044"/>
    <cellStyle name="Normal 52 2 2 2" xfId="22826"/>
    <cellStyle name="Normal 52 2 3" xfId="22825"/>
    <cellStyle name="Normal 52 3" xfId="9045"/>
    <cellStyle name="Normal 52 3 2" xfId="22827"/>
    <cellStyle name="Normal 52 4" xfId="22824"/>
    <cellStyle name="Normal 53" xfId="9046"/>
    <cellStyle name="Normal 53 2" xfId="9047"/>
    <cellStyle name="Normal 53 2 2" xfId="9048"/>
    <cellStyle name="Normal 53 2 2 2" xfId="22830"/>
    <cellStyle name="Normal 53 2 3" xfId="22829"/>
    <cellStyle name="Normal 53 3" xfId="9049"/>
    <cellStyle name="Normal 53 3 2" xfId="22831"/>
    <cellStyle name="Normal 53 4" xfId="22828"/>
    <cellStyle name="Normal 54" xfId="9050"/>
    <cellStyle name="Normal 54 2" xfId="9051"/>
    <cellStyle name="Normal 54 2 2" xfId="9052"/>
    <cellStyle name="Normal 54 2 2 2" xfId="22834"/>
    <cellStyle name="Normal 54 2 3" xfId="22833"/>
    <cellStyle name="Normal 54 3" xfId="9053"/>
    <cellStyle name="Normal 54 3 2" xfId="22835"/>
    <cellStyle name="Normal 54 4" xfId="22832"/>
    <cellStyle name="Normal 55" xfId="9054"/>
    <cellStyle name="Normal 55 2" xfId="9055"/>
    <cellStyle name="Normal 55 2 2" xfId="9056"/>
    <cellStyle name="Normal 55 2 2 2" xfId="22838"/>
    <cellStyle name="Normal 55 2 3" xfId="22837"/>
    <cellStyle name="Normal 55 3" xfId="9057"/>
    <cellStyle name="Normal 55 3 2" xfId="22839"/>
    <cellStyle name="Normal 55 4" xfId="22836"/>
    <cellStyle name="Normal 56" xfId="9058"/>
    <cellStyle name="Normal 56 10" xfId="9059"/>
    <cellStyle name="Normal 56 10 2" xfId="9060"/>
    <cellStyle name="Normal 56 10 2 2" xfId="9061"/>
    <cellStyle name="Normal 56 10 2 2 2" xfId="22843"/>
    <cellStyle name="Normal 56 10 2 3" xfId="22842"/>
    <cellStyle name="Normal 56 10 3" xfId="9062"/>
    <cellStyle name="Normal 56 10 3 2" xfId="22844"/>
    <cellStyle name="Normal 56 10 4" xfId="22841"/>
    <cellStyle name="Normal 56 11" xfId="9063"/>
    <cellStyle name="Normal 56 11 2" xfId="9064"/>
    <cellStyle name="Normal 56 11 2 2" xfId="9065"/>
    <cellStyle name="Normal 56 11 2 2 2" xfId="22847"/>
    <cellStyle name="Normal 56 11 2 3" xfId="22846"/>
    <cellStyle name="Normal 56 11 3" xfId="9066"/>
    <cellStyle name="Normal 56 11 3 2" xfId="22848"/>
    <cellStyle name="Normal 56 11 4" xfId="22845"/>
    <cellStyle name="Normal 56 12" xfId="9067"/>
    <cellStyle name="Normal 56 12 2" xfId="9068"/>
    <cellStyle name="Normal 56 12 2 2" xfId="9069"/>
    <cellStyle name="Normal 56 12 2 2 2" xfId="22851"/>
    <cellStyle name="Normal 56 12 2 3" xfId="22850"/>
    <cellStyle name="Normal 56 12 3" xfId="9070"/>
    <cellStyle name="Normal 56 12 3 2" xfId="22852"/>
    <cellStyle name="Normal 56 12 4" xfId="22849"/>
    <cellStyle name="Normal 56 13" xfId="9071"/>
    <cellStyle name="Normal 56 13 2" xfId="9072"/>
    <cellStyle name="Normal 56 13 2 2" xfId="9073"/>
    <cellStyle name="Normal 56 13 2 2 2" xfId="22855"/>
    <cellStyle name="Normal 56 13 2 3" xfId="22854"/>
    <cellStyle name="Normal 56 13 3" xfId="9074"/>
    <cellStyle name="Normal 56 13 3 2" xfId="22856"/>
    <cellStyle name="Normal 56 13 4" xfId="22853"/>
    <cellStyle name="Normal 56 14" xfId="9075"/>
    <cellStyle name="Normal 56 14 2" xfId="9076"/>
    <cellStyle name="Normal 56 14 2 2" xfId="9077"/>
    <cellStyle name="Normal 56 14 2 2 2" xfId="22859"/>
    <cellStyle name="Normal 56 14 2 3" xfId="22858"/>
    <cellStyle name="Normal 56 14 3" xfId="9078"/>
    <cellStyle name="Normal 56 14 3 2" xfId="22860"/>
    <cellStyle name="Normal 56 14 4" xfId="22857"/>
    <cellStyle name="Normal 56 15" xfId="9079"/>
    <cellStyle name="Normal 56 15 2" xfId="9080"/>
    <cellStyle name="Normal 56 15 2 2" xfId="9081"/>
    <cellStyle name="Normal 56 15 2 2 2" xfId="22863"/>
    <cellStyle name="Normal 56 15 2 3" xfId="22862"/>
    <cellStyle name="Normal 56 15 3" xfId="9082"/>
    <cellStyle name="Normal 56 15 3 2" xfId="22864"/>
    <cellStyle name="Normal 56 15 4" xfId="22861"/>
    <cellStyle name="Normal 56 16" xfId="9083"/>
    <cellStyle name="Normal 56 16 2" xfId="9084"/>
    <cellStyle name="Normal 56 16 2 2" xfId="9085"/>
    <cellStyle name="Normal 56 16 2 2 2" xfId="22867"/>
    <cellStyle name="Normal 56 16 2 3" xfId="22866"/>
    <cellStyle name="Normal 56 16 3" xfId="9086"/>
    <cellStyle name="Normal 56 16 3 2" xfId="22868"/>
    <cellStyle name="Normal 56 16 4" xfId="22865"/>
    <cellStyle name="Normal 56 17" xfId="9087"/>
    <cellStyle name="Normal 56 17 2" xfId="9088"/>
    <cellStyle name="Normal 56 17 2 2" xfId="9089"/>
    <cellStyle name="Normal 56 17 2 2 2" xfId="22871"/>
    <cellStyle name="Normal 56 17 2 3" xfId="22870"/>
    <cellStyle name="Normal 56 17 3" xfId="9090"/>
    <cellStyle name="Normal 56 17 3 2" xfId="22872"/>
    <cellStyle name="Normal 56 17 4" xfId="22869"/>
    <cellStyle name="Normal 56 18" xfId="9091"/>
    <cellStyle name="Normal 56 18 2" xfId="9092"/>
    <cellStyle name="Normal 56 18 2 2" xfId="9093"/>
    <cellStyle name="Normal 56 18 2 2 2" xfId="22875"/>
    <cellStyle name="Normal 56 18 2 3" xfId="22874"/>
    <cellStyle name="Normal 56 18 3" xfId="9094"/>
    <cellStyle name="Normal 56 18 3 2" xfId="22876"/>
    <cellStyle name="Normal 56 18 4" xfId="22873"/>
    <cellStyle name="Normal 56 19" xfId="9095"/>
    <cellStyle name="Normal 56 19 2" xfId="9096"/>
    <cellStyle name="Normal 56 19 2 2" xfId="9097"/>
    <cellStyle name="Normal 56 19 2 2 2" xfId="22879"/>
    <cellStyle name="Normal 56 19 2 3" xfId="22878"/>
    <cellStyle name="Normal 56 19 3" xfId="9098"/>
    <cellStyle name="Normal 56 19 3 2" xfId="22880"/>
    <cellStyle name="Normal 56 19 4" xfId="22877"/>
    <cellStyle name="Normal 56 2" xfId="9099"/>
    <cellStyle name="Normal 56 2 2" xfId="9100"/>
    <cellStyle name="Normal 56 2 2 2" xfId="9101"/>
    <cellStyle name="Normal 56 2 2 2 2" xfId="22883"/>
    <cellStyle name="Normal 56 2 2 3" xfId="22882"/>
    <cellStyle name="Normal 56 2 3" xfId="9102"/>
    <cellStyle name="Normal 56 2 3 2" xfId="22884"/>
    <cellStyle name="Normal 56 2 4" xfId="22881"/>
    <cellStyle name="Normal 56 20" xfId="9103"/>
    <cellStyle name="Normal 56 20 2" xfId="9104"/>
    <cellStyle name="Normal 56 20 2 2" xfId="9105"/>
    <cellStyle name="Normal 56 20 2 2 2" xfId="22887"/>
    <cellStyle name="Normal 56 20 2 3" xfId="22886"/>
    <cellStyle name="Normal 56 20 3" xfId="9106"/>
    <cellStyle name="Normal 56 20 3 2" xfId="22888"/>
    <cellStyle name="Normal 56 20 4" xfId="22885"/>
    <cellStyle name="Normal 56 21" xfId="9107"/>
    <cellStyle name="Normal 56 21 2" xfId="9108"/>
    <cellStyle name="Normal 56 21 2 2" xfId="9109"/>
    <cellStyle name="Normal 56 21 2 2 2" xfId="22891"/>
    <cellStyle name="Normal 56 21 2 3" xfId="22890"/>
    <cellStyle name="Normal 56 21 3" xfId="9110"/>
    <cellStyle name="Normal 56 21 3 2" xfId="22892"/>
    <cellStyle name="Normal 56 21 4" xfId="22889"/>
    <cellStyle name="Normal 56 22" xfId="9111"/>
    <cellStyle name="Normal 56 22 2" xfId="9112"/>
    <cellStyle name="Normal 56 22 2 2" xfId="9113"/>
    <cellStyle name="Normal 56 22 2 2 2" xfId="22895"/>
    <cellStyle name="Normal 56 22 2 3" xfId="22894"/>
    <cellStyle name="Normal 56 22 3" xfId="9114"/>
    <cellStyle name="Normal 56 22 3 2" xfId="22896"/>
    <cellStyle name="Normal 56 22 4" xfId="22893"/>
    <cellStyle name="Normal 56 23" xfId="9115"/>
    <cellStyle name="Normal 56 23 2" xfId="9116"/>
    <cellStyle name="Normal 56 23 2 2" xfId="9117"/>
    <cellStyle name="Normal 56 23 2 2 2" xfId="22899"/>
    <cellStyle name="Normal 56 23 2 3" xfId="22898"/>
    <cellStyle name="Normal 56 23 3" xfId="9118"/>
    <cellStyle name="Normal 56 23 3 2" xfId="22900"/>
    <cellStyle name="Normal 56 23 4" xfId="22897"/>
    <cellStyle name="Normal 56 24" xfId="9119"/>
    <cellStyle name="Normal 56 24 2" xfId="9120"/>
    <cellStyle name="Normal 56 24 2 2" xfId="9121"/>
    <cellStyle name="Normal 56 24 2 2 2" xfId="22903"/>
    <cellStyle name="Normal 56 24 2 3" xfId="22902"/>
    <cellStyle name="Normal 56 24 3" xfId="9122"/>
    <cellStyle name="Normal 56 24 3 2" xfId="22904"/>
    <cellStyle name="Normal 56 24 4" xfId="22901"/>
    <cellStyle name="Normal 56 25" xfId="9123"/>
    <cellStyle name="Normal 56 25 2" xfId="9124"/>
    <cellStyle name="Normal 56 25 2 2" xfId="9125"/>
    <cellStyle name="Normal 56 25 2 2 2" xfId="22907"/>
    <cellStyle name="Normal 56 25 2 3" xfId="22906"/>
    <cellStyle name="Normal 56 25 3" xfId="9126"/>
    <cellStyle name="Normal 56 25 3 2" xfId="22908"/>
    <cellStyle name="Normal 56 25 4" xfId="22905"/>
    <cellStyle name="Normal 56 26" xfId="9127"/>
    <cellStyle name="Normal 56 26 2" xfId="9128"/>
    <cellStyle name="Normal 56 26 2 2" xfId="9129"/>
    <cellStyle name="Normal 56 26 2 2 2" xfId="22911"/>
    <cellStyle name="Normal 56 26 2 3" xfId="22910"/>
    <cellStyle name="Normal 56 26 3" xfId="9130"/>
    <cellStyle name="Normal 56 26 3 2" xfId="22912"/>
    <cellStyle name="Normal 56 26 4" xfId="22909"/>
    <cellStyle name="Normal 56 27" xfId="9131"/>
    <cellStyle name="Normal 56 27 2" xfId="9132"/>
    <cellStyle name="Normal 56 27 2 2" xfId="9133"/>
    <cellStyle name="Normal 56 27 2 2 2" xfId="22915"/>
    <cellStyle name="Normal 56 27 2 3" xfId="22914"/>
    <cellStyle name="Normal 56 27 3" xfId="9134"/>
    <cellStyle name="Normal 56 27 3 2" xfId="22916"/>
    <cellStyle name="Normal 56 27 4" xfId="22913"/>
    <cellStyle name="Normal 56 28" xfId="9135"/>
    <cellStyle name="Normal 56 28 2" xfId="9136"/>
    <cellStyle name="Normal 56 28 2 2" xfId="9137"/>
    <cellStyle name="Normal 56 28 2 2 2" xfId="22919"/>
    <cellStyle name="Normal 56 28 2 3" xfId="22918"/>
    <cellStyle name="Normal 56 28 3" xfId="9138"/>
    <cellStyle name="Normal 56 28 3 2" xfId="22920"/>
    <cellStyle name="Normal 56 28 4" xfId="22917"/>
    <cellStyle name="Normal 56 29" xfId="9139"/>
    <cellStyle name="Normal 56 29 2" xfId="9140"/>
    <cellStyle name="Normal 56 29 2 2" xfId="9141"/>
    <cellStyle name="Normal 56 29 2 2 2" xfId="22923"/>
    <cellStyle name="Normal 56 29 2 3" xfId="22922"/>
    <cellStyle name="Normal 56 29 3" xfId="9142"/>
    <cellStyle name="Normal 56 29 3 2" xfId="22924"/>
    <cellStyle name="Normal 56 29 4" xfId="22921"/>
    <cellStyle name="Normal 56 3" xfId="9143"/>
    <cellStyle name="Normal 56 3 2" xfId="9144"/>
    <cellStyle name="Normal 56 3 2 2" xfId="9145"/>
    <cellStyle name="Normal 56 3 2 2 2" xfId="22927"/>
    <cellStyle name="Normal 56 3 2 3" xfId="22926"/>
    <cellStyle name="Normal 56 3 3" xfId="9146"/>
    <cellStyle name="Normal 56 3 3 2" xfId="22928"/>
    <cellStyle name="Normal 56 3 4" xfId="22925"/>
    <cellStyle name="Normal 56 30" xfId="9147"/>
    <cellStyle name="Normal 56 30 2" xfId="9148"/>
    <cellStyle name="Normal 56 30 2 2" xfId="9149"/>
    <cellStyle name="Normal 56 30 2 2 2" xfId="22931"/>
    <cellStyle name="Normal 56 30 2 3" xfId="22930"/>
    <cellStyle name="Normal 56 30 3" xfId="9150"/>
    <cellStyle name="Normal 56 30 3 2" xfId="22932"/>
    <cellStyle name="Normal 56 30 4" xfId="22929"/>
    <cellStyle name="Normal 56 31" xfId="9151"/>
    <cellStyle name="Normal 56 31 2" xfId="9152"/>
    <cellStyle name="Normal 56 31 2 2" xfId="9153"/>
    <cellStyle name="Normal 56 31 2 2 2" xfId="22935"/>
    <cellStyle name="Normal 56 31 2 3" xfId="22934"/>
    <cellStyle name="Normal 56 31 3" xfId="9154"/>
    <cellStyle name="Normal 56 31 3 2" xfId="22936"/>
    <cellStyle name="Normal 56 31 4" xfId="22933"/>
    <cellStyle name="Normal 56 32" xfId="9155"/>
    <cellStyle name="Normal 56 32 2" xfId="9156"/>
    <cellStyle name="Normal 56 32 2 2" xfId="9157"/>
    <cellStyle name="Normal 56 32 2 2 2" xfId="22939"/>
    <cellStyle name="Normal 56 32 2 3" xfId="22938"/>
    <cellStyle name="Normal 56 32 3" xfId="9158"/>
    <cellStyle name="Normal 56 32 3 2" xfId="22940"/>
    <cellStyle name="Normal 56 32 4" xfId="22937"/>
    <cellStyle name="Normal 56 33" xfId="9159"/>
    <cellStyle name="Normal 56 33 2" xfId="9160"/>
    <cellStyle name="Normal 56 33 2 2" xfId="9161"/>
    <cellStyle name="Normal 56 33 2 2 2" xfId="22943"/>
    <cellStyle name="Normal 56 33 2 3" xfId="22942"/>
    <cellStyle name="Normal 56 33 3" xfId="9162"/>
    <cellStyle name="Normal 56 33 3 2" xfId="22944"/>
    <cellStyle name="Normal 56 33 4" xfId="22941"/>
    <cellStyle name="Normal 56 34" xfId="9163"/>
    <cellStyle name="Normal 56 34 2" xfId="9164"/>
    <cellStyle name="Normal 56 34 2 2" xfId="9165"/>
    <cellStyle name="Normal 56 34 2 2 2" xfId="22947"/>
    <cellStyle name="Normal 56 34 2 3" xfId="22946"/>
    <cellStyle name="Normal 56 34 3" xfId="9166"/>
    <cellStyle name="Normal 56 34 3 2" xfId="22948"/>
    <cellStyle name="Normal 56 34 4" xfId="22945"/>
    <cellStyle name="Normal 56 35" xfId="9167"/>
    <cellStyle name="Normal 56 35 2" xfId="9168"/>
    <cellStyle name="Normal 56 35 2 2" xfId="9169"/>
    <cellStyle name="Normal 56 35 2 2 2" xfId="22951"/>
    <cellStyle name="Normal 56 35 2 3" xfId="22950"/>
    <cellStyle name="Normal 56 35 3" xfId="9170"/>
    <cellStyle name="Normal 56 35 3 2" xfId="22952"/>
    <cellStyle name="Normal 56 35 4" xfId="22949"/>
    <cellStyle name="Normal 56 36" xfId="9171"/>
    <cellStyle name="Normal 56 36 2" xfId="9172"/>
    <cellStyle name="Normal 56 36 2 2" xfId="9173"/>
    <cellStyle name="Normal 56 36 2 2 2" xfId="22955"/>
    <cellStyle name="Normal 56 36 2 3" xfId="22954"/>
    <cellStyle name="Normal 56 36 3" xfId="9174"/>
    <cellStyle name="Normal 56 36 3 2" xfId="22956"/>
    <cellStyle name="Normal 56 36 4" xfId="22953"/>
    <cellStyle name="Normal 56 37" xfId="9175"/>
    <cellStyle name="Normal 56 37 2" xfId="9176"/>
    <cellStyle name="Normal 56 37 2 2" xfId="9177"/>
    <cellStyle name="Normal 56 37 2 2 2" xfId="22959"/>
    <cellStyle name="Normal 56 37 2 3" xfId="22958"/>
    <cellStyle name="Normal 56 37 3" xfId="9178"/>
    <cellStyle name="Normal 56 37 3 2" xfId="22960"/>
    <cellStyle name="Normal 56 37 4" xfId="22957"/>
    <cellStyle name="Normal 56 38" xfId="9179"/>
    <cellStyle name="Normal 56 38 2" xfId="9180"/>
    <cellStyle name="Normal 56 38 2 2" xfId="9181"/>
    <cellStyle name="Normal 56 38 2 2 2" xfId="22963"/>
    <cellStyle name="Normal 56 38 2 3" xfId="22962"/>
    <cellStyle name="Normal 56 38 3" xfId="9182"/>
    <cellStyle name="Normal 56 38 3 2" xfId="22964"/>
    <cellStyle name="Normal 56 38 4" xfId="22961"/>
    <cellStyle name="Normal 56 39" xfId="9183"/>
    <cellStyle name="Normal 56 39 2" xfId="9184"/>
    <cellStyle name="Normal 56 39 2 2" xfId="9185"/>
    <cellStyle name="Normal 56 39 2 2 2" xfId="22967"/>
    <cellStyle name="Normal 56 39 2 3" xfId="22966"/>
    <cellStyle name="Normal 56 39 3" xfId="9186"/>
    <cellStyle name="Normal 56 39 3 2" xfId="22968"/>
    <cellStyle name="Normal 56 39 4" xfId="22965"/>
    <cellStyle name="Normal 56 4" xfId="9187"/>
    <cellStyle name="Normal 56 4 2" xfId="9188"/>
    <cellStyle name="Normal 56 4 2 2" xfId="9189"/>
    <cellStyle name="Normal 56 4 2 2 2" xfId="22971"/>
    <cellStyle name="Normal 56 4 2 3" xfId="22970"/>
    <cellStyle name="Normal 56 4 3" xfId="9190"/>
    <cellStyle name="Normal 56 4 3 2" xfId="22972"/>
    <cellStyle name="Normal 56 4 4" xfId="22969"/>
    <cellStyle name="Normal 56 40" xfId="9191"/>
    <cellStyle name="Normal 56 40 2" xfId="9192"/>
    <cellStyle name="Normal 56 40 2 2" xfId="9193"/>
    <cellStyle name="Normal 56 40 2 2 2" xfId="22975"/>
    <cellStyle name="Normal 56 40 2 3" xfId="22974"/>
    <cellStyle name="Normal 56 40 3" xfId="9194"/>
    <cellStyle name="Normal 56 40 3 2" xfId="22976"/>
    <cellStyle name="Normal 56 40 4" xfId="22973"/>
    <cellStyle name="Normal 56 41" xfId="9195"/>
    <cellStyle name="Normal 56 41 2" xfId="9196"/>
    <cellStyle name="Normal 56 41 2 2" xfId="9197"/>
    <cellStyle name="Normal 56 41 2 2 2" xfId="22979"/>
    <cellStyle name="Normal 56 41 2 3" xfId="22978"/>
    <cellStyle name="Normal 56 41 3" xfId="9198"/>
    <cellStyle name="Normal 56 41 3 2" xfId="22980"/>
    <cellStyle name="Normal 56 41 4" xfId="22977"/>
    <cellStyle name="Normal 56 42" xfId="9199"/>
    <cellStyle name="Normal 56 42 2" xfId="9200"/>
    <cellStyle name="Normal 56 42 2 2" xfId="9201"/>
    <cellStyle name="Normal 56 42 2 2 2" xfId="22983"/>
    <cellStyle name="Normal 56 42 2 3" xfId="22982"/>
    <cellStyle name="Normal 56 42 3" xfId="9202"/>
    <cellStyle name="Normal 56 42 3 2" xfId="22984"/>
    <cellStyle name="Normal 56 42 4" xfId="22981"/>
    <cellStyle name="Normal 56 43" xfId="9203"/>
    <cellStyle name="Normal 56 43 2" xfId="9204"/>
    <cellStyle name="Normal 56 43 2 2" xfId="9205"/>
    <cellStyle name="Normal 56 43 2 2 2" xfId="22987"/>
    <cellStyle name="Normal 56 43 2 3" xfId="22986"/>
    <cellStyle name="Normal 56 43 3" xfId="9206"/>
    <cellStyle name="Normal 56 43 3 2" xfId="22988"/>
    <cellStyle name="Normal 56 43 4" xfId="22985"/>
    <cellStyle name="Normal 56 44" xfId="9207"/>
    <cellStyle name="Normal 56 44 2" xfId="9208"/>
    <cellStyle name="Normal 56 44 2 2" xfId="9209"/>
    <cellStyle name="Normal 56 44 2 2 2" xfId="22991"/>
    <cellStyle name="Normal 56 44 2 3" xfId="22990"/>
    <cellStyle name="Normal 56 44 3" xfId="9210"/>
    <cellStyle name="Normal 56 44 3 2" xfId="22992"/>
    <cellStyle name="Normal 56 44 4" xfId="22989"/>
    <cellStyle name="Normal 56 45" xfId="9211"/>
    <cellStyle name="Normal 56 45 2" xfId="9212"/>
    <cellStyle name="Normal 56 45 2 2" xfId="22994"/>
    <cellStyle name="Normal 56 45 3" xfId="22993"/>
    <cellStyle name="Normal 56 46" xfId="9213"/>
    <cellStyle name="Normal 56 46 2" xfId="22995"/>
    <cellStyle name="Normal 56 47" xfId="22840"/>
    <cellStyle name="Normal 56 5" xfId="9214"/>
    <cellStyle name="Normal 56 5 2" xfId="9215"/>
    <cellStyle name="Normal 56 5 2 2" xfId="9216"/>
    <cellStyle name="Normal 56 5 2 2 2" xfId="22998"/>
    <cellStyle name="Normal 56 5 2 3" xfId="22997"/>
    <cellStyle name="Normal 56 5 3" xfId="9217"/>
    <cellStyle name="Normal 56 5 3 2" xfId="22999"/>
    <cellStyle name="Normal 56 5 4" xfId="22996"/>
    <cellStyle name="Normal 56 6" xfId="9218"/>
    <cellStyle name="Normal 56 6 2" xfId="9219"/>
    <cellStyle name="Normal 56 6 2 2" xfId="9220"/>
    <cellStyle name="Normal 56 6 2 2 2" xfId="23002"/>
    <cellStyle name="Normal 56 6 2 3" xfId="23001"/>
    <cellStyle name="Normal 56 6 3" xfId="9221"/>
    <cellStyle name="Normal 56 6 3 2" xfId="23003"/>
    <cellStyle name="Normal 56 6 4" xfId="23000"/>
    <cellStyle name="Normal 56 7" xfId="9222"/>
    <cellStyle name="Normal 56 7 2" xfId="9223"/>
    <cellStyle name="Normal 56 7 2 2" xfId="9224"/>
    <cellStyle name="Normal 56 7 2 2 2" xfId="23006"/>
    <cellStyle name="Normal 56 7 2 3" xfId="23005"/>
    <cellStyle name="Normal 56 7 3" xfId="9225"/>
    <cellStyle name="Normal 56 7 3 2" xfId="23007"/>
    <cellStyle name="Normal 56 7 4" xfId="23004"/>
    <cellStyle name="Normal 56 8" xfId="9226"/>
    <cellStyle name="Normal 56 8 2" xfId="9227"/>
    <cellStyle name="Normal 56 8 2 2" xfId="9228"/>
    <cellStyle name="Normal 56 8 2 2 2" xfId="23010"/>
    <cellStyle name="Normal 56 8 2 3" xfId="23009"/>
    <cellStyle name="Normal 56 8 3" xfId="9229"/>
    <cellStyle name="Normal 56 8 3 2" xfId="23011"/>
    <cellStyle name="Normal 56 8 4" xfId="23008"/>
    <cellStyle name="Normal 56 9" xfId="9230"/>
    <cellStyle name="Normal 56 9 2" xfId="9231"/>
    <cellStyle name="Normal 56 9 2 2" xfId="9232"/>
    <cellStyle name="Normal 56 9 2 2 2" xfId="23014"/>
    <cellStyle name="Normal 56 9 2 3" xfId="23013"/>
    <cellStyle name="Normal 56 9 3" xfId="9233"/>
    <cellStyle name="Normal 56 9 3 2" xfId="23015"/>
    <cellStyle name="Normal 56 9 4" xfId="23012"/>
    <cellStyle name="Normal 57" xfId="9234"/>
    <cellStyle name="Normal 57 2" xfId="9235"/>
    <cellStyle name="Normal 57 2 2" xfId="9236"/>
    <cellStyle name="Normal 57 2 2 2" xfId="23018"/>
    <cellStyle name="Normal 57 2 3" xfId="23017"/>
    <cellStyle name="Normal 57 3" xfId="9237"/>
    <cellStyle name="Normal 57 3 2" xfId="23019"/>
    <cellStyle name="Normal 57 4" xfId="23016"/>
    <cellStyle name="Normal 58" xfId="9238"/>
    <cellStyle name="Normal 58 2" xfId="9239"/>
    <cellStyle name="Normal 58 2 2" xfId="9240"/>
    <cellStyle name="Normal 58 2 2 2" xfId="23022"/>
    <cellStyle name="Normal 58 2 3" xfId="23021"/>
    <cellStyle name="Normal 58 3" xfId="9241"/>
    <cellStyle name="Normal 58 3 2" xfId="23023"/>
    <cellStyle name="Normal 58 4" xfId="23020"/>
    <cellStyle name="Normal 59" xfId="9242"/>
    <cellStyle name="Normal 59 2" xfId="9243"/>
    <cellStyle name="Normal 59 2 2" xfId="9244"/>
    <cellStyle name="Normal 59 2 2 2" xfId="23026"/>
    <cellStyle name="Normal 59 2 3" xfId="23025"/>
    <cellStyle name="Normal 59 3" xfId="9245"/>
    <cellStyle name="Normal 59 3 2" xfId="23027"/>
    <cellStyle name="Normal 59 4" xfId="23024"/>
    <cellStyle name="Normal 6" xfId="9246"/>
    <cellStyle name="Normal 6 2" xfId="9247"/>
    <cellStyle name="Normal 6 2 2" xfId="9248"/>
    <cellStyle name="Normal 6 2 2 2" xfId="9249"/>
    <cellStyle name="Normal 6 2 2 2 2" xfId="9250"/>
    <cellStyle name="Normal 6 2 2 2 2 2" xfId="23032"/>
    <cellStyle name="Normal 6 2 2 2 3" xfId="23031"/>
    <cellStyle name="Normal 6 2 2 3" xfId="9251"/>
    <cellStyle name="Normal 6 2 2 3 2" xfId="23033"/>
    <cellStyle name="Normal 6 2 2 4" xfId="23030"/>
    <cellStyle name="Normal 6 2 3" xfId="9252"/>
    <cellStyle name="Normal 6 2 3 2" xfId="9253"/>
    <cellStyle name="Normal 6 2 3 2 2" xfId="9254"/>
    <cellStyle name="Normal 6 2 3 2 2 2" xfId="23036"/>
    <cellStyle name="Normal 6 2 3 2 3" xfId="23035"/>
    <cellStyle name="Normal 6 2 3 3" xfId="9255"/>
    <cellStyle name="Normal 6 2 3 3 2" xfId="23037"/>
    <cellStyle name="Normal 6 2 3 4" xfId="23034"/>
    <cellStyle name="Normal 6 2 4" xfId="9256"/>
    <cellStyle name="Normal 6 2 4 2" xfId="9257"/>
    <cellStyle name="Normal 6 2 4 2 2" xfId="23039"/>
    <cellStyle name="Normal 6 2 4 3" xfId="23038"/>
    <cellStyle name="Normal 6 2 5" xfId="9258"/>
    <cellStyle name="Normal 6 2 5 2" xfId="9259"/>
    <cellStyle name="Normal 6 2 5 2 2" xfId="23041"/>
    <cellStyle name="Normal 6 2 5 3" xfId="23040"/>
    <cellStyle name="Normal 6 2 6" xfId="9260"/>
    <cellStyle name="Normal 6 2 6 2" xfId="23042"/>
    <cellStyle name="Normal 6 2 7" xfId="23029"/>
    <cellStyle name="Normal 6 3" xfId="9261"/>
    <cellStyle name="Normal 6 3 2" xfId="9262"/>
    <cellStyle name="Normal 6 3 2 2" xfId="9263"/>
    <cellStyle name="Normal 6 3 2 2 2" xfId="23045"/>
    <cellStyle name="Normal 6 3 2 3" xfId="23044"/>
    <cellStyle name="Normal 6 3 3" xfId="9264"/>
    <cellStyle name="Normal 6 3 3 2" xfId="23046"/>
    <cellStyle name="Normal 6 3 4" xfId="23043"/>
    <cellStyle name="Normal 6 4" xfId="9265"/>
    <cellStyle name="Normal 6 4 2" xfId="9266"/>
    <cellStyle name="Normal 6 4 2 2" xfId="9267"/>
    <cellStyle name="Normal 6 4 2 2 2" xfId="23049"/>
    <cellStyle name="Normal 6 4 2 3" xfId="23048"/>
    <cellStyle name="Normal 6 4 3" xfId="9268"/>
    <cellStyle name="Normal 6 4 3 2" xfId="23050"/>
    <cellStyle name="Normal 6 4 4" xfId="23047"/>
    <cellStyle name="Normal 6 5" xfId="9269"/>
    <cellStyle name="Normal 6 5 2" xfId="9270"/>
    <cellStyle name="Normal 6 5 2 2" xfId="23052"/>
    <cellStyle name="Normal 6 5 3" xfId="23051"/>
    <cellStyle name="Normal 6 6" xfId="9271"/>
    <cellStyle name="Normal 6 6 2" xfId="9272"/>
    <cellStyle name="Normal 6 6 2 2" xfId="23054"/>
    <cellStyle name="Normal 6 6 3" xfId="23053"/>
    <cellStyle name="Normal 6 7" xfId="9273"/>
    <cellStyle name="Normal 6 7 2" xfId="23055"/>
    <cellStyle name="Normal 6 8" xfId="23028"/>
    <cellStyle name="Normal 6_LU - FIT" xfId="9274"/>
    <cellStyle name="Normal 60" xfId="9275"/>
    <cellStyle name="Normal 60 2" xfId="9276"/>
    <cellStyle name="Normal 60 2 2" xfId="9277"/>
    <cellStyle name="Normal 60 2 2 2" xfId="23058"/>
    <cellStyle name="Normal 60 2 3" xfId="23057"/>
    <cellStyle name="Normal 60 3" xfId="9278"/>
    <cellStyle name="Normal 60 3 2" xfId="23059"/>
    <cellStyle name="Normal 60 4" xfId="23056"/>
    <cellStyle name="Normal 61" xfId="9279"/>
    <cellStyle name="Normal 61 2" xfId="9280"/>
    <cellStyle name="Normal 61 2 2" xfId="9281"/>
    <cellStyle name="Normal 61 2 2 2" xfId="23062"/>
    <cellStyle name="Normal 61 2 3" xfId="23061"/>
    <cellStyle name="Normal 61 3" xfId="9282"/>
    <cellStyle name="Normal 61 3 2" xfId="23063"/>
    <cellStyle name="Normal 61 4" xfId="23060"/>
    <cellStyle name="Normal 62" xfId="9283"/>
    <cellStyle name="Normal 62 2" xfId="9284"/>
    <cellStyle name="Normal 62 2 2" xfId="9285"/>
    <cellStyle name="Normal 62 2 2 2" xfId="23066"/>
    <cellStyle name="Normal 62 2 3" xfId="23065"/>
    <cellStyle name="Normal 62 3" xfId="9286"/>
    <cellStyle name="Normal 62 3 2" xfId="23067"/>
    <cellStyle name="Normal 62 4" xfId="23064"/>
    <cellStyle name="Normal 63" xfId="9287"/>
    <cellStyle name="Normal 63 2" xfId="9288"/>
    <cellStyle name="Normal 63 2 2" xfId="9289"/>
    <cellStyle name="Normal 63 2 2 2" xfId="23070"/>
    <cellStyle name="Normal 63 2 3" xfId="23069"/>
    <cellStyle name="Normal 63 3" xfId="9290"/>
    <cellStyle name="Normal 63 3 2" xfId="23071"/>
    <cellStyle name="Normal 63 4" xfId="23068"/>
    <cellStyle name="Normal 64" xfId="9291"/>
    <cellStyle name="Normal 64 2" xfId="9292"/>
    <cellStyle name="Normal 64 2 2" xfId="9293"/>
    <cellStyle name="Normal 64 2 2 2" xfId="23074"/>
    <cellStyle name="Normal 64 2 3" xfId="23073"/>
    <cellStyle name="Normal 64 3" xfId="9294"/>
    <cellStyle name="Normal 64 3 2" xfId="23075"/>
    <cellStyle name="Normal 64 4" xfId="23072"/>
    <cellStyle name="Normal 65" xfId="9295"/>
    <cellStyle name="Normal 65 10" xfId="9296"/>
    <cellStyle name="Normal 65 10 2" xfId="9297"/>
    <cellStyle name="Normal 65 10 2 2" xfId="9298"/>
    <cellStyle name="Normal 65 10 2 2 2" xfId="23079"/>
    <cellStyle name="Normal 65 10 2 3" xfId="23078"/>
    <cellStyle name="Normal 65 10 3" xfId="9299"/>
    <cellStyle name="Normal 65 10 3 2" xfId="23080"/>
    <cellStyle name="Normal 65 10 4" xfId="23077"/>
    <cellStyle name="Normal 65 11" xfId="9300"/>
    <cellStyle name="Normal 65 11 2" xfId="9301"/>
    <cellStyle name="Normal 65 11 2 2" xfId="9302"/>
    <cellStyle name="Normal 65 11 2 2 2" xfId="23083"/>
    <cellStyle name="Normal 65 11 2 3" xfId="23082"/>
    <cellStyle name="Normal 65 11 3" xfId="9303"/>
    <cellStyle name="Normal 65 11 3 2" xfId="23084"/>
    <cellStyle name="Normal 65 11 4" xfId="23081"/>
    <cellStyle name="Normal 65 12" xfId="9304"/>
    <cellStyle name="Normal 65 12 2" xfId="9305"/>
    <cellStyle name="Normal 65 12 2 2" xfId="9306"/>
    <cellStyle name="Normal 65 12 2 2 2" xfId="23087"/>
    <cellStyle name="Normal 65 12 2 3" xfId="23086"/>
    <cellStyle name="Normal 65 12 3" xfId="9307"/>
    <cellStyle name="Normal 65 12 3 2" xfId="23088"/>
    <cellStyle name="Normal 65 12 4" xfId="23085"/>
    <cellStyle name="Normal 65 13" xfId="9308"/>
    <cellStyle name="Normal 65 13 2" xfId="9309"/>
    <cellStyle name="Normal 65 13 2 2" xfId="9310"/>
    <cellStyle name="Normal 65 13 2 2 2" xfId="23091"/>
    <cellStyle name="Normal 65 13 2 3" xfId="23090"/>
    <cellStyle name="Normal 65 13 3" xfId="9311"/>
    <cellStyle name="Normal 65 13 3 2" xfId="23092"/>
    <cellStyle name="Normal 65 13 4" xfId="23089"/>
    <cellStyle name="Normal 65 14" xfId="9312"/>
    <cellStyle name="Normal 65 14 2" xfId="9313"/>
    <cellStyle name="Normal 65 14 2 2" xfId="9314"/>
    <cellStyle name="Normal 65 14 2 2 2" xfId="23095"/>
    <cellStyle name="Normal 65 14 2 3" xfId="23094"/>
    <cellStyle name="Normal 65 14 3" xfId="9315"/>
    <cellStyle name="Normal 65 14 3 2" xfId="23096"/>
    <cellStyle name="Normal 65 14 4" xfId="23093"/>
    <cellStyle name="Normal 65 15" xfId="9316"/>
    <cellStyle name="Normal 65 15 2" xfId="9317"/>
    <cellStyle name="Normal 65 15 2 2" xfId="9318"/>
    <cellStyle name="Normal 65 15 2 2 2" xfId="23099"/>
    <cellStyle name="Normal 65 15 2 3" xfId="23098"/>
    <cellStyle name="Normal 65 15 3" xfId="9319"/>
    <cellStyle name="Normal 65 15 3 2" xfId="23100"/>
    <cellStyle name="Normal 65 15 4" xfId="23097"/>
    <cellStyle name="Normal 65 16" xfId="9320"/>
    <cellStyle name="Normal 65 16 2" xfId="9321"/>
    <cellStyle name="Normal 65 16 2 2" xfId="9322"/>
    <cellStyle name="Normal 65 16 2 2 2" xfId="23103"/>
    <cellStyle name="Normal 65 16 2 3" xfId="23102"/>
    <cellStyle name="Normal 65 16 3" xfId="9323"/>
    <cellStyle name="Normal 65 16 3 2" xfId="23104"/>
    <cellStyle name="Normal 65 16 4" xfId="23101"/>
    <cellStyle name="Normal 65 17" xfId="9324"/>
    <cellStyle name="Normal 65 17 2" xfId="9325"/>
    <cellStyle name="Normal 65 17 2 2" xfId="9326"/>
    <cellStyle name="Normal 65 17 2 2 2" xfId="23107"/>
    <cellStyle name="Normal 65 17 2 3" xfId="23106"/>
    <cellStyle name="Normal 65 17 3" xfId="9327"/>
    <cellStyle name="Normal 65 17 3 2" xfId="23108"/>
    <cellStyle name="Normal 65 17 4" xfId="23105"/>
    <cellStyle name="Normal 65 18" xfId="9328"/>
    <cellStyle name="Normal 65 18 2" xfId="9329"/>
    <cellStyle name="Normal 65 18 2 2" xfId="9330"/>
    <cellStyle name="Normal 65 18 2 2 2" xfId="23111"/>
    <cellStyle name="Normal 65 18 2 3" xfId="23110"/>
    <cellStyle name="Normal 65 18 3" xfId="9331"/>
    <cellStyle name="Normal 65 18 3 2" xfId="23112"/>
    <cellStyle name="Normal 65 18 4" xfId="23109"/>
    <cellStyle name="Normal 65 19" xfId="9332"/>
    <cellStyle name="Normal 65 19 2" xfId="9333"/>
    <cellStyle name="Normal 65 19 2 2" xfId="9334"/>
    <cellStyle name="Normal 65 19 2 2 2" xfId="23115"/>
    <cellStyle name="Normal 65 19 2 3" xfId="23114"/>
    <cellStyle name="Normal 65 19 3" xfId="9335"/>
    <cellStyle name="Normal 65 19 3 2" xfId="23116"/>
    <cellStyle name="Normal 65 19 4" xfId="23113"/>
    <cellStyle name="Normal 65 2" xfId="9336"/>
    <cellStyle name="Normal 65 2 2" xfId="9337"/>
    <cellStyle name="Normal 65 2 2 2" xfId="9338"/>
    <cellStyle name="Normal 65 2 2 2 2" xfId="23119"/>
    <cellStyle name="Normal 65 2 2 3" xfId="23118"/>
    <cellStyle name="Normal 65 2 3" xfId="9339"/>
    <cellStyle name="Normal 65 2 3 2" xfId="23120"/>
    <cellStyle name="Normal 65 2 4" xfId="23117"/>
    <cellStyle name="Normal 65 20" xfId="9340"/>
    <cellStyle name="Normal 65 20 2" xfId="9341"/>
    <cellStyle name="Normal 65 20 2 2" xfId="9342"/>
    <cellStyle name="Normal 65 20 2 2 2" xfId="23123"/>
    <cellStyle name="Normal 65 20 2 3" xfId="23122"/>
    <cellStyle name="Normal 65 20 3" xfId="9343"/>
    <cellStyle name="Normal 65 20 3 2" xfId="23124"/>
    <cellStyle name="Normal 65 20 4" xfId="23121"/>
    <cellStyle name="Normal 65 21" xfId="9344"/>
    <cellStyle name="Normal 65 21 2" xfId="9345"/>
    <cellStyle name="Normal 65 21 2 2" xfId="9346"/>
    <cellStyle name="Normal 65 21 2 2 2" xfId="23127"/>
    <cellStyle name="Normal 65 21 2 3" xfId="23126"/>
    <cellStyle name="Normal 65 21 3" xfId="9347"/>
    <cellStyle name="Normal 65 21 3 2" xfId="23128"/>
    <cellStyle name="Normal 65 21 4" xfId="23125"/>
    <cellStyle name="Normal 65 22" xfId="9348"/>
    <cellStyle name="Normal 65 22 2" xfId="9349"/>
    <cellStyle name="Normal 65 22 2 2" xfId="9350"/>
    <cellStyle name="Normal 65 22 2 2 2" xfId="23131"/>
    <cellStyle name="Normal 65 22 2 3" xfId="23130"/>
    <cellStyle name="Normal 65 22 3" xfId="9351"/>
    <cellStyle name="Normal 65 22 3 2" xfId="23132"/>
    <cellStyle name="Normal 65 22 4" xfId="23129"/>
    <cellStyle name="Normal 65 23" xfId="9352"/>
    <cellStyle name="Normal 65 23 2" xfId="9353"/>
    <cellStyle name="Normal 65 23 2 2" xfId="9354"/>
    <cellStyle name="Normal 65 23 2 2 2" xfId="23135"/>
    <cellStyle name="Normal 65 23 2 3" xfId="23134"/>
    <cellStyle name="Normal 65 23 3" xfId="9355"/>
    <cellStyle name="Normal 65 23 3 2" xfId="23136"/>
    <cellStyle name="Normal 65 23 4" xfId="23133"/>
    <cellStyle name="Normal 65 24" xfId="9356"/>
    <cellStyle name="Normal 65 24 2" xfId="9357"/>
    <cellStyle name="Normal 65 24 2 2" xfId="9358"/>
    <cellStyle name="Normal 65 24 2 2 2" xfId="23139"/>
    <cellStyle name="Normal 65 24 2 3" xfId="23138"/>
    <cellStyle name="Normal 65 24 3" xfId="9359"/>
    <cellStyle name="Normal 65 24 3 2" xfId="23140"/>
    <cellStyle name="Normal 65 24 4" xfId="23137"/>
    <cellStyle name="Normal 65 25" xfId="9360"/>
    <cellStyle name="Normal 65 25 2" xfId="9361"/>
    <cellStyle name="Normal 65 25 2 2" xfId="9362"/>
    <cellStyle name="Normal 65 25 2 2 2" xfId="23143"/>
    <cellStyle name="Normal 65 25 2 3" xfId="23142"/>
    <cellStyle name="Normal 65 25 3" xfId="9363"/>
    <cellStyle name="Normal 65 25 3 2" xfId="23144"/>
    <cellStyle name="Normal 65 25 4" xfId="23141"/>
    <cellStyle name="Normal 65 26" xfId="9364"/>
    <cellStyle name="Normal 65 26 2" xfId="9365"/>
    <cellStyle name="Normal 65 26 2 2" xfId="9366"/>
    <cellStyle name="Normal 65 26 2 2 2" xfId="23147"/>
    <cellStyle name="Normal 65 26 2 3" xfId="23146"/>
    <cellStyle name="Normal 65 26 3" xfId="9367"/>
    <cellStyle name="Normal 65 26 3 2" xfId="23148"/>
    <cellStyle name="Normal 65 26 4" xfId="23145"/>
    <cellStyle name="Normal 65 27" xfId="9368"/>
    <cellStyle name="Normal 65 27 2" xfId="9369"/>
    <cellStyle name="Normal 65 27 2 2" xfId="9370"/>
    <cellStyle name="Normal 65 27 2 2 2" xfId="23151"/>
    <cellStyle name="Normal 65 27 2 3" xfId="23150"/>
    <cellStyle name="Normal 65 27 3" xfId="9371"/>
    <cellStyle name="Normal 65 27 3 2" xfId="23152"/>
    <cellStyle name="Normal 65 27 4" xfId="23149"/>
    <cellStyle name="Normal 65 28" xfId="9372"/>
    <cellStyle name="Normal 65 28 2" xfId="9373"/>
    <cellStyle name="Normal 65 28 2 2" xfId="9374"/>
    <cellStyle name="Normal 65 28 2 2 2" xfId="23155"/>
    <cellStyle name="Normal 65 28 2 3" xfId="23154"/>
    <cellStyle name="Normal 65 28 3" xfId="9375"/>
    <cellStyle name="Normal 65 28 3 2" xfId="23156"/>
    <cellStyle name="Normal 65 28 4" xfId="23153"/>
    <cellStyle name="Normal 65 29" xfId="9376"/>
    <cellStyle name="Normal 65 29 2" xfId="9377"/>
    <cellStyle name="Normal 65 29 2 2" xfId="9378"/>
    <cellStyle name="Normal 65 29 2 2 2" xfId="23159"/>
    <cellStyle name="Normal 65 29 2 3" xfId="23158"/>
    <cellStyle name="Normal 65 29 3" xfId="9379"/>
    <cellStyle name="Normal 65 29 3 2" xfId="23160"/>
    <cellStyle name="Normal 65 29 4" xfId="23157"/>
    <cellStyle name="Normal 65 3" xfId="9380"/>
    <cellStyle name="Normal 65 3 2" xfId="9381"/>
    <cellStyle name="Normal 65 3 2 2" xfId="9382"/>
    <cellStyle name="Normal 65 3 2 2 2" xfId="23163"/>
    <cellStyle name="Normal 65 3 2 3" xfId="23162"/>
    <cellStyle name="Normal 65 3 3" xfId="9383"/>
    <cellStyle name="Normal 65 3 3 2" xfId="23164"/>
    <cellStyle name="Normal 65 3 4" xfId="23161"/>
    <cellStyle name="Normal 65 30" xfId="9384"/>
    <cellStyle name="Normal 65 30 2" xfId="9385"/>
    <cellStyle name="Normal 65 30 2 2" xfId="9386"/>
    <cellStyle name="Normal 65 30 2 2 2" xfId="23167"/>
    <cellStyle name="Normal 65 30 2 3" xfId="23166"/>
    <cellStyle name="Normal 65 30 3" xfId="9387"/>
    <cellStyle name="Normal 65 30 3 2" xfId="23168"/>
    <cellStyle name="Normal 65 30 4" xfId="23165"/>
    <cellStyle name="Normal 65 31" xfId="9388"/>
    <cellStyle name="Normal 65 31 2" xfId="9389"/>
    <cellStyle name="Normal 65 31 2 2" xfId="9390"/>
    <cellStyle name="Normal 65 31 2 2 2" xfId="23171"/>
    <cellStyle name="Normal 65 31 2 3" xfId="23170"/>
    <cellStyle name="Normal 65 31 3" xfId="9391"/>
    <cellStyle name="Normal 65 31 3 2" xfId="23172"/>
    <cellStyle name="Normal 65 31 4" xfId="23169"/>
    <cellStyle name="Normal 65 32" xfId="9392"/>
    <cellStyle name="Normal 65 32 2" xfId="9393"/>
    <cellStyle name="Normal 65 32 2 2" xfId="9394"/>
    <cellStyle name="Normal 65 32 2 2 2" xfId="23175"/>
    <cellStyle name="Normal 65 32 2 3" xfId="23174"/>
    <cellStyle name="Normal 65 32 3" xfId="9395"/>
    <cellStyle name="Normal 65 32 3 2" xfId="23176"/>
    <cellStyle name="Normal 65 32 4" xfId="23173"/>
    <cellStyle name="Normal 65 33" xfId="9396"/>
    <cellStyle name="Normal 65 33 2" xfId="9397"/>
    <cellStyle name="Normal 65 33 2 2" xfId="9398"/>
    <cellStyle name="Normal 65 33 2 2 2" xfId="23179"/>
    <cellStyle name="Normal 65 33 2 3" xfId="23178"/>
    <cellStyle name="Normal 65 33 3" xfId="9399"/>
    <cellStyle name="Normal 65 33 3 2" xfId="23180"/>
    <cellStyle name="Normal 65 33 4" xfId="23177"/>
    <cellStyle name="Normal 65 34" xfId="9400"/>
    <cellStyle name="Normal 65 34 2" xfId="9401"/>
    <cellStyle name="Normal 65 34 2 2" xfId="9402"/>
    <cellStyle name="Normal 65 34 2 2 2" xfId="23183"/>
    <cellStyle name="Normal 65 34 2 3" xfId="23182"/>
    <cellStyle name="Normal 65 34 3" xfId="9403"/>
    <cellStyle name="Normal 65 34 3 2" xfId="23184"/>
    <cellStyle name="Normal 65 34 4" xfId="23181"/>
    <cellStyle name="Normal 65 35" xfId="9404"/>
    <cellStyle name="Normal 65 35 2" xfId="9405"/>
    <cellStyle name="Normal 65 35 2 2" xfId="9406"/>
    <cellStyle name="Normal 65 35 2 2 2" xfId="23187"/>
    <cellStyle name="Normal 65 35 2 3" xfId="23186"/>
    <cellStyle name="Normal 65 35 3" xfId="9407"/>
    <cellStyle name="Normal 65 35 3 2" xfId="23188"/>
    <cellStyle name="Normal 65 35 4" xfId="23185"/>
    <cellStyle name="Normal 65 36" xfId="9408"/>
    <cellStyle name="Normal 65 36 2" xfId="9409"/>
    <cellStyle name="Normal 65 36 2 2" xfId="9410"/>
    <cellStyle name="Normal 65 36 2 2 2" xfId="23191"/>
    <cellStyle name="Normal 65 36 2 3" xfId="23190"/>
    <cellStyle name="Normal 65 36 3" xfId="9411"/>
    <cellStyle name="Normal 65 36 3 2" xfId="23192"/>
    <cellStyle name="Normal 65 36 4" xfId="23189"/>
    <cellStyle name="Normal 65 37" xfId="9412"/>
    <cellStyle name="Normal 65 37 2" xfId="9413"/>
    <cellStyle name="Normal 65 37 2 2" xfId="9414"/>
    <cellStyle name="Normal 65 37 2 2 2" xfId="23195"/>
    <cellStyle name="Normal 65 37 2 3" xfId="23194"/>
    <cellStyle name="Normal 65 37 3" xfId="9415"/>
    <cellStyle name="Normal 65 37 3 2" xfId="23196"/>
    <cellStyle name="Normal 65 37 4" xfId="23193"/>
    <cellStyle name="Normal 65 38" xfId="9416"/>
    <cellStyle name="Normal 65 38 2" xfId="9417"/>
    <cellStyle name="Normal 65 38 2 2" xfId="9418"/>
    <cellStyle name="Normal 65 38 2 2 2" xfId="23199"/>
    <cellStyle name="Normal 65 38 2 3" xfId="23198"/>
    <cellStyle name="Normal 65 38 3" xfId="9419"/>
    <cellStyle name="Normal 65 38 3 2" xfId="23200"/>
    <cellStyle name="Normal 65 38 4" xfId="23197"/>
    <cellStyle name="Normal 65 39" xfId="9420"/>
    <cellStyle name="Normal 65 39 2" xfId="9421"/>
    <cellStyle name="Normal 65 39 2 2" xfId="9422"/>
    <cellStyle name="Normal 65 39 2 2 2" xfId="23203"/>
    <cellStyle name="Normal 65 39 2 3" xfId="23202"/>
    <cellStyle name="Normal 65 39 3" xfId="9423"/>
    <cellStyle name="Normal 65 39 3 2" xfId="23204"/>
    <cellStyle name="Normal 65 39 4" xfId="23201"/>
    <cellStyle name="Normal 65 4" xfId="9424"/>
    <cellStyle name="Normal 65 4 2" xfId="9425"/>
    <cellStyle name="Normal 65 4 2 2" xfId="9426"/>
    <cellStyle name="Normal 65 4 2 2 2" xfId="23207"/>
    <cellStyle name="Normal 65 4 2 3" xfId="23206"/>
    <cellStyle name="Normal 65 4 3" xfId="9427"/>
    <cellStyle name="Normal 65 4 3 2" xfId="23208"/>
    <cellStyle name="Normal 65 4 4" xfId="23205"/>
    <cellStyle name="Normal 65 40" xfId="9428"/>
    <cellStyle name="Normal 65 40 2" xfId="9429"/>
    <cellStyle name="Normal 65 40 2 2" xfId="9430"/>
    <cellStyle name="Normal 65 40 2 2 2" xfId="23211"/>
    <cellStyle name="Normal 65 40 2 3" xfId="23210"/>
    <cellStyle name="Normal 65 40 3" xfId="9431"/>
    <cellStyle name="Normal 65 40 3 2" xfId="23212"/>
    <cellStyle name="Normal 65 40 4" xfId="23209"/>
    <cellStyle name="Normal 65 41" xfId="9432"/>
    <cellStyle name="Normal 65 41 2" xfId="9433"/>
    <cellStyle name="Normal 65 41 2 2" xfId="9434"/>
    <cellStyle name="Normal 65 41 2 2 2" xfId="23215"/>
    <cellStyle name="Normal 65 41 2 3" xfId="23214"/>
    <cellStyle name="Normal 65 41 3" xfId="9435"/>
    <cellStyle name="Normal 65 41 3 2" xfId="23216"/>
    <cellStyle name="Normal 65 41 4" xfId="23213"/>
    <cellStyle name="Normal 65 42" xfId="9436"/>
    <cellStyle name="Normal 65 42 2" xfId="9437"/>
    <cellStyle name="Normal 65 42 2 2" xfId="9438"/>
    <cellStyle name="Normal 65 42 2 2 2" xfId="23219"/>
    <cellStyle name="Normal 65 42 2 3" xfId="23218"/>
    <cellStyle name="Normal 65 42 3" xfId="9439"/>
    <cellStyle name="Normal 65 42 3 2" xfId="23220"/>
    <cellStyle name="Normal 65 42 4" xfId="23217"/>
    <cellStyle name="Normal 65 43" xfId="9440"/>
    <cellStyle name="Normal 65 43 2" xfId="9441"/>
    <cellStyle name="Normal 65 43 2 2" xfId="9442"/>
    <cellStyle name="Normal 65 43 2 2 2" xfId="23223"/>
    <cellStyle name="Normal 65 43 2 3" xfId="23222"/>
    <cellStyle name="Normal 65 43 3" xfId="9443"/>
    <cellStyle name="Normal 65 43 3 2" xfId="23224"/>
    <cellStyle name="Normal 65 43 4" xfId="23221"/>
    <cellStyle name="Normal 65 44" xfId="9444"/>
    <cellStyle name="Normal 65 44 2" xfId="9445"/>
    <cellStyle name="Normal 65 44 2 2" xfId="9446"/>
    <cellStyle name="Normal 65 44 2 2 2" xfId="23227"/>
    <cellStyle name="Normal 65 44 2 3" xfId="23226"/>
    <cellStyle name="Normal 65 44 3" xfId="9447"/>
    <cellStyle name="Normal 65 44 3 2" xfId="23228"/>
    <cellStyle name="Normal 65 44 4" xfId="23225"/>
    <cellStyle name="Normal 65 45" xfId="9448"/>
    <cellStyle name="Normal 65 45 2" xfId="9449"/>
    <cellStyle name="Normal 65 45 2 2" xfId="23230"/>
    <cellStyle name="Normal 65 45 3" xfId="23229"/>
    <cellStyle name="Normal 65 46" xfId="9450"/>
    <cellStyle name="Normal 65 46 2" xfId="23231"/>
    <cellStyle name="Normal 65 47" xfId="23076"/>
    <cellStyle name="Normal 65 5" xfId="9451"/>
    <cellStyle name="Normal 65 5 2" xfId="9452"/>
    <cellStyle name="Normal 65 5 2 2" xfId="9453"/>
    <cellStyle name="Normal 65 5 2 2 2" xfId="23234"/>
    <cellStyle name="Normal 65 5 2 3" xfId="23233"/>
    <cellStyle name="Normal 65 5 3" xfId="9454"/>
    <cellStyle name="Normal 65 5 3 2" xfId="23235"/>
    <cellStyle name="Normal 65 5 4" xfId="23232"/>
    <cellStyle name="Normal 65 6" xfId="9455"/>
    <cellStyle name="Normal 65 6 2" xfId="9456"/>
    <cellStyle name="Normal 65 6 2 2" xfId="9457"/>
    <cellStyle name="Normal 65 6 2 2 2" xfId="23238"/>
    <cellStyle name="Normal 65 6 2 3" xfId="23237"/>
    <cellStyle name="Normal 65 6 3" xfId="9458"/>
    <cellStyle name="Normal 65 6 3 2" xfId="23239"/>
    <cellStyle name="Normal 65 6 4" xfId="23236"/>
    <cellStyle name="Normal 65 7" xfId="9459"/>
    <cellStyle name="Normal 65 7 2" xfId="9460"/>
    <cellStyle name="Normal 65 7 2 2" xfId="9461"/>
    <cellStyle name="Normal 65 7 2 2 2" xfId="23242"/>
    <cellStyle name="Normal 65 7 2 3" xfId="23241"/>
    <cellStyle name="Normal 65 7 3" xfId="9462"/>
    <cellStyle name="Normal 65 7 3 2" xfId="23243"/>
    <cellStyle name="Normal 65 7 4" xfId="23240"/>
    <cellStyle name="Normal 65 8" xfId="9463"/>
    <cellStyle name="Normal 65 8 2" xfId="9464"/>
    <cellStyle name="Normal 65 8 2 2" xfId="9465"/>
    <cellStyle name="Normal 65 8 2 2 2" xfId="23246"/>
    <cellStyle name="Normal 65 8 2 3" xfId="23245"/>
    <cellStyle name="Normal 65 8 3" xfId="9466"/>
    <cellStyle name="Normal 65 8 3 2" xfId="23247"/>
    <cellStyle name="Normal 65 8 4" xfId="23244"/>
    <cellStyle name="Normal 65 9" xfId="9467"/>
    <cellStyle name="Normal 65 9 2" xfId="9468"/>
    <cellStyle name="Normal 65 9 2 2" xfId="9469"/>
    <cellStyle name="Normal 65 9 2 2 2" xfId="23250"/>
    <cellStyle name="Normal 65 9 2 3" xfId="23249"/>
    <cellStyle name="Normal 65 9 3" xfId="9470"/>
    <cellStyle name="Normal 65 9 3 2" xfId="23251"/>
    <cellStyle name="Normal 65 9 4" xfId="23248"/>
    <cellStyle name="Normal 66" xfId="9471"/>
    <cellStyle name="Normal 66 2" xfId="9472"/>
    <cellStyle name="Normal 66 2 2" xfId="9473"/>
    <cellStyle name="Normal 66 2 2 2" xfId="23254"/>
    <cellStyle name="Normal 66 2 3" xfId="23253"/>
    <cellStyle name="Normal 66 3" xfId="9474"/>
    <cellStyle name="Normal 66 3 2" xfId="23255"/>
    <cellStyle name="Normal 66 4" xfId="23252"/>
    <cellStyle name="Normal 67" xfId="9475"/>
    <cellStyle name="Normal 67 10" xfId="9476"/>
    <cellStyle name="Normal 67 10 2" xfId="9477"/>
    <cellStyle name="Normal 67 10 2 2" xfId="9478"/>
    <cellStyle name="Normal 67 10 2 2 2" xfId="23259"/>
    <cellStyle name="Normal 67 10 2 3" xfId="23258"/>
    <cellStyle name="Normal 67 10 3" xfId="9479"/>
    <cellStyle name="Normal 67 10 3 2" xfId="23260"/>
    <cellStyle name="Normal 67 10 4" xfId="23257"/>
    <cellStyle name="Normal 67 11" xfId="9480"/>
    <cellStyle name="Normal 67 11 2" xfId="9481"/>
    <cellStyle name="Normal 67 11 2 2" xfId="9482"/>
    <cellStyle name="Normal 67 11 2 2 2" xfId="23263"/>
    <cellStyle name="Normal 67 11 2 3" xfId="23262"/>
    <cellStyle name="Normal 67 11 3" xfId="9483"/>
    <cellStyle name="Normal 67 11 3 2" xfId="23264"/>
    <cellStyle name="Normal 67 11 4" xfId="23261"/>
    <cellStyle name="Normal 67 12" xfId="9484"/>
    <cellStyle name="Normal 67 12 2" xfId="9485"/>
    <cellStyle name="Normal 67 12 2 2" xfId="9486"/>
    <cellStyle name="Normal 67 12 2 2 2" xfId="23267"/>
    <cellStyle name="Normal 67 12 2 3" xfId="23266"/>
    <cellStyle name="Normal 67 12 3" xfId="9487"/>
    <cellStyle name="Normal 67 12 3 2" xfId="23268"/>
    <cellStyle name="Normal 67 12 4" xfId="23265"/>
    <cellStyle name="Normal 67 13" xfId="9488"/>
    <cellStyle name="Normal 67 13 2" xfId="9489"/>
    <cellStyle name="Normal 67 13 2 2" xfId="9490"/>
    <cellStyle name="Normal 67 13 2 2 2" xfId="23271"/>
    <cellStyle name="Normal 67 13 2 3" xfId="23270"/>
    <cellStyle name="Normal 67 13 3" xfId="9491"/>
    <cellStyle name="Normal 67 13 3 2" xfId="23272"/>
    <cellStyle name="Normal 67 13 4" xfId="23269"/>
    <cellStyle name="Normal 67 14" xfId="9492"/>
    <cellStyle name="Normal 67 14 2" xfId="9493"/>
    <cellStyle name="Normal 67 14 2 2" xfId="9494"/>
    <cellStyle name="Normal 67 14 2 2 2" xfId="23275"/>
    <cellStyle name="Normal 67 14 2 3" xfId="23274"/>
    <cellStyle name="Normal 67 14 3" xfId="9495"/>
    <cellStyle name="Normal 67 14 3 2" xfId="23276"/>
    <cellStyle name="Normal 67 14 4" xfId="23273"/>
    <cellStyle name="Normal 67 15" xfId="9496"/>
    <cellStyle name="Normal 67 15 2" xfId="9497"/>
    <cellStyle name="Normal 67 15 2 2" xfId="9498"/>
    <cellStyle name="Normal 67 15 2 2 2" xfId="23279"/>
    <cellStyle name="Normal 67 15 2 3" xfId="23278"/>
    <cellStyle name="Normal 67 15 3" xfId="9499"/>
    <cellStyle name="Normal 67 15 3 2" xfId="23280"/>
    <cellStyle name="Normal 67 15 4" xfId="23277"/>
    <cellStyle name="Normal 67 16" xfId="9500"/>
    <cellStyle name="Normal 67 16 2" xfId="9501"/>
    <cellStyle name="Normal 67 16 2 2" xfId="9502"/>
    <cellStyle name="Normal 67 16 2 2 2" xfId="23283"/>
    <cellStyle name="Normal 67 16 2 3" xfId="23282"/>
    <cellStyle name="Normal 67 16 3" xfId="9503"/>
    <cellStyle name="Normal 67 16 3 2" xfId="23284"/>
    <cellStyle name="Normal 67 16 4" xfId="23281"/>
    <cellStyle name="Normal 67 17" xfId="9504"/>
    <cellStyle name="Normal 67 17 2" xfId="9505"/>
    <cellStyle name="Normal 67 17 2 2" xfId="9506"/>
    <cellStyle name="Normal 67 17 2 2 2" xfId="23287"/>
    <cellStyle name="Normal 67 17 2 3" xfId="23286"/>
    <cellStyle name="Normal 67 17 3" xfId="9507"/>
    <cellStyle name="Normal 67 17 3 2" xfId="23288"/>
    <cellStyle name="Normal 67 17 4" xfId="23285"/>
    <cellStyle name="Normal 67 18" xfId="9508"/>
    <cellStyle name="Normal 67 18 2" xfId="9509"/>
    <cellStyle name="Normal 67 18 2 2" xfId="9510"/>
    <cellStyle name="Normal 67 18 2 2 2" xfId="23291"/>
    <cellStyle name="Normal 67 18 2 3" xfId="23290"/>
    <cellStyle name="Normal 67 18 3" xfId="9511"/>
    <cellStyle name="Normal 67 18 3 2" xfId="23292"/>
    <cellStyle name="Normal 67 18 4" xfId="23289"/>
    <cellStyle name="Normal 67 19" xfId="9512"/>
    <cellStyle name="Normal 67 19 2" xfId="9513"/>
    <cellStyle name="Normal 67 19 2 2" xfId="9514"/>
    <cellStyle name="Normal 67 19 2 2 2" xfId="23295"/>
    <cellStyle name="Normal 67 19 2 3" xfId="23294"/>
    <cellStyle name="Normal 67 19 3" xfId="9515"/>
    <cellStyle name="Normal 67 19 3 2" xfId="23296"/>
    <cellStyle name="Normal 67 19 4" xfId="23293"/>
    <cellStyle name="Normal 67 2" xfId="9516"/>
    <cellStyle name="Normal 67 2 2" xfId="9517"/>
    <cellStyle name="Normal 67 2 2 2" xfId="9518"/>
    <cellStyle name="Normal 67 2 2 2 2" xfId="23299"/>
    <cellStyle name="Normal 67 2 2 3" xfId="23298"/>
    <cellStyle name="Normal 67 2 3" xfId="9519"/>
    <cellStyle name="Normal 67 2 3 2" xfId="23300"/>
    <cellStyle name="Normal 67 2 4" xfId="23297"/>
    <cellStyle name="Normal 67 20" xfId="9520"/>
    <cellStyle name="Normal 67 20 2" xfId="9521"/>
    <cellStyle name="Normal 67 20 2 2" xfId="9522"/>
    <cellStyle name="Normal 67 20 2 2 2" xfId="23303"/>
    <cellStyle name="Normal 67 20 2 3" xfId="23302"/>
    <cellStyle name="Normal 67 20 3" xfId="9523"/>
    <cellStyle name="Normal 67 20 3 2" xfId="23304"/>
    <cellStyle name="Normal 67 20 4" xfId="23301"/>
    <cellStyle name="Normal 67 21" xfId="9524"/>
    <cellStyle name="Normal 67 21 2" xfId="9525"/>
    <cellStyle name="Normal 67 21 2 2" xfId="9526"/>
    <cellStyle name="Normal 67 21 2 2 2" xfId="23307"/>
    <cellStyle name="Normal 67 21 2 3" xfId="23306"/>
    <cellStyle name="Normal 67 21 3" xfId="9527"/>
    <cellStyle name="Normal 67 21 3 2" xfId="23308"/>
    <cellStyle name="Normal 67 21 4" xfId="23305"/>
    <cellStyle name="Normal 67 22" xfId="9528"/>
    <cellStyle name="Normal 67 22 2" xfId="9529"/>
    <cellStyle name="Normal 67 22 2 2" xfId="9530"/>
    <cellStyle name="Normal 67 22 2 2 2" xfId="23311"/>
    <cellStyle name="Normal 67 22 2 3" xfId="23310"/>
    <cellStyle name="Normal 67 22 3" xfId="9531"/>
    <cellStyle name="Normal 67 22 3 2" xfId="23312"/>
    <cellStyle name="Normal 67 22 4" xfId="23309"/>
    <cellStyle name="Normal 67 23" xfId="9532"/>
    <cellStyle name="Normal 67 23 2" xfId="9533"/>
    <cellStyle name="Normal 67 23 2 2" xfId="9534"/>
    <cellStyle name="Normal 67 23 2 2 2" xfId="23315"/>
    <cellStyle name="Normal 67 23 2 3" xfId="23314"/>
    <cellStyle name="Normal 67 23 3" xfId="9535"/>
    <cellStyle name="Normal 67 23 3 2" xfId="23316"/>
    <cellStyle name="Normal 67 23 4" xfId="23313"/>
    <cellStyle name="Normal 67 24" xfId="9536"/>
    <cellStyle name="Normal 67 24 2" xfId="9537"/>
    <cellStyle name="Normal 67 24 2 2" xfId="9538"/>
    <cellStyle name="Normal 67 24 2 2 2" xfId="23319"/>
    <cellStyle name="Normal 67 24 2 3" xfId="23318"/>
    <cellStyle name="Normal 67 24 3" xfId="9539"/>
    <cellStyle name="Normal 67 24 3 2" xfId="23320"/>
    <cellStyle name="Normal 67 24 4" xfId="23317"/>
    <cellStyle name="Normal 67 25" xfId="9540"/>
    <cellStyle name="Normal 67 25 2" xfId="9541"/>
    <cellStyle name="Normal 67 25 2 2" xfId="9542"/>
    <cellStyle name="Normal 67 25 2 2 2" xfId="23323"/>
    <cellStyle name="Normal 67 25 2 3" xfId="23322"/>
    <cellStyle name="Normal 67 25 3" xfId="9543"/>
    <cellStyle name="Normal 67 25 3 2" xfId="23324"/>
    <cellStyle name="Normal 67 25 4" xfId="23321"/>
    <cellStyle name="Normal 67 26" xfId="9544"/>
    <cellStyle name="Normal 67 26 2" xfId="9545"/>
    <cellStyle name="Normal 67 26 2 2" xfId="9546"/>
    <cellStyle name="Normal 67 26 2 2 2" xfId="23327"/>
    <cellStyle name="Normal 67 26 2 3" xfId="23326"/>
    <cellStyle name="Normal 67 26 3" xfId="9547"/>
    <cellStyle name="Normal 67 26 3 2" xfId="23328"/>
    <cellStyle name="Normal 67 26 4" xfId="23325"/>
    <cellStyle name="Normal 67 27" xfId="9548"/>
    <cellStyle name="Normal 67 27 2" xfId="9549"/>
    <cellStyle name="Normal 67 27 2 2" xfId="9550"/>
    <cellStyle name="Normal 67 27 2 2 2" xfId="23331"/>
    <cellStyle name="Normal 67 27 2 3" xfId="23330"/>
    <cellStyle name="Normal 67 27 3" xfId="9551"/>
    <cellStyle name="Normal 67 27 3 2" xfId="23332"/>
    <cellStyle name="Normal 67 27 4" xfId="23329"/>
    <cellStyle name="Normal 67 28" xfId="9552"/>
    <cellStyle name="Normal 67 28 2" xfId="9553"/>
    <cellStyle name="Normal 67 28 2 2" xfId="9554"/>
    <cellStyle name="Normal 67 28 2 2 2" xfId="23335"/>
    <cellStyle name="Normal 67 28 2 3" xfId="23334"/>
    <cellStyle name="Normal 67 28 3" xfId="9555"/>
    <cellStyle name="Normal 67 28 3 2" xfId="23336"/>
    <cellStyle name="Normal 67 28 4" xfId="23333"/>
    <cellStyle name="Normal 67 29" xfId="9556"/>
    <cellStyle name="Normal 67 29 2" xfId="9557"/>
    <cellStyle name="Normal 67 29 2 2" xfId="9558"/>
    <cellStyle name="Normal 67 29 2 2 2" xfId="23339"/>
    <cellStyle name="Normal 67 29 2 3" xfId="23338"/>
    <cellStyle name="Normal 67 29 3" xfId="9559"/>
    <cellStyle name="Normal 67 29 3 2" xfId="23340"/>
    <cellStyle name="Normal 67 29 4" xfId="23337"/>
    <cellStyle name="Normal 67 3" xfId="9560"/>
    <cellStyle name="Normal 67 3 2" xfId="9561"/>
    <cellStyle name="Normal 67 3 2 2" xfId="9562"/>
    <cellStyle name="Normal 67 3 2 2 2" xfId="23343"/>
    <cellStyle name="Normal 67 3 2 3" xfId="23342"/>
    <cellStyle name="Normal 67 3 3" xfId="9563"/>
    <cellStyle name="Normal 67 3 3 2" xfId="23344"/>
    <cellStyle name="Normal 67 3 4" xfId="23341"/>
    <cellStyle name="Normal 67 30" xfId="9564"/>
    <cellStyle name="Normal 67 30 2" xfId="9565"/>
    <cellStyle name="Normal 67 30 2 2" xfId="9566"/>
    <cellStyle name="Normal 67 30 2 2 2" xfId="23347"/>
    <cellStyle name="Normal 67 30 2 3" xfId="23346"/>
    <cellStyle name="Normal 67 30 3" xfId="9567"/>
    <cellStyle name="Normal 67 30 3 2" xfId="23348"/>
    <cellStyle name="Normal 67 30 4" xfId="23345"/>
    <cellStyle name="Normal 67 31" xfId="9568"/>
    <cellStyle name="Normal 67 31 2" xfId="9569"/>
    <cellStyle name="Normal 67 31 2 2" xfId="9570"/>
    <cellStyle name="Normal 67 31 2 2 2" xfId="23351"/>
    <cellStyle name="Normal 67 31 2 3" xfId="23350"/>
    <cellStyle name="Normal 67 31 3" xfId="9571"/>
    <cellStyle name="Normal 67 31 3 2" xfId="23352"/>
    <cellStyle name="Normal 67 31 4" xfId="23349"/>
    <cellStyle name="Normal 67 32" xfId="9572"/>
    <cellStyle name="Normal 67 32 2" xfId="9573"/>
    <cellStyle name="Normal 67 32 2 2" xfId="9574"/>
    <cellStyle name="Normal 67 32 2 2 2" xfId="23355"/>
    <cellStyle name="Normal 67 32 2 3" xfId="23354"/>
    <cellStyle name="Normal 67 32 3" xfId="9575"/>
    <cellStyle name="Normal 67 32 3 2" xfId="23356"/>
    <cellStyle name="Normal 67 32 4" xfId="23353"/>
    <cellStyle name="Normal 67 33" xfId="9576"/>
    <cellStyle name="Normal 67 33 2" xfId="9577"/>
    <cellStyle name="Normal 67 33 2 2" xfId="9578"/>
    <cellStyle name="Normal 67 33 2 2 2" xfId="23359"/>
    <cellStyle name="Normal 67 33 2 3" xfId="23358"/>
    <cellStyle name="Normal 67 33 3" xfId="9579"/>
    <cellStyle name="Normal 67 33 3 2" xfId="23360"/>
    <cellStyle name="Normal 67 33 4" xfId="23357"/>
    <cellStyle name="Normal 67 34" xfId="9580"/>
    <cellStyle name="Normal 67 34 2" xfId="9581"/>
    <cellStyle name="Normal 67 34 2 2" xfId="9582"/>
    <cellStyle name="Normal 67 34 2 2 2" xfId="23363"/>
    <cellStyle name="Normal 67 34 2 3" xfId="23362"/>
    <cellStyle name="Normal 67 34 3" xfId="9583"/>
    <cellStyle name="Normal 67 34 3 2" xfId="23364"/>
    <cellStyle name="Normal 67 34 4" xfId="23361"/>
    <cellStyle name="Normal 67 35" xfId="9584"/>
    <cellStyle name="Normal 67 35 2" xfId="9585"/>
    <cellStyle name="Normal 67 35 2 2" xfId="9586"/>
    <cellStyle name="Normal 67 35 2 2 2" xfId="23367"/>
    <cellStyle name="Normal 67 35 2 3" xfId="23366"/>
    <cellStyle name="Normal 67 35 3" xfId="9587"/>
    <cellStyle name="Normal 67 35 3 2" xfId="23368"/>
    <cellStyle name="Normal 67 35 4" xfId="23365"/>
    <cellStyle name="Normal 67 36" xfId="9588"/>
    <cellStyle name="Normal 67 36 2" xfId="9589"/>
    <cellStyle name="Normal 67 36 2 2" xfId="9590"/>
    <cellStyle name="Normal 67 36 2 2 2" xfId="23371"/>
    <cellStyle name="Normal 67 36 2 3" xfId="23370"/>
    <cellStyle name="Normal 67 36 3" xfId="9591"/>
    <cellStyle name="Normal 67 36 3 2" xfId="23372"/>
    <cellStyle name="Normal 67 36 4" xfId="23369"/>
    <cellStyle name="Normal 67 37" xfId="9592"/>
    <cellStyle name="Normal 67 37 2" xfId="9593"/>
    <cellStyle name="Normal 67 37 2 2" xfId="9594"/>
    <cellStyle name="Normal 67 37 2 2 2" xfId="23375"/>
    <cellStyle name="Normal 67 37 2 3" xfId="23374"/>
    <cellStyle name="Normal 67 37 3" xfId="9595"/>
    <cellStyle name="Normal 67 37 3 2" xfId="23376"/>
    <cellStyle name="Normal 67 37 4" xfId="23373"/>
    <cellStyle name="Normal 67 38" xfId="9596"/>
    <cellStyle name="Normal 67 38 2" xfId="9597"/>
    <cellStyle name="Normal 67 38 2 2" xfId="9598"/>
    <cellStyle name="Normal 67 38 2 2 2" xfId="23379"/>
    <cellStyle name="Normal 67 38 2 3" xfId="23378"/>
    <cellStyle name="Normal 67 38 3" xfId="9599"/>
    <cellStyle name="Normal 67 38 3 2" xfId="23380"/>
    <cellStyle name="Normal 67 38 4" xfId="23377"/>
    <cellStyle name="Normal 67 39" xfId="9600"/>
    <cellStyle name="Normal 67 39 2" xfId="9601"/>
    <cellStyle name="Normal 67 39 2 2" xfId="9602"/>
    <cellStyle name="Normal 67 39 2 2 2" xfId="23383"/>
    <cellStyle name="Normal 67 39 2 3" xfId="23382"/>
    <cellStyle name="Normal 67 39 3" xfId="9603"/>
    <cellStyle name="Normal 67 39 3 2" xfId="23384"/>
    <cellStyle name="Normal 67 39 4" xfId="23381"/>
    <cellStyle name="Normal 67 4" xfId="9604"/>
    <cellStyle name="Normal 67 4 2" xfId="9605"/>
    <cellStyle name="Normal 67 4 2 2" xfId="9606"/>
    <cellStyle name="Normal 67 4 2 2 2" xfId="23387"/>
    <cellStyle name="Normal 67 4 2 3" xfId="23386"/>
    <cellStyle name="Normal 67 4 3" xfId="9607"/>
    <cellStyle name="Normal 67 4 3 2" xfId="23388"/>
    <cellStyle name="Normal 67 4 4" xfId="23385"/>
    <cellStyle name="Normal 67 40" xfId="9608"/>
    <cellStyle name="Normal 67 40 2" xfId="9609"/>
    <cellStyle name="Normal 67 40 2 2" xfId="9610"/>
    <cellStyle name="Normal 67 40 2 2 2" xfId="23391"/>
    <cellStyle name="Normal 67 40 2 3" xfId="23390"/>
    <cellStyle name="Normal 67 40 3" xfId="9611"/>
    <cellStyle name="Normal 67 40 3 2" xfId="23392"/>
    <cellStyle name="Normal 67 40 4" xfId="23389"/>
    <cellStyle name="Normal 67 41" xfId="9612"/>
    <cellStyle name="Normal 67 41 2" xfId="9613"/>
    <cellStyle name="Normal 67 41 2 2" xfId="9614"/>
    <cellStyle name="Normal 67 41 2 2 2" xfId="23395"/>
    <cellStyle name="Normal 67 41 2 3" xfId="23394"/>
    <cellStyle name="Normal 67 41 3" xfId="9615"/>
    <cellStyle name="Normal 67 41 3 2" xfId="23396"/>
    <cellStyle name="Normal 67 41 4" xfId="23393"/>
    <cellStyle name="Normal 67 42" xfId="9616"/>
    <cellStyle name="Normal 67 42 2" xfId="9617"/>
    <cellStyle name="Normal 67 42 2 2" xfId="9618"/>
    <cellStyle name="Normal 67 42 2 2 2" xfId="23399"/>
    <cellStyle name="Normal 67 42 2 3" xfId="23398"/>
    <cellStyle name="Normal 67 42 3" xfId="9619"/>
    <cellStyle name="Normal 67 42 3 2" xfId="23400"/>
    <cellStyle name="Normal 67 42 4" xfId="23397"/>
    <cellStyle name="Normal 67 43" xfId="9620"/>
    <cellStyle name="Normal 67 43 2" xfId="9621"/>
    <cellStyle name="Normal 67 43 2 2" xfId="9622"/>
    <cellStyle name="Normal 67 43 2 2 2" xfId="23403"/>
    <cellStyle name="Normal 67 43 2 3" xfId="23402"/>
    <cellStyle name="Normal 67 43 3" xfId="9623"/>
    <cellStyle name="Normal 67 43 3 2" xfId="23404"/>
    <cellStyle name="Normal 67 43 4" xfId="23401"/>
    <cellStyle name="Normal 67 44" xfId="9624"/>
    <cellStyle name="Normal 67 44 2" xfId="9625"/>
    <cellStyle name="Normal 67 44 2 2" xfId="9626"/>
    <cellStyle name="Normal 67 44 2 2 2" xfId="23407"/>
    <cellStyle name="Normal 67 44 2 3" xfId="23406"/>
    <cellStyle name="Normal 67 44 3" xfId="9627"/>
    <cellStyle name="Normal 67 44 3 2" xfId="23408"/>
    <cellStyle name="Normal 67 44 4" xfId="23405"/>
    <cellStyle name="Normal 67 45" xfId="9628"/>
    <cellStyle name="Normal 67 45 2" xfId="9629"/>
    <cellStyle name="Normal 67 45 2 2" xfId="23410"/>
    <cellStyle name="Normal 67 45 3" xfId="23409"/>
    <cellStyle name="Normal 67 46" xfId="9630"/>
    <cellStyle name="Normal 67 46 2" xfId="23411"/>
    <cellStyle name="Normal 67 47" xfId="23256"/>
    <cellStyle name="Normal 67 5" xfId="9631"/>
    <cellStyle name="Normal 67 5 2" xfId="9632"/>
    <cellStyle name="Normal 67 5 2 2" xfId="9633"/>
    <cellStyle name="Normal 67 5 2 2 2" xfId="23414"/>
    <cellStyle name="Normal 67 5 2 3" xfId="23413"/>
    <cellStyle name="Normal 67 5 3" xfId="9634"/>
    <cellStyle name="Normal 67 5 3 2" xfId="23415"/>
    <cellStyle name="Normal 67 5 4" xfId="23412"/>
    <cellStyle name="Normal 67 6" xfId="9635"/>
    <cellStyle name="Normal 67 6 2" xfId="9636"/>
    <cellStyle name="Normal 67 6 2 2" xfId="9637"/>
    <cellStyle name="Normal 67 6 2 2 2" xfId="23418"/>
    <cellStyle name="Normal 67 6 2 3" xfId="23417"/>
    <cellStyle name="Normal 67 6 3" xfId="9638"/>
    <cellStyle name="Normal 67 6 3 2" xfId="23419"/>
    <cellStyle name="Normal 67 6 4" xfId="23416"/>
    <cellStyle name="Normal 67 7" xfId="9639"/>
    <cellStyle name="Normal 67 7 2" xfId="9640"/>
    <cellStyle name="Normal 67 7 2 2" xfId="9641"/>
    <cellStyle name="Normal 67 7 2 2 2" xfId="23422"/>
    <cellStyle name="Normal 67 7 2 3" xfId="23421"/>
    <cellStyle name="Normal 67 7 3" xfId="9642"/>
    <cellStyle name="Normal 67 7 3 2" xfId="23423"/>
    <cellStyle name="Normal 67 7 4" xfId="23420"/>
    <cellStyle name="Normal 67 8" xfId="9643"/>
    <cellStyle name="Normal 67 8 2" xfId="9644"/>
    <cellStyle name="Normal 67 8 2 2" xfId="9645"/>
    <cellStyle name="Normal 67 8 2 2 2" xfId="23426"/>
    <cellStyle name="Normal 67 8 2 3" xfId="23425"/>
    <cellStyle name="Normal 67 8 3" xfId="9646"/>
    <cellStyle name="Normal 67 8 3 2" xfId="23427"/>
    <cellStyle name="Normal 67 8 4" xfId="23424"/>
    <cellStyle name="Normal 67 9" xfId="9647"/>
    <cellStyle name="Normal 67 9 2" xfId="9648"/>
    <cellStyle name="Normal 67 9 2 2" xfId="9649"/>
    <cellStyle name="Normal 67 9 2 2 2" xfId="23430"/>
    <cellStyle name="Normal 67 9 2 3" xfId="23429"/>
    <cellStyle name="Normal 67 9 3" xfId="9650"/>
    <cellStyle name="Normal 67 9 3 2" xfId="23431"/>
    <cellStyle name="Normal 67 9 4" xfId="23428"/>
    <cellStyle name="Normal 68" xfId="9651"/>
    <cellStyle name="Normal 68 2" xfId="9652"/>
    <cellStyle name="Normal 68 2 2" xfId="9653"/>
    <cellStyle name="Normal 68 2 2 2" xfId="23434"/>
    <cellStyle name="Normal 68 2 3" xfId="23433"/>
    <cellStyle name="Normal 68 3" xfId="9654"/>
    <cellStyle name="Normal 68 3 2" xfId="23435"/>
    <cellStyle name="Normal 68 4" xfId="23432"/>
    <cellStyle name="Normal 69" xfId="9655"/>
    <cellStyle name="Normal 69 10" xfId="9656"/>
    <cellStyle name="Normal 69 10 2" xfId="9657"/>
    <cellStyle name="Normal 69 10 2 2" xfId="9658"/>
    <cellStyle name="Normal 69 10 2 2 2" xfId="23439"/>
    <cellStyle name="Normal 69 10 2 3" xfId="23438"/>
    <cellStyle name="Normal 69 10 3" xfId="9659"/>
    <cellStyle name="Normal 69 10 3 2" xfId="23440"/>
    <cellStyle name="Normal 69 10 4" xfId="23437"/>
    <cellStyle name="Normal 69 11" xfId="9660"/>
    <cellStyle name="Normal 69 11 2" xfId="9661"/>
    <cellStyle name="Normal 69 11 2 2" xfId="9662"/>
    <cellStyle name="Normal 69 11 2 2 2" xfId="23443"/>
    <cellStyle name="Normal 69 11 2 3" xfId="23442"/>
    <cellStyle name="Normal 69 11 3" xfId="9663"/>
    <cellStyle name="Normal 69 11 3 2" xfId="23444"/>
    <cellStyle name="Normal 69 11 4" xfId="23441"/>
    <cellStyle name="Normal 69 12" xfId="9664"/>
    <cellStyle name="Normal 69 12 2" xfId="9665"/>
    <cellStyle name="Normal 69 12 2 2" xfId="9666"/>
    <cellStyle name="Normal 69 12 2 2 2" xfId="23447"/>
    <cellStyle name="Normal 69 12 2 3" xfId="23446"/>
    <cellStyle name="Normal 69 12 3" xfId="9667"/>
    <cellStyle name="Normal 69 12 3 2" xfId="23448"/>
    <cellStyle name="Normal 69 12 4" xfId="23445"/>
    <cellStyle name="Normal 69 13" xfId="9668"/>
    <cellStyle name="Normal 69 13 2" xfId="9669"/>
    <cellStyle name="Normal 69 13 2 2" xfId="9670"/>
    <cellStyle name="Normal 69 13 2 2 2" xfId="23451"/>
    <cellStyle name="Normal 69 13 2 3" xfId="23450"/>
    <cellStyle name="Normal 69 13 3" xfId="9671"/>
    <cellStyle name="Normal 69 13 3 2" xfId="23452"/>
    <cellStyle name="Normal 69 13 4" xfId="23449"/>
    <cellStyle name="Normal 69 14" xfId="9672"/>
    <cellStyle name="Normal 69 14 2" xfId="9673"/>
    <cellStyle name="Normal 69 14 2 2" xfId="9674"/>
    <cellStyle name="Normal 69 14 2 2 2" xfId="23455"/>
    <cellStyle name="Normal 69 14 2 3" xfId="23454"/>
    <cellStyle name="Normal 69 14 3" xfId="9675"/>
    <cellStyle name="Normal 69 14 3 2" xfId="23456"/>
    <cellStyle name="Normal 69 14 4" xfId="23453"/>
    <cellStyle name="Normal 69 15" xfId="9676"/>
    <cellStyle name="Normal 69 15 2" xfId="9677"/>
    <cellStyle name="Normal 69 15 2 2" xfId="9678"/>
    <cellStyle name="Normal 69 15 2 2 2" xfId="23459"/>
    <cellStyle name="Normal 69 15 2 3" xfId="23458"/>
    <cellStyle name="Normal 69 15 3" xfId="9679"/>
    <cellStyle name="Normal 69 15 3 2" xfId="23460"/>
    <cellStyle name="Normal 69 15 4" xfId="23457"/>
    <cellStyle name="Normal 69 16" xfId="9680"/>
    <cellStyle name="Normal 69 16 2" xfId="9681"/>
    <cellStyle name="Normal 69 16 2 2" xfId="9682"/>
    <cellStyle name="Normal 69 16 2 2 2" xfId="23463"/>
    <cellStyle name="Normal 69 16 2 3" xfId="23462"/>
    <cellStyle name="Normal 69 16 3" xfId="9683"/>
    <cellStyle name="Normal 69 16 3 2" xfId="23464"/>
    <cellStyle name="Normal 69 16 4" xfId="23461"/>
    <cellStyle name="Normal 69 17" xfId="9684"/>
    <cellStyle name="Normal 69 17 2" xfId="9685"/>
    <cellStyle name="Normal 69 17 2 2" xfId="9686"/>
    <cellStyle name="Normal 69 17 2 2 2" xfId="23467"/>
    <cellStyle name="Normal 69 17 2 3" xfId="23466"/>
    <cellStyle name="Normal 69 17 3" xfId="9687"/>
    <cellStyle name="Normal 69 17 3 2" xfId="23468"/>
    <cellStyle name="Normal 69 17 4" xfId="23465"/>
    <cellStyle name="Normal 69 18" xfId="9688"/>
    <cellStyle name="Normal 69 18 2" xfId="9689"/>
    <cellStyle name="Normal 69 18 2 2" xfId="9690"/>
    <cellStyle name="Normal 69 18 2 2 2" xfId="23471"/>
    <cellStyle name="Normal 69 18 2 3" xfId="23470"/>
    <cellStyle name="Normal 69 18 3" xfId="9691"/>
    <cellStyle name="Normal 69 18 3 2" xfId="23472"/>
    <cellStyle name="Normal 69 18 4" xfId="23469"/>
    <cellStyle name="Normal 69 19" xfId="9692"/>
    <cellStyle name="Normal 69 19 2" xfId="9693"/>
    <cellStyle name="Normal 69 19 2 2" xfId="9694"/>
    <cellStyle name="Normal 69 19 2 2 2" xfId="23475"/>
    <cellStyle name="Normal 69 19 2 3" xfId="23474"/>
    <cellStyle name="Normal 69 19 3" xfId="9695"/>
    <cellStyle name="Normal 69 19 3 2" xfId="23476"/>
    <cellStyle name="Normal 69 19 4" xfId="23473"/>
    <cellStyle name="Normal 69 2" xfId="9696"/>
    <cellStyle name="Normal 69 2 2" xfId="9697"/>
    <cellStyle name="Normal 69 2 2 2" xfId="9698"/>
    <cellStyle name="Normal 69 2 2 2 2" xfId="23479"/>
    <cellStyle name="Normal 69 2 2 3" xfId="23478"/>
    <cellStyle name="Normal 69 2 3" xfId="9699"/>
    <cellStyle name="Normal 69 2 3 2" xfId="23480"/>
    <cellStyle name="Normal 69 2 4" xfId="23477"/>
    <cellStyle name="Normal 69 20" xfId="9700"/>
    <cellStyle name="Normal 69 20 2" xfId="9701"/>
    <cellStyle name="Normal 69 20 2 2" xfId="9702"/>
    <cellStyle name="Normal 69 20 2 2 2" xfId="23483"/>
    <cellStyle name="Normal 69 20 2 3" xfId="23482"/>
    <cellStyle name="Normal 69 20 3" xfId="9703"/>
    <cellStyle name="Normal 69 20 3 2" xfId="23484"/>
    <cellStyle name="Normal 69 20 4" xfId="23481"/>
    <cellStyle name="Normal 69 21" xfId="9704"/>
    <cellStyle name="Normal 69 21 2" xfId="9705"/>
    <cellStyle name="Normal 69 21 2 2" xfId="9706"/>
    <cellStyle name="Normal 69 21 2 2 2" xfId="23487"/>
    <cellStyle name="Normal 69 21 2 3" xfId="23486"/>
    <cellStyle name="Normal 69 21 3" xfId="9707"/>
    <cellStyle name="Normal 69 21 3 2" xfId="23488"/>
    <cellStyle name="Normal 69 21 4" xfId="23485"/>
    <cellStyle name="Normal 69 22" xfId="9708"/>
    <cellStyle name="Normal 69 22 2" xfId="9709"/>
    <cellStyle name="Normal 69 22 2 2" xfId="9710"/>
    <cellStyle name="Normal 69 22 2 2 2" xfId="23491"/>
    <cellStyle name="Normal 69 22 2 3" xfId="23490"/>
    <cellStyle name="Normal 69 22 3" xfId="9711"/>
    <cellStyle name="Normal 69 22 3 2" xfId="23492"/>
    <cellStyle name="Normal 69 22 4" xfId="23489"/>
    <cellStyle name="Normal 69 23" xfId="9712"/>
    <cellStyle name="Normal 69 23 2" xfId="9713"/>
    <cellStyle name="Normal 69 23 2 2" xfId="9714"/>
    <cellStyle name="Normal 69 23 2 2 2" xfId="23495"/>
    <cellStyle name="Normal 69 23 2 3" xfId="23494"/>
    <cellStyle name="Normal 69 23 3" xfId="9715"/>
    <cellStyle name="Normal 69 23 3 2" xfId="23496"/>
    <cellStyle name="Normal 69 23 4" xfId="23493"/>
    <cellStyle name="Normal 69 24" xfId="9716"/>
    <cellStyle name="Normal 69 24 2" xfId="9717"/>
    <cellStyle name="Normal 69 24 2 2" xfId="9718"/>
    <cellStyle name="Normal 69 24 2 2 2" xfId="23499"/>
    <cellStyle name="Normal 69 24 2 3" xfId="23498"/>
    <cellStyle name="Normal 69 24 3" xfId="9719"/>
    <cellStyle name="Normal 69 24 3 2" xfId="23500"/>
    <cellStyle name="Normal 69 24 4" xfId="23497"/>
    <cellStyle name="Normal 69 25" xfId="9720"/>
    <cellStyle name="Normal 69 25 2" xfId="9721"/>
    <cellStyle name="Normal 69 25 2 2" xfId="9722"/>
    <cellStyle name="Normal 69 25 2 2 2" xfId="23503"/>
    <cellStyle name="Normal 69 25 2 3" xfId="23502"/>
    <cellStyle name="Normal 69 25 3" xfId="9723"/>
    <cellStyle name="Normal 69 25 3 2" xfId="23504"/>
    <cellStyle name="Normal 69 25 4" xfId="23501"/>
    <cellStyle name="Normal 69 26" xfId="9724"/>
    <cellStyle name="Normal 69 26 2" xfId="9725"/>
    <cellStyle name="Normal 69 26 2 2" xfId="9726"/>
    <cellStyle name="Normal 69 26 2 2 2" xfId="23507"/>
    <cellStyle name="Normal 69 26 2 3" xfId="23506"/>
    <cellStyle name="Normal 69 26 3" xfId="9727"/>
    <cellStyle name="Normal 69 26 3 2" xfId="23508"/>
    <cellStyle name="Normal 69 26 4" xfId="23505"/>
    <cellStyle name="Normal 69 27" xfId="9728"/>
    <cellStyle name="Normal 69 27 2" xfId="9729"/>
    <cellStyle name="Normal 69 27 2 2" xfId="9730"/>
    <cellStyle name="Normal 69 27 2 2 2" xfId="23511"/>
    <cellStyle name="Normal 69 27 2 3" xfId="23510"/>
    <cellStyle name="Normal 69 27 3" xfId="9731"/>
    <cellStyle name="Normal 69 27 3 2" xfId="23512"/>
    <cellStyle name="Normal 69 27 4" xfId="23509"/>
    <cellStyle name="Normal 69 28" xfId="9732"/>
    <cellStyle name="Normal 69 28 2" xfId="9733"/>
    <cellStyle name="Normal 69 28 2 2" xfId="9734"/>
    <cellStyle name="Normal 69 28 2 2 2" xfId="23515"/>
    <cellStyle name="Normal 69 28 2 3" xfId="23514"/>
    <cellStyle name="Normal 69 28 3" xfId="9735"/>
    <cellStyle name="Normal 69 28 3 2" xfId="23516"/>
    <cellStyle name="Normal 69 28 4" xfId="23513"/>
    <cellStyle name="Normal 69 29" xfId="9736"/>
    <cellStyle name="Normal 69 29 2" xfId="9737"/>
    <cellStyle name="Normal 69 29 2 2" xfId="9738"/>
    <cellStyle name="Normal 69 29 2 2 2" xfId="23519"/>
    <cellStyle name="Normal 69 29 2 3" xfId="23518"/>
    <cellStyle name="Normal 69 29 3" xfId="9739"/>
    <cellStyle name="Normal 69 29 3 2" xfId="23520"/>
    <cellStyle name="Normal 69 29 4" xfId="23517"/>
    <cellStyle name="Normal 69 3" xfId="9740"/>
    <cellStyle name="Normal 69 3 2" xfId="9741"/>
    <cellStyle name="Normal 69 3 2 2" xfId="9742"/>
    <cellStyle name="Normal 69 3 2 2 2" xfId="23523"/>
    <cellStyle name="Normal 69 3 2 3" xfId="23522"/>
    <cellStyle name="Normal 69 3 3" xfId="9743"/>
    <cellStyle name="Normal 69 3 3 2" xfId="23524"/>
    <cellStyle name="Normal 69 3 4" xfId="23521"/>
    <cellStyle name="Normal 69 30" xfId="9744"/>
    <cellStyle name="Normal 69 30 2" xfId="9745"/>
    <cellStyle name="Normal 69 30 2 2" xfId="9746"/>
    <cellStyle name="Normal 69 30 2 2 2" xfId="23527"/>
    <cellStyle name="Normal 69 30 2 3" xfId="23526"/>
    <cellStyle name="Normal 69 30 3" xfId="9747"/>
    <cellStyle name="Normal 69 30 3 2" xfId="23528"/>
    <cellStyle name="Normal 69 30 4" xfId="23525"/>
    <cellStyle name="Normal 69 31" xfId="9748"/>
    <cellStyle name="Normal 69 31 2" xfId="9749"/>
    <cellStyle name="Normal 69 31 2 2" xfId="9750"/>
    <cellStyle name="Normal 69 31 2 2 2" xfId="23531"/>
    <cellStyle name="Normal 69 31 2 3" xfId="23530"/>
    <cellStyle name="Normal 69 31 3" xfId="9751"/>
    <cellStyle name="Normal 69 31 3 2" xfId="23532"/>
    <cellStyle name="Normal 69 31 4" xfId="23529"/>
    <cellStyle name="Normal 69 32" xfId="9752"/>
    <cellStyle name="Normal 69 32 2" xfId="9753"/>
    <cellStyle name="Normal 69 32 2 2" xfId="9754"/>
    <cellStyle name="Normal 69 32 2 2 2" xfId="23535"/>
    <cellStyle name="Normal 69 32 2 3" xfId="23534"/>
    <cellStyle name="Normal 69 32 3" xfId="9755"/>
    <cellStyle name="Normal 69 32 3 2" xfId="23536"/>
    <cellStyle name="Normal 69 32 4" xfId="23533"/>
    <cellStyle name="Normal 69 33" xfId="9756"/>
    <cellStyle name="Normal 69 33 2" xfId="9757"/>
    <cellStyle name="Normal 69 33 2 2" xfId="9758"/>
    <cellStyle name="Normal 69 33 2 2 2" xfId="23539"/>
    <cellStyle name="Normal 69 33 2 3" xfId="23538"/>
    <cellStyle name="Normal 69 33 3" xfId="9759"/>
    <cellStyle name="Normal 69 33 3 2" xfId="23540"/>
    <cellStyle name="Normal 69 33 4" xfId="23537"/>
    <cellStyle name="Normal 69 34" xfId="9760"/>
    <cellStyle name="Normal 69 34 2" xfId="9761"/>
    <cellStyle name="Normal 69 34 2 2" xfId="9762"/>
    <cellStyle name="Normal 69 34 2 2 2" xfId="23543"/>
    <cellStyle name="Normal 69 34 2 3" xfId="23542"/>
    <cellStyle name="Normal 69 34 3" xfId="9763"/>
    <cellStyle name="Normal 69 34 3 2" xfId="23544"/>
    <cellStyle name="Normal 69 34 4" xfId="23541"/>
    <cellStyle name="Normal 69 35" xfId="9764"/>
    <cellStyle name="Normal 69 35 2" xfId="9765"/>
    <cellStyle name="Normal 69 35 2 2" xfId="9766"/>
    <cellStyle name="Normal 69 35 2 2 2" xfId="23547"/>
    <cellStyle name="Normal 69 35 2 3" xfId="23546"/>
    <cellStyle name="Normal 69 35 3" xfId="9767"/>
    <cellStyle name="Normal 69 35 3 2" xfId="23548"/>
    <cellStyle name="Normal 69 35 4" xfId="23545"/>
    <cellStyle name="Normal 69 36" xfId="9768"/>
    <cellStyle name="Normal 69 36 2" xfId="9769"/>
    <cellStyle name="Normal 69 36 2 2" xfId="9770"/>
    <cellStyle name="Normal 69 36 2 2 2" xfId="23551"/>
    <cellStyle name="Normal 69 36 2 3" xfId="23550"/>
    <cellStyle name="Normal 69 36 3" xfId="9771"/>
    <cellStyle name="Normal 69 36 3 2" xfId="23552"/>
    <cellStyle name="Normal 69 36 4" xfId="23549"/>
    <cellStyle name="Normal 69 37" xfId="9772"/>
    <cellStyle name="Normal 69 37 2" xfId="9773"/>
    <cellStyle name="Normal 69 37 2 2" xfId="9774"/>
    <cellStyle name="Normal 69 37 2 2 2" xfId="23555"/>
    <cellStyle name="Normal 69 37 2 3" xfId="23554"/>
    <cellStyle name="Normal 69 37 3" xfId="9775"/>
    <cellStyle name="Normal 69 37 3 2" xfId="23556"/>
    <cellStyle name="Normal 69 37 4" xfId="23553"/>
    <cellStyle name="Normal 69 38" xfId="9776"/>
    <cellStyle name="Normal 69 38 2" xfId="9777"/>
    <cellStyle name="Normal 69 38 2 2" xfId="9778"/>
    <cellStyle name="Normal 69 38 2 2 2" xfId="23559"/>
    <cellStyle name="Normal 69 38 2 3" xfId="23558"/>
    <cellStyle name="Normal 69 38 3" xfId="9779"/>
    <cellStyle name="Normal 69 38 3 2" xfId="23560"/>
    <cellStyle name="Normal 69 38 4" xfId="23557"/>
    <cellStyle name="Normal 69 39" xfId="9780"/>
    <cellStyle name="Normal 69 39 2" xfId="9781"/>
    <cellStyle name="Normal 69 39 2 2" xfId="9782"/>
    <cellStyle name="Normal 69 39 2 2 2" xfId="23563"/>
    <cellStyle name="Normal 69 39 2 3" xfId="23562"/>
    <cellStyle name="Normal 69 39 3" xfId="9783"/>
    <cellStyle name="Normal 69 39 3 2" xfId="23564"/>
    <cellStyle name="Normal 69 39 4" xfId="23561"/>
    <cellStyle name="Normal 69 4" xfId="9784"/>
    <cellStyle name="Normal 69 4 2" xfId="9785"/>
    <cellStyle name="Normal 69 4 2 2" xfId="9786"/>
    <cellStyle name="Normal 69 4 2 2 2" xfId="23567"/>
    <cellStyle name="Normal 69 4 2 3" xfId="23566"/>
    <cellStyle name="Normal 69 4 3" xfId="9787"/>
    <cellStyle name="Normal 69 4 3 2" xfId="23568"/>
    <cellStyle name="Normal 69 4 4" xfId="23565"/>
    <cellStyle name="Normal 69 40" xfId="9788"/>
    <cellStyle name="Normal 69 40 2" xfId="9789"/>
    <cellStyle name="Normal 69 40 2 2" xfId="9790"/>
    <cellStyle name="Normal 69 40 2 2 2" xfId="23571"/>
    <cellStyle name="Normal 69 40 2 3" xfId="23570"/>
    <cellStyle name="Normal 69 40 3" xfId="9791"/>
    <cellStyle name="Normal 69 40 3 2" xfId="23572"/>
    <cellStyle name="Normal 69 40 4" xfId="23569"/>
    <cellStyle name="Normal 69 41" xfId="9792"/>
    <cellStyle name="Normal 69 41 2" xfId="9793"/>
    <cellStyle name="Normal 69 41 2 2" xfId="9794"/>
    <cellStyle name="Normal 69 41 2 2 2" xfId="23575"/>
    <cellStyle name="Normal 69 41 2 3" xfId="23574"/>
    <cellStyle name="Normal 69 41 3" xfId="9795"/>
    <cellStyle name="Normal 69 41 3 2" xfId="23576"/>
    <cellStyle name="Normal 69 41 4" xfId="23573"/>
    <cellStyle name="Normal 69 42" xfId="9796"/>
    <cellStyle name="Normal 69 42 2" xfId="9797"/>
    <cellStyle name="Normal 69 42 2 2" xfId="9798"/>
    <cellStyle name="Normal 69 42 2 2 2" xfId="23579"/>
    <cellStyle name="Normal 69 42 2 3" xfId="23578"/>
    <cellStyle name="Normal 69 42 3" xfId="9799"/>
    <cellStyle name="Normal 69 42 3 2" xfId="23580"/>
    <cellStyle name="Normal 69 42 4" xfId="23577"/>
    <cellStyle name="Normal 69 43" xfId="9800"/>
    <cellStyle name="Normal 69 43 2" xfId="9801"/>
    <cellStyle name="Normal 69 43 2 2" xfId="9802"/>
    <cellStyle name="Normal 69 43 2 2 2" xfId="23583"/>
    <cellStyle name="Normal 69 43 2 3" xfId="23582"/>
    <cellStyle name="Normal 69 43 3" xfId="9803"/>
    <cellStyle name="Normal 69 43 3 2" xfId="23584"/>
    <cellStyle name="Normal 69 43 4" xfId="23581"/>
    <cellStyle name="Normal 69 44" xfId="9804"/>
    <cellStyle name="Normal 69 44 2" xfId="9805"/>
    <cellStyle name="Normal 69 44 2 2" xfId="9806"/>
    <cellStyle name="Normal 69 44 2 2 2" xfId="23587"/>
    <cellStyle name="Normal 69 44 2 3" xfId="23586"/>
    <cellStyle name="Normal 69 44 3" xfId="9807"/>
    <cellStyle name="Normal 69 44 3 2" xfId="23588"/>
    <cellStyle name="Normal 69 44 4" xfId="23585"/>
    <cellStyle name="Normal 69 45" xfId="9808"/>
    <cellStyle name="Normal 69 45 2" xfId="9809"/>
    <cellStyle name="Normal 69 45 2 2" xfId="23590"/>
    <cellStyle name="Normal 69 45 3" xfId="23589"/>
    <cellStyle name="Normal 69 46" xfId="9810"/>
    <cellStyle name="Normal 69 46 2" xfId="23591"/>
    <cellStyle name="Normal 69 47" xfId="23436"/>
    <cellStyle name="Normal 69 5" xfId="9811"/>
    <cellStyle name="Normal 69 5 2" xfId="9812"/>
    <cellStyle name="Normal 69 5 2 2" xfId="9813"/>
    <cellStyle name="Normal 69 5 2 2 2" xfId="23594"/>
    <cellStyle name="Normal 69 5 2 3" xfId="23593"/>
    <cellStyle name="Normal 69 5 3" xfId="9814"/>
    <cellStyle name="Normal 69 5 3 2" xfId="23595"/>
    <cellStyle name="Normal 69 5 4" xfId="23592"/>
    <cellStyle name="Normal 69 6" xfId="9815"/>
    <cellStyle name="Normal 69 6 2" xfId="9816"/>
    <cellStyle name="Normal 69 6 2 2" xfId="9817"/>
    <cellStyle name="Normal 69 6 2 2 2" xfId="23598"/>
    <cellStyle name="Normal 69 6 2 3" xfId="23597"/>
    <cellStyle name="Normal 69 6 3" xfId="9818"/>
    <cellStyle name="Normal 69 6 3 2" xfId="23599"/>
    <cellStyle name="Normal 69 6 4" xfId="23596"/>
    <cellStyle name="Normal 69 7" xfId="9819"/>
    <cellStyle name="Normal 69 7 2" xfId="9820"/>
    <cellStyle name="Normal 69 7 2 2" xfId="9821"/>
    <cellStyle name="Normal 69 7 2 2 2" xfId="23602"/>
    <cellStyle name="Normal 69 7 2 3" xfId="23601"/>
    <cellStyle name="Normal 69 7 3" xfId="9822"/>
    <cellStyle name="Normal 69 7 3 2" xfId="23603"/>
    <cellStyle name="Normal 69 7 4" xfId="23600"/>
    <cellStyle name="Normal 69 8" xfId="9823"/>
    <cellStyle name="Normal 69 8 2" xfId="9824"/>
    <cellStyle name="Normal 69 8 2 2" xfId="9825"/>
    <cellStyle name="Normal 69 8 2 2 2" xfId="23606"/>
    <cellStyle name="Normal 69 8 2 3" xfId="23605"/>
    <cellStyle name="Normal 69 8 3" xfId="9826"/>
    <cellStyle name="Normal 69 8 3 2" xfId="23607"/>
    <cellStyle name="Normal 69 8 4" xfId="23604"/>
    <cellStyle name="Normal 69 9" xfId="9827"/>
    <cellStyle name="Normal 69 9 2" xfId="9828"/>
    <cellStyle name="Normal 69 9 2 2" xfId="9829"/>
    <cellStyle name="Normal 69 9 2 2 2" xfId="23610"/>
    <cellStyle name="Normal 69 9 2 3" xfId="23609"/>
    <cellStyle name="Normal 69 9 3" xfId="9830"/>
    <cellStyle name="Normal 69 9 3 2" xfId="23611"/>
    <cellStyle name="Normal 69 9 4" xfId="23608"/>
    <cellStyle name="Normal 7" xfId="9831"/>
    <cellStyle name="Normal 7 2" xfId="9832"/>
    <cellStyle name="Normal 7 2 2" xfId="9833"/>
    <cellStyle name="Normal 7 2 2 2" xfId="9834"/>
    <cellStyle name="Normal 7 2 2 2 2" xfId="23615"/>
    <cellStyle name="Normal 7 2 2 3" xfId="23614"/>
    <cellStyle name="Normal 7 2 3" xfId="9835"/>
    <cellStyle name="Normal 7 2 3 2" xfId="9836"/>
    <cellStyle name="Normal 7 2 3 2 2" xfId="23617"/>
    <cellStyle name="Normal 7 2 3 3" xfId="23616"/>
    <cellStyle name="Normal 7 2 4" xfId="9837"/>
    <cellStyle name="Normal 7 2 4 2" xfId="23618"/>
    <cellStyle name="Normal 7 2 5" xfId="23613"/>
    <cellStyle name="Normal 7 3" xfId="9838"/>
    <cellStyle name="Normal 7 3 2" xfId="9839"/>
    <cellStyle name="Normal 7 3 2 2" xfId="23620"/>
    <cellStyle name="Normal 7 3 3" xfId="23619"/>
    <cellStyle name="Normal 7 4" xfId="9840"/>
    <cellStyle name="Normal 7 4 2" xfId="23621"/>
    <cellStyle name="Normal 7 5" xfId="23612"/>
    <cellStyle name="Normal 70" xfId="9841"/>
    <cellStyle name="Normal 70 10" xfId="9842"/>
    <cellStyle name="Normal 70 10 2" xfId="9843"/>
    <cellStyle name="Normal 70 10 2 2" xfId="9844"/>
    <cellStyle name="Normal 70 10 2 2 2" xfId="23625"/>
    <cellStyle name="Normal 70 10 2 3" xfId="23624"/>
    <cellStyle name="Normal 70 10 3" xfId="9845"/>
    <cellStyle name="Normal 70 10 3 2" xfId="23626"/>
    <cellStyle name="Normal 70 10 4" xfId="23623"/>
    <cellStyle name="Normal 70 11" xfId="9846"/>
    <cellStyle name="Normal 70 11 2" xfId="9847"/>
    <cellStyle name="Normal 70 11 2 2" xfId="9848"/>
    <cellStyle name="Normal 70 11 2 2 2" xfId="23629"/>
    <cellStyle name="Normal 70 11 2 3" xfId="23628"/>
    <cellStyle name="Normal 70 11 3" xfId="9849"/>
    <cellStyle name="Normal 70 11 3 2" xfId="23630"/>
    <cellStyle name="Normal 70 11 4" xfId="23627"/>
    <cellStyle name="Normal 70 12" xfId="9850"/>
    <cellStyle name="Normal 70 12 2" xfId="9851"/>
    <cellStyle name="Normal 70 12 2 2" xfId="9852"/>
    <cellStyle name="Normal 70 12 2 2 2" xfId="23633"/>
    <cellStyle name="Normal 70 12 2 3" xfId="23632"/>
    <cellStyle name="Normal 70 12 3" xfId="9853"/>
    <cellStyle name="Normal 70 12 3 2" xfId="23634"/>
    <cellStyle name="Normal 70 12 4" xfId="23631"/>
    <cellStyle name="Normal 70 13" xfId="9854"/>
    <cellStyle name="Normal 70 13 2" xfId="9855"/>
    <cellStyle name="Normal 70 13 2 2" xfId="9856"/>
    <cellStyle name="Normal 70 13 2 2 2" xfId="23637"/>
    <cellStyle name="Normal 70 13 2 3" xfId="23636"/>
    <cellStyle name="Normal 70 13 3" xfId="9857"/>
    <cellStyle name="Normal 70 13 3 2" xfId="23638"/>
    <cellStyle name="Normal 70 13 4" xfId="23635"/>
    <cellStyle name="Normal 70 14" xfId="9858"/>
    <cellStyle name="Normal 70 14 2" xfId="9859"/>
    <cellStyle name="Normal 70 14 2 2" xfId="9860"/>
    <cellStyle name="Normal 70 14 2 2 2" xfId="23641"/>
    <cellStyle name="Normal 70 14 2 3" xfId="23640"/>
    <cellStyle name="Normal 70 14 3" xfId="9861"/>
    <cellStyle name="Normal 70 14 3 2" xfId="23642"/>
    <cellStyle name="Normal 70 14 4" xfId="23639"/>
    <cellStyle name="Normal 70 15" xfId="9862"/>
    <cellStyle name="Normal 70 15 2" xfId="9863"/>
    <cellStyle name="Normal 70 15 2 2" xfId="9864"/>
    <cellStyle name="Normal 70 15 2 2 2" xfId="23645"/>
    <cellStyle name="Normal 70 15 2 3" xfId="23644"/>
    <cellStyle name="Normal 70 15 3" xfId="9865"/>
    <cellStyle name="Normal 70 15 3 2" xfId="23646"/>
    <cellStyle name="Normal 70 15 4" xfId="23643"/>
    <cellStyle name="Normal 70 16" xfId="9866"/>
    <cellStyle name="Normal 70 16 2" xfId="9867"/>
    <cellStyle name="Normal 70 16 2 2" xfId="9868"/>
    <cellStyle name="Normal 70 16 2 2 2" xfId="23649"/>
    <cellStyle name="Normal 70 16 2 3" xfId="23648"/>
    <cellStyle name="Normal 70 16 3" xfId="9869"/>
    <cellStyle name="Normal 70 16 3 2" xfId="23650"/>
    <cellStyle name="Normal 70 16 4" xfId="23647"/>
    <cellStyle name="Normal 70 17" xfId="9870"/>
    <cellStyle name="Normal 70 17 2" xfId="9871"/>
    <cellStyle name="Normal 70 17 2 2" xfId="9872"/>
    <cellStyle name="Normal 70 17 2 2 2" xfId="23653"/>
    <cellStyle name="Normal 70 17 2 3" xfId="23652"/>
    <cellStyle name="Normal 70 17 3" xfId="9873"/>
    <cellStyle name="Normal 70 17 3 2" xfId="23654"/>
    <cellStyle name="Normal 70 17 4" xfId="23651"/>
    <cellStyle name="Normal 70 18" xfId="9874"/>
    <cellStyle name="Normal 70 18 2" xfId="9875"/>
    <cellStyle name="Normal 70 18 2 2" xfId="9876"/>
    <cellStyle name="Normal 70 18 2 2 2" xfId="23657"/>
    <cellStyle name="Normal 70 18 2 3" xfId="23656"/>
    <cellStyle name="Normal 70 18 3" xfId="9877"/>
    <cellStyle name="Normal 70 18 3 2" xfId="23658"/>
    <cellStyle name="Normal 70 18 4" xfId="23655"/>
    <cellStyle name="Normal 70 19" xfId="9878"/>
    <cellStyle name="Normal 70 19 2" xfId="9879"/>
    <cellStyle name="Normal 70 19 2 2" xfId="9880"/>
    <cellStyle name="Normal 70 19 2 2 2" xfId="23661"/>
    <cellStyle name="Normal 70 19 2 3" xfId="23660"/>
    <cellStyle name="Normal 70 19 3" xfId="9881"/>
    <cellStyle name="Normal 70 19 3 2" xfId="23662"/>
    <cellStyle name="Normal 70 19 4" xfId="23659"/>
    <cellStyle name="Normal 70 2" xfId="9882"/>
    <cellStyle name="Normal 70 2 2" xfId="9883"/>
    <cellStyle name="Normal 70 2 2 2" xfId="9884"/>
    <cellStyle name="Normal 70 2 2 2 2" xfId="23665"/>
    <cellStyle name="Normal 70 2 2 3" xfId="23664"/>
    <cellStyle name="Normal 70 2 3" xfId="9885"/>
    <cellStyle name="Normal 70 2 3 2" xfId="23666"/>
    <cellStyle name="Normal 70 2 4" xfId="23663"/>
    <cellStyle name="Normal 70 20" xfId="9886"/>
    <cellStyle name="Normal 70 20 2" xfId="9887"/>
    <cellStyle name="Normal 70 20 2 2" xfId="9888"/>
    <cellStyle name="Normal 70 20 2 2 2" xfId="23669"/>
    <cellStyle name="Normal 70 20 2 3" xfId="23668"/>
    <cellStyle name="Normal 70 20 3" xfId="9889"/>
    <cellStyle name="Normal 70 20 3 2" xfId="23670"/>
    <cellStyle name="Normal 70 20 4" xfId="23667"/>
    <cellStyle name="Normal 70 21" xfId="9890"/>
    <cellStyle name="Normal 70 21 2" xfId="9891"/>
    <cellStyle name="Normal 70 21 2 2" xfId="9892"/>
    <cellStyle name="Normal 70 21 2 2 2" xfId="23673"/>
    <cellStyle name="Normal 70 21 2 3" xfId="23672"/>
    <cellStyle name="Normal 70 21 3" xfId="9893"/>
    <cellStyle name="Normal 70 21 3 2" xfId="23674"/>
    <cellStyle name="Normal 70 21 4" xfId="23671"/>
    <cellStyle name="Normal 70 22" xfId="9894"/>
    <cellStyle name="Normal 70 22 2" xfId="9895"/>
    <cellStyle name="Normal 70 22 2 2" xfId="9896"/>
    <cellStyle name="Normal 70 22 2 2 2" xfId="23677"/>
    <cellStyle name="Normal 70 22 2 3" xfId="23676"/>
    <cellStyle name="Normal 70 22 3" xfId="9897"/>
    <cellStyle name="Normal 70 22 3 2" xfId="23678"/>
    <cellStyle name="Normal 70 22 4" xfId="23675"/>
    <cellStyle name="Normal 70 23" xfId="9898"/>
    <cellStyle name="Normal 70 23 2" xfId="9899"/>
    <cellStyle name="Normal 70 23 2 2" xfId="9900"/>
    <cellStyle name="Normal 70 23 2 2 2" xfId="23681"/>
    <cellStyle name="Normal 70 23 2 3" xfId="23680"/>
    <cellStyle name="Normal 70 23 3" xfId="9901"/>
    <cellStyle name="Normal 70 23 3 2" xfId="23682"/>
    <cellStyle name="Normal 70 23 4" xfId="23679"/>
    <cellStyle name="Normal 70 24" xfId="9902"/>
    <cellStyle name="Normal 70 24 2" xfId="9903"/>
    <cellStyle name="Normal 70 24 2 2" xfId="9904"/>
    <cellStyle name="Normal 70 24 2 2 2" xfId="23685"/>
    <cellStyle name="Normal 70 24 2 3" xfId="23684"/>
    <cellStyle name="Normal 70 24 3" xfId="9905"/>
    <cellStyle name="Normal 70 24 3 2" xfId="23686"/>
    <cellStyle name="Normal 70 24 4" xfId="23683"/>
    <cellStyle name="Normal 70 25" xfId="9906"/>
    <cellStyle name="Normal 70 25 2" xfId="9907"/>
    <cellStyle name="Normal 70 25 2 2" xfId="9908"/>
    <cellStyle name="Normal 70 25 2 2 2" xfId="23689"/>
    <cellStyle name="Normal 70 25 2 3" xfId="23688"/>
    <cellStyle name="Normal 70 25 3" xfId="9909"/>
    <cellStyle name="Normal 70 25 3 2" xfId="23690"/>
    <cellStyle name="Normal 70 25 4" xfId="23687"/>
    <cellStyle name="Normal 70 26" xfId="9910"/>
    <cellStyle name="Normal 70 26 2" xfId="9911"/>
    <cellStyle name="Normal 70 26 2 2" xfId="9912"/>
    <cellStyle name="Normal 70 26 2 2 2" xfId="23693"/>
    <cellStyle name="Normal 70 26 2 3" xfId="23692"/>
    <cellStyle name="Normal 70 26 3" xfId="9913"/>
    <cellStyle name="Normal 70 26 3 2" xfId="23694"/>
    <cellStyle name="Normal 70 26 4" xfId="23691"/>
    <cellStyle name="Normal 70 27" xfId="9914"/>
    <cellStyle name="Normal 70 27 2" xfId="9915"/>
    <cellStyle name="Normal 70 27 2 2" xfId="9916"/>
    <cellStyle name="Normal 70 27 2 2 2" xfId="23697"/>
    <cellStyle name="Normal 70 27 2 3" xfId="23696"/>
    <cellStyle name="Normal 70 27 3" xfId="9917"/>
    <cellStyle name="Normal 70 27 3 2" xfId="23698"/>
    <cellStyle name="Normal 70 27 4" xfId="23695"/>
    <cellStyle name="Normal 70 28" xfId="9918"/>
    <cellStyle name="Normal 70 28 2" xfId="9919"/>
    <cellStyle name="Normal 70 28 2 2" xfId="9920"/>
    <cellStyle name="Normal 70 28 2 2 2" xfId="23701"/>
    <cellStyle name="Normal 70 28 2 3" xfId="23700"/>
    <cellStyle name="Normal 70 28 3" xfId="9921"/>
    <cellStyle name="Normal 70 28 3 2" xfId="23702"/>
    <cellStyle name="Normal 70 28 4" xfId="23699"/>
    <cellStyle name="Normal 70 29" xfId="9922"/>
    <cellStyle name="Normal 70 29 2" xfId="9923"/>
    <cellStyle name="Normal 70 29 2 2" xfId="9924"/>
    <cellStyle name="Normal 70 29 2 2 2" xfId="23705"/>
    <cellStyle name="Normal 70 29 2 3" xfId="23704"/>
    <cellStyle name="Normal 70 29 3" xfId="9925"/>
    <cellStyle name="Normal 70 29 3 2" xfId="23706"/>
    <cellStyle name="Normal 70 29 4" xfId="23703"/>
    <cellStyle name="Normal 70 3" xfId="9926"/>
    <cellStyle name="Normal 70 3 2" xfId="9927"/>
    <cellStyle name="Normal 70 3 2 2" xfId="9928"/>
    <cellStyle name="Normal 70 3 2 2 2" xfId="23709"/>
    <cellStyle name="Normal 70 3 2 3" xfId="23708"/>
    <cellStyle name="Normal 70 3 3" xfId="9929"/>
    <cellStyle name="Normal 70 3 3 2" xfId="23710"/>
    <cellStyle name="Normal 70 3 4" xfId="23707"/>
    <cellStyle name="Normal 70 30" xfId="9930"/>
    <cellStyle name="Normal 70 30 2" xfId="9931"/>
    <cellStyle name="Normal 70 30 2 2" xfId="9932"/>
    <cellStyle name="Normal 70 30 2 2 2" xfId="23713"/>
    <cellStyle name="Normal 70 30 2 3" xfId="23712"/>
    <cellStyle name="Normal 70 30 3" xfId="9933"/>
    <cellStyle name="Normal 70 30 3 2" xfId="23714"/>
    <cellStyle name="Normal 70 30 4" xfId="23711"/>
    <cellStyle name="Normal 70 31" xfId="9934"/>
    <cellStyle name="Normal 70 31 2" xfId="9935"/>
    <cellStyle name="Normal 70 31 2 2" xfId="9936"/>
    <cellStyle name="Normal 70 31 2 2 2" xfId="23717"/>
    <cellStyle name="Normal 70 31 2 3" xfId="23716"/>
    <cellStyle name="Normal 70 31 3" xfId="9937"/>
    <cellStyle name="Normal 70 31 3 2" xfId="23718"/>
    <cellStyle name="Normal 70 31 4" xfId="23715"/>
    <cellStyle name="Normal 70 32" xfId="9938"/>
    <cellStyle name="Normal 70 32 2" xfId="9939"/>
    <cellStyle name="Normal 70 32 2 2" xfId="9940"/>
    <cellStyle name="Normal 70 32 2 2 2" xfId="23721"/>
    <cellStyle name="Normal 70 32 2 3" xfId="23720"/>
    <cellStyle name="Normal 70 32 3" xfId="9941"/>
    <cellStyle name="Normal 70 32 3 2" xfId="23722"/>
    <cellStyle name="Normal 70 32 4" xfId="23719"/>
    <cellStyle name="Normal 70 33" xfId="9942"/>
    <cellStyle name="Normal 70 33 2" xfId="9943"/>
    <cellStyle name="Normal 70 33 2 2" xfId="9944"/>
    <cellStyle name="Normal 70 33 2 2 2" xfId="23725"/>
    <cellStyle name="Normal 70 33 2 3" xfId="23724"/>
    <cellStyle name="Normal 70 33 3" xfId="9945"/>
    <cellStyle name="Normal 70 33 3 2" xfId="23726"/>
    <cellStyle name="Normal 70 33 4" xfId="23723"/>
    <cellStyle name="Normal 70 34" xfId="9946"/>
    <cellStyle name="Normal 70 34 2" xfId="9947"/>
    <cellStyle name="Normal 70 34 2 2" xfId="9948"/>
    <cellStyle name="Normal 70 34 2 2 2" xfId="23729"/>
    <cellStyle name="Normal 70 34 2 3" xfId="23728"/>
    <cellStyle name="Normal 70 34 3" xfId="9949"/>
    <cellStyle name="Normal 70 34 3 2" xfId="23730"/>
    <cellStyle name="Normal 70 34 4" xfId="23727"/>
    <cellStyle name="Normal 70 35" xfId="9950"/>
    <cellStyle name="Normal 70 35 2" xfId="9951"/>
    <cellStyle name="Normal 70 35 2 2" xfId="9952"/>
    <cellStyle name="Normal 70 35 2 2 2" xfId="23733"/>
    <cellStyle name="Normal 70 35 2 3" xfId="23732"/>
    <cellStyle name="Normal 70 35 3" xfId="9953"/>
    <cellStyle name="Normal 70 35 3 2" xfId="23734"/>
    <cellStyle name="Normal 70 35 4" xfId="23731"/>
    <cellStyle name="Normal 70 36" xfId="9954"/>
    <cellStyle name="Normal 70 36 2" xfId="9955"/>
    <cellStyle name="Normal 70 36 2 2" xfId="9956"/>
    <cellStyle name="Normal 70 36 2 2 2" xfId="23737"/>
    <cellStyle name="Normal 70 36 2 3" xfId="23736"/>
    <cellStyle name="Normal 70 36 3" xfId="9957"/>
    <cellStyle name="Normal 70 36 3 2" xfId="23738"/>
    <cellStyle name="Normal 70 36 4" xfId="23735"/>
    <cellStyle name="Normal 70 37" xfId="9958"/>
    <cellStyle name="Normal 70 37 2" xfId="9959"/>
    <cellStyle name="Normal 70 37 2 2" xfId="9960"/>
    <cellStyle name="Normal 70 37 2 2 2" xfId="23741"/>
    <cellStyle name="Normal 70 37 2 3" xfId="23740"/>
    <cellStyle name="Normal 70 37 3" xfId="9961"/>
    <cellStyle name="Normal 70 37 3 2" xfId="23742"/>
    <cellStyle name="Normal 70 37 4" xfId="23739"/>
    <cellStyle name="Normal 70 38" xfId="9962"/>
    <cellStyle name="Normal 70 38 2" xfId="9963"/>
    <cellStyle name="Normal 70 38 2 2" xfId="9964"/>
    <cellStyle name="Normal 70 38 2 2 2" xfId="23745"/>
    <cellStyle name="Normal 70 38 2 3" xfId="23744"/>
    <cellStyle name="Normal 70 38 3" xfId="9965"/>
    <cellStyle name="Normal 70 38 3 2" xfId="23746"/>
    <cellStyle name="Normal 70 38 4" xfId="23743"/>
    <cellStyle name="Normal 70 39" xfId="9966"/>
    <cellStyle name="Normal 70 39 2" xfId="9967"/>
    <cellStyle name="Normal 70 39 2 2" xfId="9968"/>
    <cellStyle name="Normal 70 39 2 2 2" xfId="23749"/>
    <cellStyle name="Normal 70 39 2 3" xfId="23748"/>
    <cellStyle name="Normal 70 39 3" xfId="9969"/>
    <cellStyle name="Normal 70 39 3 2" xfId="23750"/>
    <cellStyle name="Normal 70 39 4" xfId="23747"/>
    <cellStyle name="Normal 70 4" xfId="9970"/>
    <cellStyle name="Normal 70 4 2" xfId="9971"/>
    <cellStyle name="Normal 70 4 2 2" xfId="9972"/>
    <cellStyle name="Normal 70 4 2 2 2" xfId="23753"/>
    <cellStyle name="Normal 70 4 2 3" xfId="23752"/>
    <cellStyle name="Normal 70 4 3" xfId="9973"/>
    <cellStyle name="Normal 70 4 3 2" xfId="23754"/>
    <cellStyle name="Normal 70 4 4" xfId="23751"/>
    <cellStyle name="Normal 70 40" xfId="9974"/>
    <cellStyle name="Normal 70 40 2" xfId="9975"/>
    <cellStyle name="Normal 70 40 2 2" xfId="9976"/>
    <cellStyle name="Normal 70 40 2 2 2" xfId="23757"/>
    <cellStyle name="Normal 70 40 2 3" xfId="23756"/>
    <cellStyle name="Normal 70 40 3" xfId="9977"/>
    <cellStyle name="Normal 70 40 3 2" xfId="23758"/>
    <cellStyle name="Normal 70 40 4" xfId="23755"/>
    <cellStyle name="Normal 70 41" xfId="9978"/>
    <cellStyle name="Normal 70 41 2" xfId="9979"/>
    <cellStyle name="Normal 70 41 2 2" xfId="9980"/>
    <cellStyle name="Normal 70 41 2 2 2" xfId="23761"/>
    <cellStyle name="Normal 70 41 2 3" xfId="23760"/>
    <cellStyle name="Normal 70 41 3" xfId="9981"/>
    <cellStyle name="Normal 70 41 3 2" xfId="23762"/>
    <cellStyle name="Normal 70 41 4" xfId="23759"/>
    <cellStyle name="Normal 70 42" xfId="9982"/>
    <cellStyle name="Normal 70 42 2" xfId="9983"/>
    <cellStyle name="Normal 70 42 2 2" xfId="9984"/>
    <cellStyle name="Normal 70 42 2 2 2" xfId="23765"/>
    <cellStyle name="Normal 70 42 2 3" xfId="23764"/>
    <cellStyle name="Normal 70 42 3" xfId="9985"/>
    <cellStyle name="Normal 70 42 3 2" xfId="23766"/>
    <cellStyle name="Normal 70 42 4" xfId="23763"/>
    <cellStyle name="Normal 70 43" xfId="9986"/>
    <cellStyle name="Normal 70 43 2" xfId="9987"/>
    <cellStyle name="Normal 70 43 2 2" xfId="9988"/>
    <cellStyle name="Normal 70 43 2 2 2" xfId="23769"/>
    <cellStyle name="Normal 70 43 2 3" xfId="23768"/>
    <cellStyle name="Normal 70 43 3" xfId="9989"/>
    <cellStyle name="Normal 70 43 3 2" xfId="23770"/>
    <cellStyle name="Normal 70 43 4" xfId="23767"/>
    <cellStyle name="Normal 70 44" xfId="9990"/>
    <cellStyle name="Normal 70 44 2" xfId="9991"/>
    <cellStyle name="Normal 70 44 2 2" xfId="9992"/>
    <cellStyle name="Normal 70 44 2 2 2" xfId="23773"/>
    <cellStyle name="Normal 70 44 2 3" xfId="23772"/>
    <cellStyle name="Normal 70 44 3" xfId="9993"/>
    <cellStyle name="Normal 70 44 3 2" xfId="23774"/>
    <cellStyle name="Normal 70 44 4" xfId="23771"/>
    <cellStyle name="Normal 70 45" xfId="9994"/>
    <cellStyle name="Normal 70 45 2" xfId="9995"/>
    <cellStyle name="Normal 70 45 2 2" xfId="23776"/>
    <cellStyle name="Normal 70 45 3" xfId="23775"/>
    <cellStyle name="Normal 70 46" xfId="9996"/>
    <cellStyle name="Normal 70 46 2" xfId="23777"/>
    <cellStyle name="Normal 70 47" xfId="23622"/>
    <cellStyle name="Normal 70 5" xfId="9997"/>
    <cellStyle name="Normal 70 5 2" xfId="9998"/>
    <cellStyle name="Normal 70 5 2 2" xfId="9999"/>
    <cellStyle name="Normal 70 5 2 2 2" xfId="23780"/>
    <cellStyle name="Normal 70 5 2 3" xfId="23779"/>
    <cellStyle name="Normal 70 5 3" xfId="10000"/>
    <cellStyle name="Normal 70 5 3 2" xfId="23781"/>
    <cellStyle name="Normal 70 5 4" xfId="23778"/>
    <cellStyle name="Normal 70 6" xfId="10001"/>
    <cellStyle name="Normal 70 6 2" xfId="10002"/>
    <cellStyle name="Normal 70 6 2 2" xfId="10003"/>
    <cellStyle name="Normal 70 6 2 2 2" xfId="23784"/>
    <cellStyle name="Normal 70 6 2 3" xfId="23783"/>
    <cellStyle name="Normal 70 6 3" xfId="10004"/>
    <cellStyle name="Normal 70 6 3 2" xfId="23785"/>
    <cellStyle name="Normal 70 6 4" xfId="23782"/>
    <cellStyle name="Normal 70 7" xfId="10005"/>
    <cellStyle name="Normal 70 7 2" xfId="10006"/>
    <cellStyle name="Normal 70 7 2 2" xfId="10007"/>
    <cellStyle name="Normal 70 7 2 2 2" xfId="23788"/>
    <cellStyle name="Normal 70 7 2 3" xfId="23787"/>
    <cellStyle name="Normal 70 7 3" xfId="10008"/>
    <cellStyle name="Normal 70 7 3 2" xfId="23789"/>
    <cellStyle name="Normal 70 7 4" xfId="23786"/>
    <cellStyle name="Normal 70 8" xfId="10009"/>
    <cellStyle name="Normal 70 8 2" xfId="10010"/>
    <cellStyle name="Normal 70 8 2 2" xfId="10011"/>
    <cellStyle name="Normal 70 8 2 2 2" xfId="23792"/>
    <cellStyle name="Normal 70 8 2 3" xfId="23791"/>
    <cellStyle name="Normal 70 8 3" xfId="10012"/>
    <cellStyle name="Normal 70 8 3 2" xfId="23793"/>
    <cellStyle name="Normal 70 8 4" xfId="23790"/>
    <cellStyle name="Normal 70 9" xfId="10013"/>
    <cellStyle name="Normal 70 9 2" xfId="10014"/>
    <cellStyle name="Normal 70 9 2 2" xfId="10015"/>
    <cellStyle name="Normal 70 9 2 2 2" xfId="23796"/>
    <cellStyle name="Normal 70 9 2 3" xfId="23795"/>
    <cellStyle name="Normal 70 9 3" xfId="10016"/>
    <cellStyle name="Normal 70 9 3 2" xfId="23797"/>
    <cellStyle name="Normal 70 9 4" xfId="23794"/>
    <cellStyle name="Normal 71" xfId="10017"/>
    <cellStyle name="Normal 71 10" xfId="10018"/>
    <cellStyle name="Normal 71 10 2" xfId="10019"/>
    <cellStyle name="Normal 71 10 2 2" xfId="10020"/>
    <cellStyle name="Normal 71 10 2 2 2" xfId="23801"/>
    <cellStyle name="Normal 71 10 2 3" xfId="23800"/>
    <cellStyle name="Normal 71 10 3" xfId="10021"/>
    <cellStyle name="Normal 71 10 3 2" xfId="23802"/>
    <cellStyle name="Normal 71 10 4" xfId="23799"/>
    <cellStyle name="Normal 71 11" xfId="10022"/>
    <cellStyle name="Normal 71 11 2" xfId="10023"/>
    <cellStyle name="Normal 71 11 2 2" xfId="10024"/>
    <cellStyle name="Normal 71 11 2 2 2" xfId="23805"/>
    <cellStyle name="Normal 71 11 2 3" xfId="23804"/>
    <cellStyle name="Normal 71 11 3" xfId="10025"/>
    <cellStyle name="Normal 71 11 3 2" xfId="23806"/>
    <cellStyle name="Normal 71 11 4" xfId="23803"/>
    <cellStyle name="Normal 71 12" xfId="10026"/>
    <cellStyle name="Normal 71 12 2" xfId="10027"/>
    <cellStyle name="Normal 71 12 2 2" xfId="10028"/>
    <cellStyle name="Normal 71 12 2 2 2" xfId="23809"/>
    <cellStyle name="Normal 71 12 2 3" xfId="23808"/>
    <cellStyle name="Normal 71 12 3" xfId="10029"/>
    <cellStyle name="Normal 71 12 3 2" xfId="23810"/>
    <cellStyle name="Normal 71 12 4" xfId="23807"/>
    <cellStyle name="Normal 71 13" xfId="10030"/>
    <cellStyle name="Normal 71 13 2" xfId="10031"/>
    <cellStyle name="Normal 71 13 2 2" xfId="10032"/>
    <cellStyle name="Normal 71 13 2 2 2" xfId="23813"/>
    <cellStyle name="Normal 71 13 2 3" xfId="23812"/>
    <cellStyle name="Normal 71 13 3" xfId="10033"/>
    <cellStyle name="Normal 71 13 3 2" xfId="23814"/>
    <cellStyle name="Normal 71 13 4" xfId="23811"/>
    <cellStyle name="Normal 71 14" xfId="10034"/>
    <cellStyle name="Normal 71 14 2" xfId="10035"/>
    <cellStyle name="Normal 71 14 2 2" xfId="10036"/>
    <cellStyle name="Normal 71 14 2 2 2" xfId="23817"/>
    <cellStyle name="Normal 71 14 2 3" xfId="23816"/>
    <cellStyle name="Normal 71 14 3" xfId="10037"/>
    <cellStyle name="Normal 71 14 3 2" xfId="23818"/>
    <cellStyle name="Normal 71 14 4" xfId="23815"/>
    <cellStyle name="Normal 71 15" xfId="10038"/>
    <cellStyle name="Normal 71 15 2" xfId="10039"/>
    <cellStyle name="Normal 71 15 2 2" xfId="10040"/>
    <cellStyle name="Normal 71 15 2 2 2" xfId="23821"/>
    <cellStyle name="Normal 71 15 2 3" xfId="23820"/>
    <cellStyle name="Normal 71 15 3" xfId="10041"/>
    <cellStyle name="Normal 71 15 3 2" xfId="23822"/>
    <cellStyle name="Normal 71 15 4" xfId="23819"/>
    <cellStyle name="Normal 71 16" xfId="10042"/>
    <cellStyle name="Normal 71 16 2" xfId="10043"/>
    <cellStyle name="Normal 71 16 2 2" xfId="10044"/>
    <cellStyle name="Normal 71 16 2 2 2" xfId="23825"/>
    <cellStyle name="Normal 71 16 2 3" xfId="23824"/>
    <cellStyle name="Normal 71 16 3" xfId="10045"/>
    <cellStyle name="Normal 71 16 3 2" xfId="23826"/>
    <cellStyle name="Normal 71 16 4" xfId="23823"/>
    <cellStyle name="Normal 71 17" xfId="10046"/>
    <cellStyle name="Normal 71 17 2" xfId="10047"/>
    <cellStyle name="Normal 71 17 2 2" xfId="10048"/>
    <cellStyle name="Normal 71 17 2 2 2" xfId="23829"/>
    <cellStyle name="Normal 71 17 2 3" xfId="23828"/>
    <cellStyle name="Normal 71 17 3" xfId="10049"/>
    <cellStyle name="Normal 71 17 3 2" xfId="23830"/>
    <cellStyle name="Normal 71 17 4" xfId="23827"/>
    <cellStyle name="Normal 71 18" xfId="10050"/>
    <cellStyle name="Normal 71 18 2" xfId="10051"/>
    <cellStyle name="Normal 71 18 2 2" xfId="10052"/>
    <cellStyle name="Normal 71 18 2 2 2" xfId="23833"/>
    <cellStyle name="Normal 71 18 2 3" xfId="23832"/>
    <cellStyle name="Normal 71 18 3" xfId="10053"/>
    <cellStyle name="Normal 71 18 3 2" xfId="23834"/>
    <cellStyle name="Normal 71 18 4" xfId="23831"/>
    <cellStyle name="Normal 71 19" xfId="10054"/>
    <cellStyle name="Normal 71 19 2" xfId="10055"/>
    <cellStyle name="Normal 71 19 2 2" xfId="10056"/>
    <cellStyle name="Normal 71 19 2 2 2" xfId="23837"/>
    <cellStyle name="Normal 71 19 2 3" xfId="23836"/>
    <cellStyle name="Normal 71 19 3" xfId="10057"/>
    <cellStyle name="Normal 71 19 3 2" xfId="23838"/>
    <cellStyle name="Normal 71 19 4" xfId="23835"/>
    <cellStyle name="Normal 71 2" xfId="10058"/>
    <cellStyle name="Normal 71 2 2" xfId="10059"/>
    <cellStyle name="Normal 71 2 2 2" xfId="10060"/>
    <cellStyle name="Normal 71 2 2 2 2" xfId="23841"/>
    <cellStyle name="Normal 71 2 2 3" xfId="23840"/>
    <cellStyle name="Normal 71 2 3" xfId="10061"/>
    <cellStyle name="Normal 71 2 3 2" xfId="23842"/>
    <cellStyle name="Normal 71 2 4" xfId="23839"/>
    <cellStyle name="Normal 71 20" xfId="10062"/>
    <cellStyle name="Normal 71 20 2" xfId="10063"/>
    <cellStyle name="Normal 71 20 2 2" xfId="10064"/>
    <cellStyle name="Normal 71 20 2 2 2" xfId="23845"/>
    <cellStyle name="Normal 71 20 2 3" xfId="23844"/>
    <cellStyle name="Normal 71 20 3" xfId="10065"/>
    <cellStyle name="Normal 71 20 3 2" xfId="23846"/>
    <cellStyle name="Normal 71 20 4" xfId="23843"/>
    <cellStyle name="Normal 71 21" xfId="10066"/>
    <cellStyle name="Normal 71 21 2" xfId="10067"/>
    <cellStyle name="Normal 71 21 2 2" xfId="10068"/>
    <cellStyle name="Normal 71 21 2 2 2" xfId="23849"/>
    <cellStyle name="Normal 71 21 2 3" xfId="23848"/>
    <cellStyle name="Normal 71 21 3" xfId="10069"/>
    <cellStyle name="Normal 71 21 3 2" xfId="23850"/>
    <cellStyle name="Normal 71 21 4" xfId="23847"/>
    <cellStyle name="Normal 71 22" xfId="10070"/>
    <cellStyle name="Normal 71 22 2" xfId="10071"/>
    <cellStyle name="Normal 71 22 2 2" xfId="10072"/>
    <cellStyle name="Normal 71 22 2 2 2" xfId="23853"/>
    <cellStyle name="Normal 71 22 2 3" xfId="23852"/>
    <cellStyle name="Normal 71 22 3" xfId="10073"/>
    <cellStyle name="Normal 71 22 3 2" xfId="23854"/>
    <cellStyle name="Normal 71 22 4" xfId="23851"/>
    <cellStyle name="Normal 71 23" xfId="10074"/>
    <cellStyle name="Normal 71 23 2" xfId="10075"/>
    <cellStyle name="Normal 71 23 2 2" xfId="10076"/>
    <cellStyle name="Normal 71 23 2 2 2" xfId="23857"/>
    <cellStyle name="Normal 71 23 2 3" xfId="23856"/>
    <cellStyle name="Normal 71 23 3" xfId="10077"/>
    <cellStyle name="Normal 71 23 3 2" xfId="23858"/>
    <cellStyle name="Normal 71 23 4" xfId="23855"/>
    <cellStyle name="Normal 71 24" xfId="10078"/>
    <cellStyle name="Normal 71 24 2" xfId="10079"/>
    <cellStyle name="Normal 71 24 2 2" xfId="10080"/>
    <cellStyle name="Normal 71 24 2 2 2" xfId="23861"/>
    <cellStyle name="Normal 71 24 2 3" xfId="23860"/>
    <cellStyle name="Normal 71 24 3" xfId="10081"/>
    <cellStyle name="Normal 71 24 3 2" xfId="23862"/>
    <cellStyle name="Normal 71 24 4" xfId="23859"/>
    <cellStyle name="Normal 71 25" xfId="10082"/>
    <cellStyle name="Normal 71 25 2" xfId="10083"/>
    <cellStyle name="Normal 71 25 2 2" xfId="10084"/>
    <cellStyle name="Normal 71 25 2 2 2" xfId="23865"/>
    <cellStyle name="Normal 71 25 2 3" xfId="23864"/>
    <cellStyle name="Normal 71 25 3" xfId="10085"/>
    <cellStyle name="Normal 71 25 3 2" xfId="23866"/>
    <cellStyle name="Normal 71 25 4" xfId="23863"/>
    <cellStyle name="Normal 71 26" xfId="10086"/>
    <cellStyle name="Normal 71 26 2" xfId="10087"/>
    <cellStyle name="Normal 71 26 2 2" xfId="10088"/>
    <cellStyle name="Normal 71 26 2 2 2" xfId="23869"/>
    <cellStyle name="Normal 71 26 2 3" xfId="23868"/>
    <cellStyle name="Normal 71 26 3" xfId="10089"/>
    <cellStyle name="Normal 71 26 3 2" xfId="23870"/>
    <cellStyle name="Normal 71 26 4" xfId="23867"/>
    <cellStyle name="Normal 71 27" xfId="10090"/>
    <cellStyle name="Normal 71 27 2" xfId="10091"/>
    <cellStyle name="Normal 71 27 2 2" xfId="10092"/>
    <cellStyle name="Normal 71 27 2 2 2" xfId="23873"/>
    <cellStyle name="Normal 71 27 2 3" xfId="23872"/>
    <cellStyle name="Normal 71 27 3" xfId="10093"/>
    <cellStyle name="Normal 71 27 3 2" xfId="23874"/>
    <cellStyle name="Normal 71 27 4" xfId="23871"/>
    <cellStyle name="Normal 71 28" xfId="10094"/>
    <cellStyle name="Normal 71 28 2" xfId="10095"/>
    <cellStyle name="Normal 71 28 2 2" xfId="10096"/>
    <cellStyle name="Normal 71 28 2 2 2" xfId="23877"/>
    <cellStyle name="Normal 71 28 2 3" xfId="23876"/>
    <cellStyle name="Normal 71 28 3" xfId="10097"/>
    <cellStyle name="Normal 71 28 3 2" xfId="23878"/>
    <cellStyle name="Normal 71 28 4" xfId="23875"/>
    <cellStyle name="Normal 71 29" xfId="10098"/>
    <cellStyle name="Normal 71 29 2" xfId="10099"/>
    <cellStyle name="Normal 71 29 2 2" xfId="10100"/>
    <cellStyle name="Normal 71 29 2 2 2" xfId="23881"/>
    <cellStyle name="Normal 71 29 2 3" xfId="23880"/>
    <cellStyle name="Normal 71 29 3" xfId="10101"/>
    <cellStyle name="Normal 71 29 3 2" xfId="23882"/>
    <cellStyle name="Normal 71 29 4" xfId="23879"/>
    <cellStyle name="Normal 71 3" xfId="10102"/>
    <cellStyle name="Normal 71 3 2" xfId="10103"/>
    <cellStyle name="Normal 71 3 2 2" xfId="10104"/>
    <cellStyle name="Normal 71 3 2 2 2" xfId="23885"/>
    <cellStyle name="Normal 71 3 2 3" xfId="23884"/>
    <cellStyle name="Normal 71 3 3" xfId="10105"/>
    <cellStyle name="Normal 71 3 3 2" xfId="23886"/>
    <cellStyle name="Normal 71 3 4" xfId="23883"/>
    <cellStyle name="Normal 71 30" xfId="10106"/>
    <cellStyle name="Normal 71 30 2" xfId="10107"/>
    <cellStyle name="Normal 71 30 2 2" xfId="10108"/>
    <cellStyle name="Normal 71 30 2 2 2" xfId="23889"/>
    <cellStyle name="Normal 71 30 2 3" xfId="23888"/>
    <cellStyle name="Normal 71 30 3" xfId="10109"/>
    <cellStyle name="Normal 71 30 3 2" xfId="23890"/>
    <cellStyle name="Normal 71 30 4" xfId="23887"/>
    <cellStyle name="Normal 71 31" xfId="10110"/>
    <cellStyle name="Normal 71 31 2" xfId="10111"/>
    <cellStyle name="Normal 71 31 2 2" xfId="10112"/>
    <cellStyle name="Normal 71 31 2 2 2" xfId="23893"/>
    <cellStyle name="Normal 71 31 2 3" xfId="23892"/>
    <cellStyle name="Normal 71 31 3" xfId="10113"/>
    <cellStyle name="Normal 71 31 3 2" xfId="23894"/>
    <cellStyle name="Normal 71 31 4" xfId="23891"/>
    <cellStyle name="Normal 71 32" xfId="10114"/>
    <cellStyle name="Normal 71 32 2" xfId="10115"/>
    <cellStyle name="Normal 71 32 2 2" xfId="10116"/>
    <cellStyle name="Normal 71 32 2 2 2" xfId="23897"/>
    <cellStyle name="Normal 71 32 2 3" xfId="23896"/>
    <cellStyle name="Normal 71 32 3" xfId="10117"/>
    <cellStyle name="Normal 71 32 3 2" xfId="23898"/>
    <cellStyle name="Normal 71 32 4" xfId="23895"/>
    <cellStyle name="Normal 71 33" xfId="10118"/>
    <cellStyle name="Normal 71 33 2" xfId="10119"/>
    <cellStyle name="Normal 71 33 2 2" xfId="10120"/>
    <cellStyle name="Normal 71 33 2 2 2" xfId="23901"/>
    <cellStyle name="Normal 71 33 2 3" xfId="23900"/>
    <cellStyle name="Normal 71 33 3" xfId="10121"/>
    <cellStyle name="Normal 71 33 3 2" xfId="23902"/>
    <cellStyle name="Normal 71 33 4" xfId="23899"/>
    <cellStyle name="Normal 71 34" xfId="10122"/>
    <cellStyle name="Normal 71 34 2" xfId="10123"/>
    <cellStyle name="Normal 71 34 2 2" xfId="10124"/>
    <cellStyle name="Normal 71 34 2 2 2" xfId="23905"/>
    <cellStyle name="Normal 71 34 2 3" xfId="23904"/>
    <cellStyle name="Normal 71 34 3" xfId="10125"/>
    <cellStyle name="Normal 71 34 3 2" xfId="23906"/>
    <cellStyle name="Normal 71 34 4" xfId="23903"/>
    <cellStyle name="Normal 71 35" xfId="10126"/>
    <cellStyle name="Normal 71 35 2" xfId="10127"/>
    <cellStyle name="Normal 71 35 2 2" xfId="10128"/>
    <cellStyle name="Normal 71 35 2 2 2" xfId="23909"/>
    <cellStyle name="Normal 71 35 2 3" xfId="23908"/>
    <cellStyle name="Normal 71 35 3" xfId="10129"/>
    <cellStyle name="Normal 71 35 3 2" xfId="23910"/>
    <cellStyle name="Normal 71 35 4" xfId="23907"/>
    <cellStyle name="Normal 71 36" xfId="10130"/>
    <cellStyle name="Normal 71 36 2" xfId="10131"/>
    <cellStyle name="Normal 71 36 2 2" xfId="10132"/>
    <cellStyle name="Normal 71 36 2 2 2" xfId="23913"/>
    <cellStyle name="Normal 71 36 2 3" xfId="23912"/>
    <cellStyle name="Normal 71 36 3" xfId="10133"/>
    <cellStyle name="Normal 71 36 3 2" xfId="23914"/>
    <cellStyle name="Normal 71 36 4" xfId="23911"/>
    <cellStyle name="Normal 71 37" xfId="10134"/>
    <cellStyle name="Normal 71 37 2" xfId="10135"/>
    <cellStyle name="Normal 71 37 2 2" xfId="10136"/>
    <cellStyle name="Normal 71 37 2 2 2" xfId="23917"/>
    <cellStyle name="Normal 71 37 2 3" xfId="23916"/>
    <cellStyle name="Normal 71 37 3" xfId="10137"/>
    <cellStyle name="Normal 71 37 3 2" xfId="23918"/>
    <cellStyle name="Normal 71 37 4" xfId="23915"/>
    <cellStyle name="Normal 71 38" xfId="10138"/>
    <cellStyle name="Normal 71 38 2" xfId="10139"/>
    <cellStyle name="Normal 71 38 2 2" xfId="10140"/>
    <cellStyle name="Normal 71 38 2 2 2" xfId="23921"/>
    <cellStyle name="Normal 71 38 2 3" xfId="23920"/>
    <cellStyle name="Normal 71 38 3" xfId="10141"/>
    <cellStyle name="Normal 71 38 3 2" xfId="23922"/>
    <cellStyle name="Normal 71 38 4" xfId="23919"/>
    <cellStyle name="Normal 71 39" xfId="10142"/>
    <cellStyle name="Normal 71 39 2" xfId="10143"/>
    <cellStyle name="Normal 71 39 2 2" xfId="10144"/>
    <cellStyle name="Normal 71 39 2 2 2" xfId="23925"/>
    <cellStyle name="Normal 71 39 2 3" xfId="23924"/>
    <cellStyle name="Normal 71 39 3" xfId="10145"/>
    <cellStyle name="Normal 71 39 3 2" xfId="23926"/>
    <cellStyle name="Normal 71 39 4" xfId="23923"/>
    <cellStyle name="Normal 71 4" xfId="10146"/>
    <cellStyle name="Normal 71 4 2" xfId="10147"/>
    <cellStyle name="Normal 71 4 2 2" xfId="10148"/>
    <cellStyle name="Normal 71 4 2 2 2" xfId="23929"/>
    <cellStyle name="Normal 71 4 2 3" xfId="23928"/>
    <cellStyle name="Normal 71 4 3" xfId="10149"/>
    <cellStyle name="Normal 71 4 3 2" xfId="23930"/>
    <cellStyle name="Normal 71 4 4" xfId="23927"/>
    <cellStyle name="Normal 71 40" xfId="10150"/>
    <cellStyle name="Normal 71 40 2" xfId="10151"/>
    <cellStyle name="Normal 71 40 2 2" xfId="10152"/>
    <cellStyle name="Normal 71 40 2 2 2" xfId="23933"/>
    <cellStyle name="Normal 71 40 2 3" xfId="23932"/>
    <cellStyle name="Normal 71 40 3" xfId="10153"/>
    <cellStyle name="Normal 71 40 3 2" xfId="23934"/>
    <cellStyle name="Normal 71 40 4" xfId="23931"/>
    <cellStyle name="Normal 71 41" xfId="10154"/>
    <cellStyle name="Normal 71 41 2" xfId="10155"/>
    <cellStyle name="Normal 71 41 2 2" xfId="10156"/>
    <cellStyle name="Normal 71 41 2 2 2" xfId="23937"/>
    <cellStyle name="Normal 71 41 2 3" xfId="23936"/>
    <cellStyle name="Normal 71 41 3" xfId="10157"/>
    <cellStyle name="Normal 71 41 3 2" xfId="23938"/>
    <cellStyle name="Normal 71 41 4" xfId="23935"/>
    <cellStyle name="Normal 71 42" xfId="10158"/>
    <cellStyle name="Normal 71 42 2" xfId="10159"/>
    <cellStyle name="Normal 71 42 2 2" xfId="10160"/>
    <cellStyle name="Normal 71 42 2 2 2" xfId="23941"/>
    <cellStyle name="Normal 71 42 2 3" xfId="23940"/>
    <cellStyle name="Normal 71 42 3" xfId="10161"/>
    <cellStyle name="Normal 71 42 3 2" xfId="23942"/>
    <cellStyle name="Normal 71 42 4" xfId="23939"/>
    <cellStyle name="Normal 71 43" xfId="10162"/>
    <cellStyle name="Normal 71 43 2" xfId="10163"/>
    <cellStyle name="Normal 71 43 2 2" xfId="10164"/>
    <cellStyle name="Normal 71 43 2 2 2" xfId="23945"/>
    <cellStyle name="Normal 71 43 2 3" xfId="23944"/>
    <cellStyle name="Normal 71 43 3" xfId="10165"/>
    <cellStyle name="Normal 71 43 3 2" xfId="23946"/>
    <cellStyle name="Normal 71 43 4" xfId="23943"/>
    <cellStyle name="Normal 71 44" xfId="10166"/>
    <cellStyle name="Normal 71 44 2" xfId="10167"/>
    <cellStyle name="Normal 71 44 2 2" xfId="10168"/>
    <cellStyle name="Normal 71 44 2 2 2" xfId="23949"/>
    <cellStyle name="Normal 71 44 2 3" xfId="23948"/>
    <cellStyle name="Normal 71 44 3" xfId="10169"/>
    <cellStyle name="Normal 71 44 3 2" xfId="23950"/>
    <cellStyle name="Normal 71 44 4" xfId="23947"/>
    <cellStyle name="Normal 71 45" xfId="10170"/>
    <cellStyle name="Normal 71 45 2" xfId="10171"/>
    <cellStyle name="Normal 71 45 2 2" xfId="23952"/>
    <cellStyle name="Normal 71 45 3" xfId="23951"/>
    <cellStyle name="Normal 71 46" xfId="10172"/>
    <cellStyle name="Normal 71 46 2" xfId="23953"/>
    <cellStyle name="Normal 71 47" xfId="23798"/>
    <cellStyle name="Normal 71 5" xfId="10173"/>
    <cellStyle name="Normal 71 5 2" xfId="10174"/>
    <cellStyle name="Normal 71 5 2 2" xfId="10175"/>
    <cellStyle name="Normal 71 5 2 2 2" xfId="23956"/>
    <cellStyle name="Normal 71 5 2 3" xfId="23955"/>
    <cellStyle name="Normal 71 5 3" xfId="10176"/>
    <cellStyle name="Normal 71 5 3 2" xfId="23957"/>
    <cellStyle name="Normal 71 5 4" xfId="23954"/>
    <cellStyle name="Normal 71 6" xfId="10177"/>
    <cellStyle name="Normal 71 6 2" xfId="10178"/>
    <cellStyle name="Normal 71 6 2 2" xfId="10179"/>
    <cellStyle name="Normal 71 6 2 2 2" xfId="23960"/>
    <cellStyle name="Normal 71 6 2 3" xfId="23959"/>
    <cellStyle name="Normal 71 6 3" xfId="10180"/>
    <cellStyle name="Normal 71 6 3 2" xfId="23961"/>
    <cellStyle name="Normal 71 6 4" xfId="23958"/>
    <cellStyle name="Normal 71 7" xfId="10181"/>
    <cellStyle name="Normal 71 7 2" xfId="10182"/>
    <cellStyle name="Normal 71 7 2 2" xfId="10183"/>
    <cellStyle name="Normal 71 7 2 2 2" xfId="23964"/>
    <cellStyle name="Normal 71 7 2 3" xfId="23963"/>
    <cellStyle name="Normal 71 7 3" xfId="10184"/>
    <cellStyle name="Normal 71 7 3 2" xfId="23965"/>
    <cellStyle name="Normal 71 7 4" xfId="23962"/>
    <cellStyle name="Normal 71 8" xfId="10185"/>
    <cellStyle name="Normal 71 8 2" xfId="10186"/>
    <cellStyle name="Normal 71 8 2 2" xfId="10187"/>
    <cellStyle name="Normal 71 8 2 2 2" xfId="23968"/>
    <cellStyle name="Normal 71 8 2 3" xfId="23967"/>
    <cellStyle name="Normal 71 8 3" xfId="10188"/>
    <cellStyle name="Normal 71 8 3 2" xfId="23969"/>
    <cellStyle name="Normal 71 8 4" xfId="23966"/>
    <cellStyle name="Normal 71 9" xfId="10189"/>
    <cellStyle name="Normal 71 9 2" xfId="10190"/>
    <cellStyle name="Normal 71 9 2 2" xfId="10191"/>
    <cellStyle name="Normal 71 9 2 2 2" xfId="23972"/>
    <cellStyle name="Normal 71 9 2 3" xfId="23971"/>
    <cellStyle name="Normal 71 9 3" xfId="10192"/>
    <cellStyle name="Normal 71 9 3 2" xfId="23973"/>
    <cellStyle name="Normal 71 9 4" xfId="23970"/>
    <cellStyle name="Normal 72" xfId="10193"/>
    <cellStyle name="Normal 72 10" xfId="10194"/>
    <cellStyle name="Normal 72 10 2" xfId="10195"/>
    <cellStyle name="Normal 72 10 2 2" xfId="10196"/>
    <cellStyle name="Normal 72 10 2 2 2" xfId="23977"/>
    <cellStyle name="Normal 72 10 2 3" xfId="23976"/>
    <cellStyle name="Normal 72 10 3" xfId="10197"/>
    <cellStyle name="Normal 72 10 3 2" xfId="23978"/>
    <cellStyle name="Normal 72 10 4" xfId="23975"/>
    <cellStyle name="Normal 72 11" xfId="10198"/>
    <cellStyle name="Normal 72 11 2" xfId="10199"/>
    <cellStyle name="Normal 72 11 2 2" xfId="10200"/>
    <cellStyle name="Normal 72 11 2 2 2" xfId="23981"/>
    <cellStyle name="Normal 72 11 2 3" xfId="23980"/>
    <cellStyle name="Normal 72 11 3" xfId="10201"/>
    <cellStyle name="Normal 72 11 3 2" xfId="23982"/>
    <cellStyle name="Normal 72 11 4" xfId="23979"/>
    <cellStyle name="Normal 72 12" xfId="10202"/>
    <cellStyle name="Normal 72 12 2" xfId="10203"/>
    <cellStyle name="Normal 72 12 2 2" xfId="10204"/>
    <cellStyle name="Normal 72 12 2 2 2" xfId="23985"/>
    <cellStyle name="Normal 72 12 2 3" xfId="23984"/>
    <cellStyle name="Normal 72 12 3" xfId="10205"/>
    <cellStyle name="Normal 72 12 3 2" xfId="23986"/>
    <cellStyle name="Normal 72 12 4" xfId="23983"/>
    <cellStyle name="Normal 72 13" xfId="10206"/>
    <cellStyle name="Normal 72 13 2" xfId="10207"/>
    <cellStyle name="Normal 72 13 2 2" xfId="10208"/>
    <cellStyle name="Normal 72 13 2 2 2" xfId="23989"/>
    <cellStyle name="Normal 72 13 2 3" xfId="23988"/>
    <cellStyle name="Normal 72 13 3" xfId="10209"/>
    <cellStyle name="Normal 72 13 3 2" xfId="23990"/>
    <cellStyle name="Normal 72 13 4" xfId="23987"/>
    <cellStyle name="Normal 72 14" xfId="10210"/>
    <cellStyle name="Normal 72 14 2" xfId="10211"/>
    <cellStyle name="Normal 72 14 2 2" xfId="10212"/>
    <cellStyle name="Normal 72 14 2 2 2" xfId="23993"/>
    <cellStyle name="Normal 72 14 2 3" xfId="23992"/>
    <cellStyle name="Normal 72 14 3" xfId="10213"/>
    <cellStyle name="Normal 72 14 3 2" xfId="23994"/>
    <cellStyle name="Normal 72 14 4" xfId="23991"/>
    <cellStyle name="Normal 72 15" xfId="10214"/>
    <cellStyle name="Normal 72 15 2" xfId="10215"/>
    <cellStyle name="Normal 72 15 2 2" xfId="10216"/>
    <cellStyle name="Normal 72 15 2 2 2" xfId="23997"/>
    <cellStyle name="Normal 72 15 2 3" xfId="23996"/>
    <cellStyle name="Normal 72 15 3" xfId="10217"/>
    <cellStyle name="Normal 72 15 3 2" xfId="23998"/>
    <cellStyle name="Normal 72 15 4" xfId="23995"/>
    <cellStyle name="Normal 72 16" xfId="10218"/>
    <cellStyle name="Normal 72 16 2" xfId="10219"/>
    <cellStyle name="Normal 72 16 2 2" xfId="10220"/>
    <cellStyle name="Normal 72 16 2 2 2" xfId="24001"/>
    <cellStyle name="Normal 72 16 2 3" xfId="24000"/>
    <cellStyle name="Normal 72 16 3" xfId="10221"/>
    <cellStyle name="Normal 72 16 3 2" xfId="24002"/>
    <cellStyle name="Normal 72 16 4" xfId="23999"/>
    <cellStyle name="Normal 72 17" xfId="10222"/>
    <cellStyle name="Normal 72 17 2" xfId="10223"/>
    <cellStyle name="Normal 72 17 2 2" xfId="10224"/>
    <cellStyle name="Normal 72 17 2 2 2" xfId="24005"/>
    <cellStyle name="Normal 72 17 2 3" xfId="24004"/>
    <cellStyle name="Normal 72 17 3" xfId="10225"/>
    <cellStyle name="Normal 72 17 3 2" xfId="24006"/>
    <cellStyle name="Normal 72 17 4" xfId="24003"/>
    <cellStyle name="Normal 72 18" xfId="10226"/>
    <cellStyle name="Normal 72 18 2" xfId="10227"/>
    <cellStyle name="Normal 72 18 2 2" xfId="10228"/>
    <cellStyle name="Normal 72 18 2 2 2" xfId="24009"/>
    <cellStyle name="Normal 72 18 2 3" xfId="24008"/>
    <cellStyle name="Normal 72 18 3" xfId="10229"/>
    <cellStyle name="Normal 72 18 3 2" xfId="24010"/>
    <cellStyle name="Normal 72 18 4" xfId="24007"/>
    <cellStyle name="Normal 72 19" xfId="10230"/>
    <cellStyle name="Normal 72 19 2" xfId="10231"/>
    <cellStyle name="Normal 72 19 2 2" xfId="10232"/>
    <cellStyle name="Normal 72 19 2 2 2" xfId="24013"/>
    <cellStyle name="Normal 72 19 2 3" xfId="24012"/>
    <cellStyle name="Normal 72 19 3" xfId="10233"/>
    <cellStyle name="Normal 72 19 3 2" xfId="24014"/>
    <cellStyle name="Normal 72 19 4" xfId="24011"/>
    <cellStyle name="Normal 72 2" xfId="10234"/>
    <cellStyle name="Normal 72 2 2" xfId="10235"/>
    <cellStyle name="Normal 72 2 2 2" xfId="10236"/>
    <cellStyle name="Normal 72 2 2 2 2" xfId="24017"/>
    <cellStyle name="Normal 72 2 2 3" xfId="24016"/>
    <cellStyle name="Normal 72 2 3" xfId="10237"/>
    <cellStyle name="Normal 72 2 3 2" xfId="24018"/>
    <cellStyle name="Normal 72 2 4" xfId="24015"/>
    <cellStyle name="Normal 72 20" xfId="10238"/>
    <cellStyle name="Normal 72 20 2" xfId="10239"/>
    <cellStyle name="Normal 72 20 2 2" xfId="10240"/>
    <cellStyle name="Normal 72 20 2 2 2" xfId="24021"/>
    <cellStyle name="Normal 72 20 2 3" xfId="24020"/>
    <cellStyle name="Normal 72 20 3" xfId="10241"/>
    <cellStyle name="Normal 72 20 3 2" xfId="24022"/>
    <cellStyle name="Normal 72 20 4" xfId="24019"/>
    <cellStyle name="Normal 72 21" xfId="10242"/>
    <cellStyle name="Normal 72 21 2" xfId="10243"/>
    <cellStyle name="Normal 72 21 2 2" xfId="10244"/>
    <cellStyle name="Normal 72 21 2 2 2" xfId="24025"/>
    <cellStyle name="Normal 72 21 2 3" xfId="24024"/>
    <cellStyle name="Normal 72 21 3" xfId="10245"/>
    <cellStyle name="Normal 72 21 3 2" xfId="24026"/>
    <cellStyle name="Normal 72 21 4" xfId="24023"/>
    <cellStyle name="Normal 72 22" xfId="10246"/>
    <cellStyle name="Normal 72 22 2" xfId="10247"/>
    <cellStyle name="Normal 72 22 2 2" xfId="10248"/>
    <cellStyle name="Normal 72 22 2 2 2" xfId="24029"/>
    <cellStyle name="Normal 72 22 2 3" xfId="24028"/>
    <cellStyle name="Normal 72 22 3" xfId="10249"/>
    <cellStyle name="Normal 72 22 3 2" xfId="24030"/>
    <cellStyle name="Normal 72 22 4" xfId="24027"/>
    <cellStyle name="Normal 72 23" xfId="10250"/>
    <cellStyle name="Normal 72 23 2" xfId="10251"/>
    <cellStyle name="Normal 72 23 2 2" xfId="10252"/>
    <cellStyle name="Normal 72 23 2 2 2" xfId="24033"/>
    <cellStyle name="Normal 72 23 2 3" xfId="24032"/>
    <cellStyle name="Normal 72 23 3" xfId="10253"/>
    <cellStyle name="Normal 72 23 3 2" xfId="24034"/>
    <cellStyle name="Normal 72 23 4" xfId="24031"/>
    <cellStyle name="Normal 72 24" xfId="10254"/>
    <cellStyle name="Normal 72 24 2" xfId="10255"/>
    <cellStyle name="Normal 72 24 2 2" xfId="10256"/>
    <cellStyle name="Normal 72 24 2 2 2" xfId="24037"/>
    <cellStyle name="Normal 72 24 2 3" xfId="24036"/>
    <cellStyle name="Normal 72 24 3" xfId="10257"/>
    <cellStyle name="Normal 72 24 3 2" xfId="24038"/>
    <cellStyle name="Normal 72 24 4" xfId="24035"/>
    <cellStyle name="Normal 72 25" xfId="10258"/>
    <cellStyle name="Normal 72 25 2" xfId="10259"/>
    <cellStyle name="Normal 72 25 2 2" xfId="10260"/>
    <cellStyle name="Normal 72 25 2 2 2" xfId="24041"/>
    <cellStyle name="Normal 72 25 2 3" xfId="24040"/>
    <cellStyle name="Normal 72 25 3" xfId="10261"/>
    <cellStyle name="Normal 72 25 3 2" xfId="24042"/>
    <cellStyle name="Normal 72 25 4" xfId="24039"/>
    <cellStyle name="Normal 72 26" xfId="10262"/>
    <cellStyle name="Normal 72 26 2" xfId="10263"/>
    <cellStyle name="Normal 72 26 2 2" xfId="10264"/>
    <cellStyle name="Normal 72 26 2 2 2" xfId="24045"/>
    <cellStyle name="Normal 72 26 2 3" xfId="24044"/>
    <cellStyle name="Normal 72 26 3" xfId="10265"/>
    <cellStyle name="Normal 72 26 3 2" xfId="24046"/>
    <cellStyle name="Normal 72 26 4" xfId="24043"/>
    <cellStyle name="Normal 72 27" xfId="10266"/>
    <cellStyle name="Normal 72 27 2" xfId="10267"/>
    <cellStyle name="Normal 72 27 2 2" xfId="10268"/>
    <cellStyle name="Normal 72 27 2 2 2" xfId="24049"/>
    <cellStyle name="Normal 72 27 2 3" xfId="24048"/>
    <cellStyle name="Normal 72 27 3" xfId="10269"/>
    <cellStyle name="Normal 72 27 3 2" xfId="24050"/>
    <cellStyle name="Normal 72 27 4" xfId="24047"/>
    <cellStyle name="Normal 72 28" xfId="10270"/>
    <cellStyle name="Normal 72 28 2" xfId="10271"/>
    <cellStyle name="Normal 72 28 2 2" xfId="10272"/>
    <cellStyle name="Normal 72 28 2 2 2" xfId="24053"/>
    <cellStyle name="Normal 72 28 2 3" xfId="24052"/>
    <cellStyle name="Normal 72 28 3" xfId="10273"/>
    <cellStyle name="Normal 72 28 3 2" xfId="24054"/>
    <cellStyle name="Normal 72 28 4" xfId="24051"/>
    <cellStyle name="Normal 72 29" xfId="10274"/>
    <cellStyle name="Normal 72 29 2" xfId="10275"/>
    <cellStyle name="Normal 72 29 2 2" xfId="10276"/>
    <cellStyle name="Normal 72 29 2 2 2" xfId="24057"/>
    <cellStyle name="Normal 72 29 2 3" xfId="24056"/>
    <cellStyle name="Normal 72 29 3" xfId="10277"/>
    <cellStyle name="Normal 72 29 3 2" xfId="24058"/>
    <cellStyle name="Normal 72 29 4" xfId="24055"/>
    <cellStyle name="Normal 72 3" xfId="10278"/>
    <cellStyle name="Normal 72 3 2" xfId="10279"/>
    <cellStyle name="Normal 72 3 2 2" xfId="10280"/>
    <cellStyle name="Normal 72 3 2 2 2" xfId="24061"/>
    <cellStyle name="Normal 72 3 2 3" xfId="24060"/>
    <cellStyle name="Normal 72 3 3" xfId="10281"/>
    <cellStyle name="Normal 72 3 3 2" xfId="24062"/>
    <cellStyle name="Normal 72 3 4" xfId="24059"/>
    <cellStyle name="Normal 72 30" xfId="10282"/>
    <cellStyle name="Normal 72 30 2" xfId="10283"/>
    <cellStyle name="Normal 72 30 2 2" xfId="10284"/>
    <cellStyle name="Normal 72 30 2 2 2" xfId="24065"/>
    <cellStyle name="Normal 72 30 2 3" xfId="24064"/>
    <cellStyle name="Normal 72 30 3" xfId="10285"/>
    <cellStyle name="Normal 72 30 3 2" xfId="24066"/>
    <cellStyle name="Normal 72 30 4" xfId="24063"/>
    <cellStyle name="Normal 72 31" xfId="10286"/>
    <cellStyle name="Normal 72 31 2" xfId="10287"/>
    <cellStyle name="Normal 72 31 2 2" xfId="10288"/>
    <cellStyle name="Normal 72 31 2 2 2" xfId="24069"/>
    <cellStyle name="Normal 72 31 2 3" xfId="24068"/>
    <cellStyle name="Normal 72 31 3" xfId="10289"/>
    <cellStyle name="Normal 72 31 3 2" xfId="24070"/>
    <cellStyle name="Normal 72 31 4" xfId="24067"/>
    <cellStyle name="Normal 72 32" xfId="10290"/>
    <cellStyle name="Normal 72 32 2" xfId="10291"/>
    <cellStyle name="Normal 72 32 2 2" xfId="10292"/>
    <cellStyle name="Normal 72 32 2 2 2" xfId="24073"/>
    <cellStyle name="Normal 72 32 2 3" xfId="24072"/>
    <cellStyle name="Normal 72 32 3" xfId="10293"/>
    <cellStyle name="Normal 72 32 3 2" xfId="24074"/>
    <cellStyle name="Normal 72 32 4" xfId="24071"/>
    <cellStyle name="Normal 72 33" xfId="10294"/>
    <cellStyle name="Normal 72 33 2" xfId="10295"/>
    <cellStyle name="Normal 72 33 2 2" xfId="10296"/>
    <cellStyle name="Normal 72 33 2 2 2" xfId="24077"/>
    <cellStyle name="Normal 72 33 2 3" xfId="24076"/>
    <cellStyle name="Normal 72 33 3" xfId="10297"/>
    <cellStyle name="Normal 72 33 3 2" xfId="24078"/>
    <cellStyle name="Normal 72 33 4" xfId="24075"/>
    <cellStyle name="Normal 72 34" xfId="10298"/>
    <cellStyle name="Normal 72 34 2" xfId="10299"/>
    <cellStyle name="Normal 72 34 2 2" xfId="10300"/>
    <cellStyle name="Normal 72 34 2 2 2" xfId="24081"/>
    <cellStyle name="Normal 72 34 2 3" xfId="24080"/>
    <cellStyle name="Normal 72 34 3" xfId="10301"/>
    <cellStyle name="Normal 72 34 3 2" xfId="24082"/>
    <cellStyle name="Normal 72 34 4" xfId="24079"/>
    <cellStyle name="Normal 72 35" xfId="10302"/>
    <cellStyle name="Normal 72 35 2" xfId="10303"/>
    <cellStyle name="Normal 72 35 2 2" xfId="10304"/>
    <cellStyle name="Normal 72 35 2 2 2" xfId="24085"/>
    <cellStyle name="Normal 72 35 2 3" xfId="24084"/>
    <cellStyle name="Normal 72 35 3" xfId="10305"/>
    <cellStyle name="Normal 72 35 3 2" xfId="24086"/>
    <cellStyle name="Normal 72 35 4" xfId="24083"/>
    <cellStyle name="Normal 72 36" xfId="10306"/>
    <cellStyle name="Normal 72 36 2" xfId="10307"/>
    <cellStyle name="Normal 72 36 2 2" xfId="10308"/>
    <cellStyle name="Normal 72 36 2 2 2" xfId="24089"/>
    <cellStyle name="Normal 72 36 2 3" xfId="24088"/>
    <cellStyle name="Normal 72 36 3" xfId="10309"/>
    <cellStyle name="Normal 72 36 3 2" xfId="24090"/>
    <cellStyle name="Normal 72 36 4" xfId="24087"/>
    <cellStyle name="Normal 72 37" xfId="10310"/>
    <cellStyle name="Normal 72 37 2" xfId="10311"/>
    <cellStyle name="Normal 72 37 2 2" xfId="10312"/>
    <cellStyle name="Normal 72 37 2 2 2" xfId="24093"/>
    <cellStyle name="Normal 72 37 2 3" xfId="24092"/>
    <cellStyle name="Normal 72 37 3" xfId="10313"/>
    <cellStyle name="Normal 72 37 3 2" xfId="24094"/>
    <cellStyle name="Normal 72 37 4" xfId="24091"/>
    <cellStyle name="Normal 72 38" xfId="10314"/>
    <cellStyle name="Normal 72 38 2" xfId="10315"/>
    <cellStyle name="Normal 72 38 2 2" xfId="10316"/>
    <cellStyle name="Normal 72 38 2 2 2" xfId="24097"/>
    <cellStyle name="Normal 72 38 2 3" xfId="24096"/>
    <cellStyle name="Normal 72 38 3" xfId="10317"/>
    <cellStyle name="Normal 72 38 3 2" xfId="24098"/>
    <cellStyle name="Normal 72 38 4" xfId="24095"/>
    <cellStyle name="Normal 72 39" xfId="10318"/>
    <cellStyle name="Normal 72 39 2" xfId="10319"/>
    <cellStyle name="Normal 72 39 2 2" xfId="10320"/>
    <cellStyle name="Normal 72 39 2 2 2" xfId="24101"/>
    <cellStyle name="Normal 72 39 2 3" xfId="24100"/>
    <cellStyle name="Normal 72 39 3" xfId="10321"/>
    <cellStyle name="Normal 72 39 3 2" xfId="24102"/>
    <cellStyle name="Normal 72 39 4" xfId="24099"/>
    <cellStyle name="Normal 72 4" xfId="10322"/>
    <cellStyle name="Normal 72 4 2" xfId="10323"/>
    <cellStyle name="Normal 72 4 2 2" xfId="10324"/>
    <cellStyle name="Normal 72 4 2 2 2" xfId="24105"/>
    <cellStyle name="Normal 72 4 2 3" xfId="24104"/>
    <cellStyle name="Normal 72 4 3" xfId="10325"/>
    <cellStyle name="Normal 72 4 3 2" xfId="24106"/>
    <cellStyle name="Normal 72 4 4" xfId="24103"/>
    <cellStyle name="Normal 72 40" xfId="10326"/>
    <cellStyle name="Normal 72 40 2" xfId="10327"/>
    <cellStyle name="Normal 72 40 2 2" xfId="10328"/>
    <cellStyle name="Normal 72 40 2 2 2" xfId="24109"/>
    <cellStyle name="Normal 72 40 2 3" xfId="24108"/>
    <cellStyle name="Normal 72 40 3" xfId="10329"/>
    <cellStyle name="Normal 72 40 3 2" xfId="24110"/>
    <cellStyle name="Normal 72 40 4" xfId="24107"/>
    <cellStyle name="Normal 72 41" xfId="10330"/>
    <cellStyle name="Normal 72 41 2" xfId="10331"/>
    <cellStyle name="Normal 72 41 2 2" xfId="10332"/>
    <cellStyle name="Normal 72 41 2 2 2" xfId="24113"/>
    <cellStyle name="Normal 72 41 2 3" xfId="24112"/>
    <cellStyle name="Normal 72 41 3" xfId="10333"/>
    <cellStyle name="Normal 72 41 3 2" xfId="24114"/>
    <cellStyle name="Normal 72 41 4" xfId="24111"/>
    <cellStyle name="Normal 72 42" xfId="10334"/>
    <cellStyle name="Normal 72 42 2" xfId="10335"/>
    <cellStyle name="Normal 72 42 2 2" xfId="10336"/>
    <cellStyle name="Normal 72 42 2 2 2" xfId="24117"/>
    <cellStyle name="Normal 72 42 2 3" xfId="24116"/>
    <cellStyle name="Normal 72 42 3" xfId="10337"/>
    <cellStyle name="Normal 72 42 3 2" xfId="24118"/>
    <cellStyle name="Normal 72 42 4" xfId="24115"/>
    <cellStyle name="Normal 72 43" xfId="10338"/>
    <cellStyle name="Normal 72 43 2" xfId="10339"/>
    <cellStyle name="Normal 72 43 2 2" xfId="10340"/>
    <cellStyle name="Normal 72 43 2 2 2" xfId="24121"/>
    <cellStyle name="Normal 72 43 2 3" xfId="24120"/>
    <cellStyle name="Normal 72 43 3" xfId="10341"/>
    <cellStyle name="Normal 72 43 3 2" xfId="24122"/>
    <cellStyle name="Normal 72 43 4" xfId="24119"/>
    <cellStyle name="Normal 72 44" xfId="10342"/>
    <cellStyle name="Normal 72 44 2" xfId="10343"/>
    <cellStyle name="Normal 72 44 2 2" xfId="10344"/>
    <cellStyle name="Normal 72 44 2 2 2" xfId="24125"/>
    <cellStyle name="Normal 72 44 2 3" xfId="24124"/>
    <cellStyle name="Normal 72 44 3" xfId="10345"/>
    <cellStyle name="Normal 72 44 3 2" xfId="24126"/>
    <cellStyle name="Normal 72 44 4" xfId="24123"/>
    <cellStyle name="Normal 72 45" xfId="10346"/>
    <cellStyle name="Normal 72 45 2" xfId="10347"/>
    <cellStyle name="Normal 72 45 2 2" xfId="24128"/>
    <cellStyle name="Normal 72 45 3" xfId="24127"/>
    <cellStyle name="Normal 72 46" xfId="10348"/>
    <cellStyle name="Normal 72 46 2" xfId="24129"/>
    <cellStyle name="Normal 72 47" xfId="23974"/>
    <cellStyle name="Normal 72 5" xfId="10349"/>
    <cellStyle name="Normal 72 5 2" xfId="10350"/>
    <cellStyle name="Normal 72 5 2 2" xfId="10351"/>
    <cellStyle name="Normal 72 5 2 2 2" xfId="24132"/>
    <cellStyle name="Normal 72 5 2 3" xfId="24131"/>
    <cellStyle name="Normal 72 5 3" xfId="10352"/>
    <cellStyle name="Normal 72 5 3 2" xfId="24133"/>
    <cellStyle name="Normal 72 5 4" xfId="24130"/>
    <cellStyle name="Normal 72 6" xfId="10353"/>
    <cellStyle name="Normal 72 6 2" xfId="10354"/>
    <cellStyle name="Normal 72 6 2 2" xfId="10355"/>
    <cellStyle name="Normal 72 6 2 2 2" xfId="24136"/>
    <cellStyle name="Normal 72 6 2 3" xfId="24135"/>
    <cellStyle name="Normal 72 6 3" xfId="10356"/>
    <cellStyle name="Normal 72 6 3 2" xfId="24137"/>
    <cellStyle name="Normal 72 6 4" xfId="24134"/>
    <cellStyle name="Normal 72 7" xfId="10357"/>
    <cellStyle name="Normal 72 7 2" xfId="10358"/>
    <cellStyle name="Normal 72 7 2 2" xfId="10359"/>
    <cellStyle name="Normal 72 7 2 2 2" xfId="24140"/>
    <cellStyle name="Normal 72 7 2 3" xfId="24139"/>
    <cellStyle name="Normal 72 7 3" xfId="10360"/>
    <cellStyle name="Normal 72 7 3 2" xfId="24141"/>
    <cellStyle name="Normal 72 7 4" xfId="24138"/>
    <cellStyle name="Normal 72 8" xfId="10361"/>
    <cellStyle name="Normal 72 8 2" xfId="10362"/>
    <cellStyle name="Normal 72 8 2 2" xfId="10363"/>
    <cellStyle name="Normal 72 8 2 2 2" xfId="24144"/>
    <cellStyle name="Normal 72 8 2 3" xfId="24143"/>
    <cellStyle name="Normal 72 8 3" xfId="10364"/>
    <cellStyle name="Normal 72 8 3 2" xfId="24145"/>
    <cellStyle name="Normal 72 8 4" xfId="24142"/>
    <cellStyle name="Normal 72 9" xfId="10365"/>
    <cellStyle name="Normal 72 9 2" xfId="10366"/>
    <cellStyle name="Normal 72 9 2 2" xfId="10367"/>
    <cellStyle name="Normal 72 9 2 2 2" xfId="24148"/>
    <cellStyle name="Normal 72 9 2 3" xfId="24147"/>
    <cellStyle name="Normal 72 9 3" xfId="10368"/>
    <cellStyle name="Normal 72 9 3 2" xfId="24149"/>
    <cellStyle name="Normal 72 9 4" xfId="24146"/>
    <cellStyle name="Normal 73" xfId="10369"/>
    <cellStyle name="Normal 73 10" xfId="10370"/>
    <cellStyle name="Normal 73 10 2" xfId="10371"/>
    <cellStyle name="Normal 73 10 2 2" xfId="10372"/>
    <cellStyle name="Normal 73 10 2 2 2" xfId="24153"/>
    <cellStyle name="Normal 73 10 2 3" xfId="24152"/>
    <cellStyle name="Normal 73 10 3" xfId="10373"/>
    <cellStyle name="Normal 73 10 3 2" xfId="24154"/>
    <cellStyle name="Normal 73 10 4" xfId="24151"/>
    <cellStyle name="Normal 73 11" xfId="10374"/>
    <cellStyle name="Normal 73 11 2" xfId="10375"/>
    <cellStyle name="Normal 73 11 2 2" xfId="10376"/>
    <cellStyle name="Normal 73 11 2 2 2" xfId="24157"/>
    <cellStyle name="Normal 73 11 2 3" xfId="24156"/>
    <cellStyle name="Normal 73 11 3" xfId="10377"/>
    <cellStyle name="Normal 73 11 3 2" xfId="24158"/>
    <cellStyle name="Normal 73 11 4" xfId="24155"/>
    <cellStyle name="Normal 73 12" xfId="10378"/>
    <cellStyle name="Normal 73 12 2" xfId="10379"/>
    <cellStyle name="Normal 73 12 2 2" xfId="10380"/>
    <cellStyle name="Normal 73 12 2 2 2" xfId="24161"/>
    <cellStyle name="Normal 73 12 2 3" xfId="24160"/>
    <cellStyle name="Normal 73 12 3" xfId="10381"/>
    <cellStyle name="Normal 73 12 3 2" xfId="24162"/>
    <cellStyle name="Normal 73 12 4" xfId="24159"/>
    <cellStyle name="Normal 73 13" xfId="10382"/>
    <cellStyle name="Normal 73 13 2" xfId="10383"/>
    <cellStyle name="Normal 73 13 2 2" xfId="10384"/>
    <cellStyle name="Normal 73 13 2 2 2" xfId="24165"/>
    <cellStyle name="Normal 73 13 2 3" xfId="24164"/>
    <cellStyle name="Normal 73 13 3" xfId="10385"/>
    <cellStyle name="Normal 73 13 3 2" xfId="24166"/>
    <cellStyle name="Normal 73 13 4" xfId="24163"/>
    <cellStyle name="Normal 73 14" xfId="10386"/>
    <cellStyle name="Normal 73 14 2" xfId="10387"/>
    <cellStyle name="Normal 73 14 2 2" xfId="10388"/>
    <cellStyle name="Normal 73 14 2 2 2" xfId="24169"/>
    <cellStyle name="Normal 73 14 2 3" xfId="24168"/>
    <cellStyle name="Normal 73 14 3" xfId="10389"/>
    <cellStyle name="Normal 73 14 3 2" xfId="24170"/>
    <cellStyle name="Normal 73 14 4" xfId="24167"/>
    <cellStyle name="Normal 73 15" xfId="10390"/>
    <cellStyle name="Normal 73 15 2" xfId="10391"/>
    <cellStyle name="Normal 73 15 2 2" xfId="10392"/>
    <cellStyle name="Normal 73 15 2 2 2" xfId="24173"/>
    <cellStyle name="Normal 73 15 2 3" xfId="24172"/>
    <cellStyle name="Normal 73 15 3" xfId="10393"/>
    <cellStyle name="Normal 73 15 3 2" xfId="24174"/>
    <cellStyle name="Normal 73 15 4" xfId="24171"/>
    <cellStyle name="Normal 73 16" xfId="10394"/>
    <cellStyle name="Normal 73 16 2" xfId="10395"/>
    <cellStyle name="Normal 73 16 2 2" xfId="10396"/>
    <cellStyle name="Normal 73 16 2 2 2" xfId="24177"/>
    <cellStyle name="Normal 73 16 2 3" xfId="24176"/>
    <cellStyle name="Normal 73 16 3" xfId="10397"/>
    <cellStyle name="Normal 73 16 3 2" xfId="24178"/>
    <cellStyle name="Normal 73 16 4" xfId="24175"/>
    <cellStyle name="Normal 73 17" xfId="10398"/>
    <cellStyle name="Normal 73 17 2" xfId="10399"/>
    <cellStyle name="Normal 73 17 2 2" xfId="10400"/>
    <cellStyle name="Normal 73 17 2 2 2" xfId="24181"/>
    <cellStyle name="Normal 73 17 2 3" xfId="24180"/>
    <cellStyle name="Normal 73 17 3" xfId="10401"/>
    <cellStyle name="Normal 73 17 3 2" xfId="24182"/>
    <cellStyle name="Normal 73 17 4" xfId="24179"/>
    <cellStyle name="Normal 73 18" xfId="10402"/>
    <cellStyle name="Normal 73 18 2" xfId="10403"/>
    <cellStyle name="Normal 73 18 2 2" xfId="10404"/>
    <cellStyle name="Normal 73 18 2 2 2" xfId="24185"/>
    <cellStyle name="Normal 73 18 2 3" xfId="24184"/>
    <cellStyle name="Normal 73 18 3" xfId="10405"/>
    <cellStyle name="Normal 73 18 3 2" xfId="24186"/>
    <cellStyle name="Normal 73 18 4" xfId="24183"/>
    <cellStyle name="Normal 73 19" xfId="10406"/>
    <cellStyle name="Normal 73 19 2" xfId="10407"/>
    <cellStyle name="Normal 73 19 2 2" xfId="10408"/>
    <cellStyle name="Normal 73 19 2 2 2" xfId="24189"/>
    <cellStyle name="Normal 73 19 2 3" xfId="24188"/>
    <cellStyle name="Normal 73 19 3" xfId="10409"/>
    <cellStyle name="Normal 73 19 3 2" xfId="24190"/>
    <cellStyle name="Normal 73 19 4" xfId="24187"/>
    <cellStyle name="Normal 73 2" xfId="10410"/>
    <cellStyle name="Normal 73 2 2" xfId="10411"/>
    <cellStyle name="Normal 73 2 2 2" xfId="10412"/>
    <cellStyle name="Normal 73 2 2 2 2" xfId="24193"/>
    <cellStyle name="Normal 73 2 2 3" xfId="24192"/>
    <cellStyle name="Normal 73 2 3" xfId="10413"/>
    <cellStyle name="Normal 73 2 3 2" xfId="24194"/>
    <cellStyle name="Normal 73 2 4" xfId="24191"/>
    <cellStyle name="Normal 73 20" xfId="10414"/>
    <cellStyle name="Normal 73 20 2" xfId="10415"/>
    <cellStyle name="Normal 73 20 2 2" xfId="10416"/>
    <cellStyle name="Normal 73 20 2 2 2" xfId="24197"/>
    <cellStyle name="Normal 73 20 2 3" xfId="24196"/>
    <cellStyle name="Normal 73 20 3" xfId="10417"/>
    <cellStyle name="Normal 73 20 3 2" xfId="24198"/>
    <cellStyle name="Normal 73 20 4" xfId="24195"/>
    <cellStyle name="Normal 73 21" xfId="10418"/>
    <cellStyle name="Normal 73 21 2" xfId="10419"/>
    <cellStyle name="Normal 73 21 2 2" xfId="10420"/>
    <cellStyle name="Normal 73 21 2 2 2" xfId="24201"/>
    <cellStyle name="Normal 73 21 2 3" xfId="24200"/>
    <cellStyle name="Normal 73 21 3" xfId="10421"/>
    <cellStyle name="Normal 73 21 3 2" xfId="24202"/>
    <cellStyle name="Normal 73 21 4" xfId="24199"/>
    <cellStyle name="Normal 73 22" xfId="10422"/>
    <cellStyle name="Normal 73 22 2" xfId="10423"/>
    <cellStyle name="Normal 73 22 2 2" xfId="10424"/>
    <cellStyle name="Normal 73 22 2 2 2" xfId="24205"/>
    <cellStyle name="Normal 73 22 2 3" xfId="24204"/>
    <cellStyle name="Normal 73 22 3" xfId="10425"/>
    <cellStyle name="Normal 73 22 3 2" xfId="24206"/>
    <cellStyle name="Normal 73 22 4" xfId="24203"/>
    <cellStyle name="Normal 73 23" xfId="10426"/>
    <cellStyle name="Normal 73 23 2" xfId="10427"/>
    <cellStyle name="Normal 73 23 2 2" xfId="10428"/>
    <cellStyle name="Normal 73 23 2 2 2" xfId="24209"/>
    <cellStyle name="Normal 73 23 2 3" xfId="24208"/>
    <cellStyle name="Normal 73 23 3" xfId="10429"/>
    <cellStyle name="Normal 73 23 3 2" xfId="24210"/>
    <cellStyle name="Normal 73 23 4" xfId="24207"/>
    <cellStyle name="Normal 73 24" xfId="10430"/>
    <cellStyle name="Normal 73 24 2" xfId="10431"/>
    <cellStyle name="Normal 73 24 2 2" xfId="10432"/>
    <cellStyle name="Normal 73 24 2 2 2" xfId="24213"/>
    <cellStyle name="Normal 73 24 2 3" xfId="24212"/>
    <cellStyle name="Normal 73 24 3" xfId="10433"/>
    <cellStyle name="Normal 73 24 3 2" xfId="24214"/>
    <cellStyle name="Normal 73 24 4" xfId="24211"/>
    <cellStyle name="Normal 73 25" xfId="10434"/>
    <cellStyle name="Normal 73 25 2" xfId="10435"/>
    <cellStyle name="Normal 73 25 2 2" xfId="10436"/>
    <cellStyle name="Normal 73 25 2 2 2" xfId="24217"/>
    <cellStyle name="Normal 73 25 2 3" xfId="24216"/>
    <cellStyle name="Normal 73 25 3" xfId="10437"/>
    <cellStyle name="Normal 73 25 3 2" xfId="24218"/>
    <cellStyle name="Normal 73 25 4" xfId="24215"/>
    <cellStyle name="Normal 73 26" xfId="10438"/>
    <cellStyle name="Normal 73 26 2" xfId="10439"/>
    <cellStyle name="Normal 73 26 2 2" xfId="10440"/>
    <cellStyle name="Normal 73 26 2 2 2" xfId="24221"/>
    <cellStyle name="Normal 73 26 2 3" xfId="24220"/>
    <cellStyle name="Normal 73 26 3" xfId="10441"/>
    <cellStyle name="Normal 73 26 3 2" xfId="24222"/>
    <cellStyle name="Normal 73 26 4" xfId="24219"/>
    <cellStyle name="Normal 73 27" xfId="10442"/>
    <cellStyle name="Normal 73 27 2" xfId="10443"/>
    <cellStyle name="Normal 73 27 2 2" xfId="10444"/>
    <cellStyle name="Normal 73 27 2 2 2" xfId="24225"/>
    <cellStyle name="Normal 73 27 2 3" xfId="24224"/>
    <cellStyle name="Normal 73 27 3" xfId="10445"/>
    <cellStyle name="Normal 73 27 3 2" xfId="24226"/>
    <cellStyle name="Normal 73 27 4" xfId="24223"/>
    <cellStyle name="Normal 73 28" xfId="10446"/>
    <cellStyle name="Normal 73 28 2" xfId="10447"/>
    <cellStyle name="Normal 73 28 2 2" xfId="10448"/>
    <cellStyle name="Normal 73 28 2 2 2" xfId="24229"/>
    <cellStyle name="Normal 73 28 2 3" xfId="24228"/>
    <cellStyle name="Normal 73 28 3" xfId="10449"/>
    <cellStyle name="Normal 73 28 3 2" xfId="24230"/>
    <cellStyle name="Normal 73 28 4" xfId="24227"/>
    <cellStyle name="Normal 73 29" xfId="10450"/>
    <cellStyle name="Normal 73 29 2" xfId="10451"/>
    <cellStyle name="Normal 73 29 2 2" xfId="10452"/>
    <cellStyle name="Normal 73 29 2 2 2" xfId="24233"/>
    <cellStyle name="Normal 73 29 2 3" xfId="24232"/>
    <cellStyle name="Normal 73 29 3" xfId="10453"/>
    <cellStyle name="Normal 73 29 3 2" xfId="24234"/>
    <cellStyle name="Normal 73 29 4" xfId="24231"/>
    <cellStyle name="Normal 73 3" xfId="10454"/>
    <cellStyle name="Normal 73 3 2" xfId="10455"/>
    <cellStyle name="Normal 73 3 2 2" xfId="10456"/>
    <cellStyle name="Normal 73 3 2 2 2" xfId="24237"/>
    <cellStyle name="Normal 73 3 2 3" xfId="24236"/>
    <cellStyle name="Normal 73 3 3" xfId="10457"/>
    <cellStyle name="Normal 73 3 3 2" xfId="24238"/>
    <cellStyle name="Normal 73 3 4" xfId="24235"/>
    <cellStyle name="Normal 73 30" xfId="10458"/>
    <cellStyle name="Normal 73 30 2" xfId="10459"/>
    <cellStyle name="Normal 73 30 2 2" xfId="10460"/>
    <cellStyle name="Normal 73 30 2 2 2" xfId="24241"/>
    <cellStyle name="Normal 73 30 2 3" xfId="24240"/>
    <cellStyle name="Normal 73 30 3" xfId="10461"/>
    <cellStyle name="Normal 73 30 3 2" xfId="24242"/>
    <cellStyle name="Normal 73 30 4" xfId="24239"/>
    <cellStyle name="Normal 73 31" xfId="10462"/>
    <cellStyle name="Normal 73 31 2" xfId="10463"/>
    <cellStyle name="Normal 73 31 2 2" xfId="10464"/>
    <cellStyle name="Normal 73 31 2 2 2" xfId="24245"/>
    <cellStyle name="Normal 73 31 2 3" xfId="24244"/>
    <cellStyle name="Normal 73 31 3" xfId="10465"/>
    <cellStyle name="Normal 73 31 3 2" xfId="24246"/>
    <cellStyle name="Normal 73 31 4" xfId="24243"/>
    <cellStyle name="Normal 73 32" xfId="10466"/>
    <cellStyle name="Normal 73 32 2" xfId="10467"/>
    <cellStyle name="Normal 73 32 2 2" xfId="10468"/>
    <cellStyle name="Normal 73 32 2 2 2" xfId="24249"/>
    <cellStyle name="Normal 73 32 2 3" xfId="24248"/>
    <cellStyle name="Normal 73 32 3" xfId="10469"/>
    <cellStyle name="Normal 73 32 3 2" xfId="24250"/>
    <cellStyle name="Normal 73 32 4" xfId="24247"/>
    <cellStyle name="Normal 73 33" xfId="10470"/>
    <cellStyle name="Normal 73 33 2" xfId="10471"/>
    <cellStyle name="Normal 73 33 2 2" xfId="10472"/>
    <cellStyle name="Normal 73 33 2 2 2" xfId="24253"/>
    <cellStyle name="Normal 73 33 2 3" xfId="24252"/>
    <cellStyle name="Normal 73 33 3" xfId="10473"/>
    <cellStyle name="Normal 73 33 3 2" xfId="24254"/>
    <cellStyle name="Normal 73 33 4" xfId="24251"/>
    <cellStyle name="Normal 73 34" xfId="10474"/>
    <cellStyle name="Normal 73 34 2" xfId="10475"/>
    <cellStyle name="Normal 73 34 2 2" xfId="10476"/>
    <cellStyle name="Normal 73 34 2 2 2" xfId="24257"/>
    <cellStyle name="Normal 73 34 2 3" xfId="24256"/>
    <cellStyle name="Normal 73 34 3" xfId="10477"/>
    <cellStyle name="Normal 73 34 3 2" xfId="24258"/>
    <cellStyle name="Normal 73 34 4" xfId="24255"/>
    <cellStyle name="Normal 73 35" xfId="10478"/>
    <cellStyle name="Normal 73 35 2" xfId="10479"/>
    <cellStyle name="Normal 73 35 2 2" xfId="10480"/>
    <cellStyle name="Normal 73 35 2 2 2" xfId="24261"/>
    <cellStyle name="Normal 73 35 2 3" xfId="24260"/>
    <cellStyle name="Normal 73 35 3" xfId="10481"/>
    <cellStyle name="Normal 73 35 3 2" xfId="24262"/>
    <cellStyle name="Normal 73 35 4" xfId="24259"/>
    <cellStyle name="Normal 73 36" xfId="10482"/>
    <cellStyle name="Normal 73 36 2" xfId="10483"/>
    <cellStyle name="Normal 73 36 2 2" xfId="10484"/>
    <cellStyle name="Normal 73 36 2 2 2" xfId="24265"/>
    <cellStyle name="Normal 73 36 2 3" xfId="24264"/>
    <cellStyle name="Normal 73 36 3" xfId="10485"/>
    <cellStyle name="Normal 73 36 3 2" xfId="24266"/>
    <cellStyle name="Normal 73 36 4" xfId="24263"/>
    <cellStyle name="Normal 73 37" xfId="10486"/>
    <cellStyle name="Normal 73 37 2" xfId="10487"/>
    <cellStyle name="Normal 73 37 2 2" xfId="10488"/>
    <cellStyle name="Normal 73 37 2 2 2" xfId="24269"/>
    <cellStyle name="Normal 73 37 2 3" xfId="24268"/>
    <cellStyle name="Normal 73 37 3" xfId="10489"/>
    <cellStyle name="Normal 73 37 3 2" xfId="24270"/>
    <cellStyle name="Normal 73 37 4" xfId="24267"/>
    <cellStyle name="Normal 73 38" xfId="10490"/>
    <cellStyle name="Normal 73 38 2" xfId="10491"/>
    <cellStyle name="Normal 73 38 2 2" xfId="10492"/>
    <cellStyle name="Normal 73 38 2 2 2" xfId="24273"/>
    <cellStyle name="Normal 73 38 2 3" xfId="24272"/>
    <cellStyle name="Normal 73 38 3" xfId="10493"/>
    <cellStyle name="Normal 73 38 3 2" xfId="24274"/>
    <cellStyle name="Normal 73 38 4" xfId="24271"/>
    <cellStyle name="Normal 73 39" xfId="10494"/>
    <cellStyle name="Normal 73 39 2" xfId="10495"/>
    <cellStyle name="Normal 73 39 2 2" xfId="10496"/>
    <cellStyle name="Normal 73 39 2 2 2" xfId="24277"/>
    <cellStyle name="Normal 73 39 2 3" xfId="24276"/>
    <cellStyle name="Normal 73 39 3" xfId="10497"/>
    <cellStyle name="Normal 73 39 3 2" xfId="24278"/>
    <cellStyle name="Normal 73 39 4" xfId="24275"/>
    <cellStyle name="Normal 73 4" xfId="10498"/>
    <cellStyle name="Normal 73 4 2" xfId="10499"/>
    <cellStyle name="Normal 73 4 2 2" xfId="10500"/>
    <cellStyle name="Normal 73 4 2 2 2" xfId="24281"/>
    <cellStyle name="Normal 73 4 2 3" xfId="24280"/>
    <cellStyle name="Normal 73 4 3" xfId="10501"/>
    <cellStyle name="Normal 73 4 3 2" xfId="24282"/>
    <cellStyle name="Normal 73 4 4" xfId="24279"/>
    <cellStyle name="Normal 73 40" xfId="10502"/>
    <cellStyle name="Normal 73 40 2" xfId="10503"/>
    <cellStyle name="Normal 73 40 2 2" xfId="10504"/>
    <cellStyle name="Normal 73 40 2 2 2" xfId="24285"/>
    <cellStyle name="Normal 73 40 2 3" xfId="24284"/>
    <cellStyle name="Normal 73 40 3" xfId="10505"/>
    <cellStyle name="Normal 73 40 3 2" xfId="24286"/>
    <cellStyle name="Normal 73 40 4" xfId="24283"/>
    <cellStyle name="Normal 73 41" xfId="10506"/>
    <cellStyle name="Normal 73 41 2" xfId="10507"/>
    <cellStyle name="Normal 73 41 2 2" xfId="10508"/>
    <cellStyle name="Normal 73 41 2 2 2" xfId="24289"/>
    <cellStyle name="Normal 73 41 2 3" xfId="24288"/>
    <cellStyle name="Normal 73 41 3" xfId="10509"/>
    <cellStyle name="Normal 73 41 3 2" xfId="24290"/>
    <cellStyle name="Normal 73 41 4" xfId="24287"/>
    <cellStyle name="Normal 73 42" xfId="10510"/>
    <cellStyle name="Normal 73 42 2" xfId="10511"/>
    <cellStyle name="Normal 73 42 2 2" xfId="10512"/>
    <cellStyle name="Normal 73 42 2 2 2" xfId="24293"/>
    <cellStyle name="Normal 73 42 2 3" xfId="24292"/>
    <cellStyle name="Normal 73 42 3" xfId="10513"/>
    <cellStyle name="Normal 73 42 3 2" xfId="24294"/>
    <cellStyle name="Normal 73 42 4" xfId="24291"/>
    <cellStyle name="Normal 73 43" xfId="10514"/>
    <cellStyle name="Normal 73 43 2" xfId="10515"/>
    <cellStyle name="Normal 73 43 2 2" xfId="10516"/>
    <cellStyle name="Normal 73 43 2 2 2" xfId="24297"/>
    <cellStyle name="Normal 73 43 2 3" xfId="24296"/>
    <cellStyle name="Normal 73 43 3" xfId="10517"/>
    <cellStyle name="Normal 73 43 3 2" xfId="24298"/>
    <cellStyle name="Normal 73 43 4" xfId="24295"/>
    <cellStyle name="Normal 73 44" xfId="10518"/>
    <cellStyle name="Normal 73 44 2" xfId="10519"/>
    <cellStyle name="Normal 73 44 2 2" xfId="10520"/>
    <cellStyle name="Normal 73 44 2 2 2" xfId="24301"/>
    <cellStyle name="Normal 73 44 2 3" xfId="24300"/>
    <cellStyle name="Normal 73 44 3" xfId="10521"/>
    <cellStyle name="Normal 73 44 3 2" xfId="24302"/>
    <cellStyle name="Normal 73 44 4" xfId="24299"/>
    <cellStyle name="Normal 73 45" xfId="10522"/>
    <cellStyle name="Normal 73 45 2" xfId="10523"/>
    <cellStyle name="Normal 73 45 2 2" xfId="24304"/>
    <cellStyle name="Normal 73 45 3" xfId="24303"/>
    <cellStyle name="Normal 73 46" xfId="10524"/>
    <cellStyle name="Normal 73 46 2" xfId="24305"/>
    <cellStyle name="Normal 73 47" xfId="24150"/>
    <cellStyle name="Normal 73 5" xfId="10525"/>
    <cellStyle name="Normal 73 5 2" xfId="10526"/>
    <cellStyle name="Normal 73 5 2 2" xfId="10527"/>
    <cellStyle name="Normal 73 5 2 2 2" xfId="24308"/>
    <cellStyle name="Normal 73 5 2 3" xfId="24307"/>
    <cellStyle name="Normal 73 5 3" xfId="10528"/>
    <cellStyle name="Normal 73 5 3 2" xfId="24309"/>
    <cellStyle name="Normal 73 5 4" xfId="24306"/>
    <cellStyle name="Normal 73 6" xfId="10529"/>
    <cellStyle name="Normal 73 6 2" xfId="10530"/>
    <cellStyle name="Normal 73 6 2 2" xfId="10531"/>
    <cellStyle name="Normal 73 6 2 2 2" xfId="24312"/>
    <cellStyle name="Normal 73 6 2 3" xfId="24311"/>
    <cellStyle name="Normal 73 6 3" xfId="10532"/>
    <cellStyle name="Normal 73 6 3 2" xfId="24313"/>
    <cellStyle name="Normal 73 6 4" xfId="24310"/>
    <cellStyle name="Normal 73 7" xfId="10533"/>
    <cellStyle name="Normal 73 7 2" xfId="10534"/>
    <cellStyle name="Normal 73 7 2 2" xfId="10535"/>
    <cellStyle name="Normal 73 7 2 2 2" xfId="24316"/>
    <cellStyle name="Normal 73 7 2 3" xfId="24315"/>
    <cellStyle name="Normal 73 7 3" xfId="10536"/>
    <cellStyle name="Normal 73 7 3 2" xfId="24317"/>
    <cellStyle name="Normal 73 7 4" xfId="24314"/>
    <cellStyle name="Normal 73 8" xfId="10537"/>
    <cellStyle name="Normal 73 8 2" xfId="10538"/>
    <cellStyle name="Normal 73 8 2 2" xfId="10539"/>
    <cellStyle name="Normal 73 8 2 2 2" xfId="24320"/>
    <cellStyle name="Normal 73 8 2 3" xfId="24319"/>
    <cellStyle name="Normal 73 8 3" xfId="10540"/>
    <cellStyle name="Normal 73 8 3 2" xfId="24321"/>
    <cellStyle name="Normal 73 8 4" xfId="24318"/>
    <cellStyle name="Normal 73 9" xfId="10541"/>
    <cellStyle name="Normal 73 9 2" xfId="10542"/>
    <cellStyle name="Normal 73 9 2 2" xfId="10543"/>
    <cellStyle name="Normal 73 9 2 2 2" xfId="24324"/>
    <cellStyle name="Normal 73 9 2 3" xfId="24323"/>
    <cellStyle name="Normal 73 9 3" xfId="10544"/>
    <cellStyle name="Normal 73 9 3 2" xfId="24325"/>
    <cellStyle name="Normal 73 9 4" xfId="24322"/>
    <cellStyle name="Normal 74" xfId="10545"/>
    <cellStyle name="Normal 74 10" xfId="10546"/>
    <cellStyle name="Normal 74 10 2" xfId="10547"/>
    <cellStyle name="Normal 74 10 2 2" xfId="10548"/>
    <cellStyle name="Normal 74 10 2 2 2" xfId="24329"/>
    <cellStyle name="Normal 74 10 2 3" xfId="24328"/>
    <cellStyle name="Normal 74 10 3" xfId="10549"/>
    <cellStyle name="Normal 74 10 3 2" xfId="24330"/>
    <cellStyle name="Normal 74 10 4" xfId="24327"/>
    <cellStyle name="Normal 74 11" xfId="10550"/>
    <cellStyle name="Normal 74 11 2" xfId="10551"/>
    <cellStyle name="Normal 74 11 2 2" xfId="10552"/>
    <cellStyle name="Normal 74 11 2 2 2" xfId="24333"/>
    <cellStyle name="Normal 74 11 2 3" xfId="24332"/>
    <cellStyle name="Normal 74 11 3" xfId="10553"/>
    <cellStyle name="Normal 74 11 3 2" xfId="24334"/>
    <cellStyle name="Normal 74 11 4" xfId="24331"/>
    <cellStyle name="Normal 74 12" xfId="10554"/>
    <cellStyle name="Normal 74 12 2" xfId="10555"/>
    <cellStyle name="Normal 74 12 2 2" xfId="10556"/>
    <cellStyle name="Normal 74 12 2 2 2" xfId="24337"/>
    <cellStyle name="Normal 74 12 2 3" xfId="24336"/>
    <cellStyle name="Normal 74 12 3" xfId="10557"/>
    <cellStyle name="Normal 74 12 3 2" xfId="24338"/>
    <cellStyle name="Normal 74 12 4" xfId="24335"/>
    <cellStyle name="Normal 74 13" xfId="10558"/>
    <cellStyle name="Normal 74 13 2" xfId="10559"/>
    <cellStyle name="Normal 74 13 2 2" xfId="10560"/>
    <cellStyle name="Normal 74 13 2 2 2" xfId="24341"/>
    <cellStyle name="Normal 74 13 2 3" xfId="24340"/>
    <cellStyle name="Normal 74 13 3" xfId="10561"/>
    <cellStyle name="Normal 74 13 3 2" xfId="24342"/>
    <cellStyle name="Normal 74 13 4" xfId="24339"/>
    <cellStyle name="Normal 74 14" xfId="10562"/>
    <cellStyle name="Normal 74 14 2" xfId="10563"/>
    <cellStyle name="Normal 74 14 2 2" xfId="10564"/>
    <cellStyle name="Normal 74 14 2 2 2" xfId="24345"/>
    <cellStyle name="Normal 74 14 2 3" xfId="24344"/>
    <cellStyle name="Normal 74 14 3" xfId="10565"/>
    <cellStyle name="Normal 74 14 3 2" xfId="24346"/>
    <cellStyle name="Normal 74 14 4" xfId="24343"/>
    <cellStyle name="Normal 74 15" xfId="10566"/>
    <cellStyle name="Normal 74 15 2" xfId="10567"/>
    <cellStyle name="Normal 74 15 2 2" xfId="10568"/>
    <cellStyle name="Normal 74 15 2 2 2" xfId="24349"/>
    <cellStyle name="Normal 74 15 2 3" xfId="24348"/>
    <cellStyle name="Normal 74 15 3" xfId="10569"/>
    <cellStyle name="Normal 74 15 3 2" xfId="24350"/>
    <cellStyle name="Normal 74 15 4" xfId="24347"/>
    <cellStyle name="Normal 74 16" xfId="10570"/>
    <cellStyle name="Normal 74 16 2" xfId="10571"/>
    <cellStyle name="Normal 74 16 2 2" xfId="10572"/>
    <cellStyle name="Normal 74 16 2 2 2" xfId="24353"/>
    <cellStyle name="Normal 74 16 2 3" xfId="24352"/>
    <cellStyle name="Normal 74 16 3" xfId="10573"/>
    <cellStyle name="Normal 74 16 3 2" xfId="24354"/>
    <cellStyle name="Normal 74 16 4" xfId="24351"/>
    <cellStyle name="Normal 74 17" xfId="10574"/>
    <cellStyle name="Normal 74 17 2" xfId="10575"/>
    <cellStyle name="Normal 74 17 2 2" xfId="10576"/>
    <cellStyle name="Normal 74 17 2 2 2" xfId="24357"/>
    <cellStyle name="Normal 74 17 2 3" xfId="24356"/>
    <cellStyle name="Normal 74 17 3" xfId="10577"/>
    <cellStyle name="Normal 74 17 3 2" xfId="24358"/>
    <cellStyle name="Normal 74 17 4" xfId="24355"/>
    <cellStyle name="Normal 74 18" xfId="10578"/>
    <cellStyle name="Normal 74 18 2" xfId="10579"/>
    <cellStyle name="Normal 74 18 2 2" xfId="10580"/>
    <cellStyle name="Normal 74 18 2 2 2" xfId="24361"/>
    <cellStyle name="Normal 74 18 2 3" xfId="24360"/>
    <cellStyle name="Normal 74 18 3" xfId="10581"/>
    <cellStyle name="Normal 74 18 3 2" xfId="24362"/>
    <cellStyle name="Normal 74 18 4" xfId="24359"/>
    <cellStyle name="Normal 74 19" xfId="10582"/>
    <cellStyle name="Normal 74 19 2" xfId="10583"/>
    <cellStyle name="Normal 74 19 2 2" xfId="10584"/>
    <cellStyle name="Normal 74 19 2 2 2" xfId="24365"/>
    <cellStyle name="Normal 74 19 2 3" xfId="24364"/>
    <cellStyle name="Normal 74 19 3" xfId="10585"/>
    <cellStyle name="Normal 74 19 3 2" xfId="24366"/>
    <cellStyle name="Normal 74 19 4" xfId="24363"/>
    <cellStyle name="Normal 74 2" xfId="10586"/>
    <cellStyle name="Normal 74 2 2" xfId="10587"/>
    <cellStyle name="Normal 74 2 2 2" xfId="10588"/>
    <cellStyle name="Normal 74 2 2 2 2" xfId="24369"/>
    <cellStyle name="Normal 74 2 2 3" xfId="24368"/>
    <cellStyle name="Normal 74 2 3" xfId="10589"/>
    <cellStyle name="Normal 74 2 3 2" xfId="24370"/>
    <cellStyle name="Normal 74 2 4" xfId="24367"/>
    <cellStyle name="Normal 74 20" xfId="10590"/>
    <cellStyle name="Normal 74 20 2" xfId="10591"/>
    <cellStyle name="Normal 74 20 2 2" xfId="10592"/>
    <cellStyle name="Normal 74 20 2 2 2" xfId="24373"/>
    <cellStyle name="Normal 74 20 2 3" xfId="24372"/>
    <cellStyle name="Normal 74 20 3" xfId="10593"/>
    <cellStyle name="Normal 74 20 3 2" xfId="24374"/>
    <cellStyle name="Normal 74 20 4" xfId="24371"/>
    <cellStyle name="Normal 74 21" xfId="10594"/>
    <cellStyle name="Normal 74 21 2" xfId="10595"/>
    <cellStyle name="Normal 74 21 2 2" xfId="10596"/>
    <cellStyle name="Normal 74 21 2 2 2" xfId="24377"/>
    <cellStyle name="Normal 74 21 2 3" xfId="24376"/>
    <cellStyle name="Normal 74 21 3" xfId="10597"/>
    <cellStyle name="Normal 74 21 3 2" xfId="24378"/>
    <cellStyle name="Normal 74 21 4" xfId="24375"/>
    <cellStyle name="Normal 74 22" xfId="10598"/>
    <cellStyle name="Normal 74 22 2" xfId="10599"/>
    <cellStyle name="Normal 74 22 2 2" xfId="10600"/>
    <cellStyle name="Normal 74 22 2 2 2" xfId="24381"/>
    <cellStyle name="Normal 74 22 2 3" xfId="24380"/>
    <cellStyle name="Normal 74 22 3" xfId="10601"/>
    <cellStyle name="Normal 74 22 3 2" xfId="24382"/>
    <cellStyle name="Normal 74 22 4" xfId="24379"/>
    <cellStyle name="Normal 74 23" xfId="10602"/>
    <cellStyle name="Normal 74 23 2" xfId="10603"/>
    <cellStyle name="Normal 74 23 2 2" xfId="10604"/>
    <cellStyle name="Normal 74 23 2 2 2" xfId="24385"/>
    <cellStyle name="Normal 74 23 2 3" xfId="24384"/>
    <cellStyle name="Normal 74 23 3" xfId="10605"/>
    <cellStyle name="Normal 74 23 3 2" xfId="24386"/>
    <cellStyle name="Normal 74 23 4" xfId="24383"/>
    <cellStyle name="Normal 74 24" xfId="10606"/>
    <cellStyle name="Normal 74 24 2" xfId="10607"/>
    <cellStyle name="Normal 74 24 2 2" xfId="10608"/>
    <cellStyle name="Normal 74 24 2 2 2" xfId="24389"/>
    <cellStyle name="Normal 74 24 2 3" xfId="24388"/>
    <cellStyle name="Normal 74 24 3" xfId="10609"/>
    <cellStyle name="Normal 74 24 3 2" xfId="24390"/>
    <cellStyle name="Normal 74 24 4" xfId="24387"/>
    <cellStyle name="Normal 74 25" xfId="10610"/>
    <cellStyle name="Normal 74 25 2" xfId="10611"/>
    <cellStyle name="Normal 74 25 2 2" xfId="10612"/>
    <cellStyle name="Normal 74 25 2 2 2" xfId="24393"/>
    <cellStyle name="Normal 74 25 2 3" xfId="24392"/>
    <cellStyle name="Normal 74 25 3" xfId="10613"/>
    <cellStyle name="Normal 74 25 3 2" xfId="24394"/>
    <cellStyle name="Normal 74 25 4" xfId="24391"/>
    <cellStyle name="Normal 74 26" xfId="10614"/>
    <cellStyle name="Normal 74 26 2" xfId="10615"/>
    <cellStyle name="Normal 74 26 2 2" xfId="10616"/>
    <cellStyle name="Normal 74 26 2 2 2" xfId="24397"/>
    <cellStyle name="Normal 74 26 2 3" xfId="24396"/>
    <cellStyle name="Normal 74 26 3" xfId="10617"/>
    <cellStyle name="Normal 74 26 3 2" xfId="24398"/>
    <cellStyle name="Normal 74 26 4" xfId="24395"/>
    <cellStyle name="Normal 74 27" xfId="10618"/>
    <cellStyle name="Normal 74 27 2" xfId="10619"/>
    <cellStyle name="Normal 74 27 2 2" xfId="10620"/>
    <cellStyle name="Normal 74 27 2 2 2" xfId="24401"/>
    <cellStyle name="Normal 74 27 2 3" xfId="24400"/>
    <cellStyle name="Normal 74 27 3" xfId="10621"/>
    <cellStyle name="Normal 74 27 3 2" xfId="24402"/>
    <cellStyle name="Normal 74 27 4" xfId="24399"/>
    <cellStyle name="Normal 74 28" xfId="10622"/>
    <cellStyle name="Normal 74 28 2" xfId="10623"/>
    <cellStyle name="Normal 74 28 2 2" xfId="10624"/>
    <cellStyle name="Normal 74 28 2 2 2" xfId="24405"/>
    <cellStyle name="Normal 74 28 2 3" xfId="24404"/>
    <cellStyle name="Normal 74 28 3" xfId="10625"/>
    <cellStyle name="Normal 74 28 3 2" xfId="24406"/>
    <cellStyle name="Normal 74 28 4" xfId="24403"/>
    <cellStyle name="Normal 74 29" xfId="10626"/>
    <cellStyle name="Normal 74 29 2" xfId="10627"/>
    <cellStyle name="Normal 74 29 2 2" xfId="10628"/>
    <cellStyle name="Normal 74 29 2 2 2" xfId="24409"/>
    <cellStyle name="Normal 74 29 2 3" xfId="24408"/>
    <cellStyle name="Normal 74 29 3" xfId="10629"/>
    <cellStyle name="Normal 74 29 3 2" xfId="24410"/>
    <cellStyle name="Normal 74 29 4" xfId="24407"/>
    <cellStyle name="Normal 74 3" xfId="10630"/>
    <cellStyle name="Normal 74 3 2" xfId="10631"/>
    <cellStyle name="Normal 74 3 2 2" xfId="10632"/>
    <cellStyle name="Normal 74 3 2 2 2" xfId="24413"/>
    <cellStyle name="Normal 74 3 2 3" xfId="24412"/>
    <cellStyle name="Normal 74 3 3" xfId="10633"/>
    <cellStyle name="Normal 74 3 3 2" xfId="24414"/>
    <cellStyle name="Normal 74 3 4" xfId="24411"/>
    <cellStyle name="Normal 74 30" xfId="10634"/>
    <cellStyle name="Normal 74 30 2" xfId="10635"/>
    <cellStyle name="Normal 74 30 2 2" xfId="10636"/>
    <cellStyle name="Normal 74 30 2 2 2" xfId="24417"/>
    <cellStyle name="Normal 74 30 2 3" xfId="24416"/>
    <cellStyle name="Normal 74 30 3" xfId="10637"/>
    <cellStyle name="Normal 74 30 3 2" xfId="24418"/>
    <cellStyle name="Normal 74 30 4" xfId="24415"/>
    <cellStyle name="Normal 74 31" xfId="10638"/>
    <cellStyle name="Normal 74 31 2" xfId="10639"/>
    <cellStyle name="Normal 74 31 2 2" xfId="10640"/>
    <cellStyle name="Normal 74 31 2 2 2" xfId="24421"/>
    <cellStyle name="Normal 74 31 2 3" xfId="24420"/>
    <cellStyle name="Normal 74 31 3" xfId="10641"/>
    <cellStyle name="Normal 74 31 3 2" xfId="24422"/>
    <cellStyle name="Normal 74 31 4" xfId="24419"/>
    <cellStyle name="Normal 74 32" xfId="10642"/>
    <cellStyle name="Normal 74 32 2" xfId="10643"/>
    <cellStyle name="Normal 74 32 2 2" xfId="10644"/>
    <cellStyle name="Normal 74 32 2 2 2" xfId="24425"/>
    <cellStyle name="Normal 74 32 2 3" xfId="24424"/>
    <cellStyle name="Normal 74 32 3" xfId="10645"/>
    <cellStyle name="Normal 74 32 3 2" xfId="24426"/>
    <cellStyle name="Normal 74 32 4" xfId="24423"/>
    <cellStyle name="Normal 74 33" xfId="10646"/>
    <cellStyle name="Normal 74 33 2" xfId="10647"/>
    <cellStyle name="Normal 74 33 2 2" xfId="10648"/>
    <cellStyle name="Normal 74 33 2 2 2" xfId="24429"/>
    <cellStyle name="Normal 74 33 2 3" xfId="24428"/>
    <cellStyle name="Normal 74 33 3" xfId="10649"/>
    <cellStyle name="Normal 74 33 3 2" xfId="24430"/>
    <cellStyle name="Normal 74 33 4" xfId="24427"/>
    <cellStyle name="Normal 74 34" xfId="10650"/>
    <cellStyle name="Normal 74 34 2" xfId="10651"/>
    <cellStyle name="Normal 74 34 2 2" xfId="10652"/>
    <cellStyle name="Normal 74 34 2 2 2" xfId="24433"/>
    <cellStyle name="Normal 74 34 2 3" xfId="24432"/>
    <cellStyle name="Normal 74 34 3" xfId="10653"/>
    <cellStyle name="Normal 74 34 3 2" xfId="24434"/>
    <cellStyle name="Normal 74 34 4" xfId="24431"/>
    <cellStyle name="Normal 74 35" xfId="10654"/>
    <cellStyle name="Normal 74 35 2" xfId="10655"/>
    <cellStyle name="Normal 74 35 2 2" xfId="10656"/>
    <cellStyle name="Normal 74 35 2 2 2" xfId="24437"/>
    <cellStyle name="Normal 74 35 2 3" xfId="24436"/>
    <cellStyle name="Normal 74 35 3" xfId="10657"/>
    <cellStyle name="Normal 74 35 3 2" xfId="24438"/>
    <cellStyle name="Normal 74 35 4" xfId="24435"/>
    <cellStyle name="Normal 74 36" xfId="10658"/>
    <cellStyle name="Normal 74 36 2" xfId="10659"/>
    <cellStyle name="Normal 74 36 2 2" xfId="10660"/>
    <cellStyle name="Normal 74 36 2 2 2" xfId="24441"/>
    <cellStyle name="Normal 74 36 2 3" xfId="24440"/>
    <cellStyle name="Normal 74 36 3" xfId="10661"/>
    <cellStyle name="Normal 74 36 3 2" xfId="24442"/>
    <cellStyle name="Normal 74 36 4" xfId="24439"/>
    <cellStyle name="Normal 74 37" xfId="10662"/>
    <cellStyle name="Normal 74 37 2" xfId="10663"/>
    <cellStyle name="Normal 74 37 2 2" xfId="10664"/>
    <cellStyle name="Normal 74 37 2 2 2" xfId="24445"/>
    <cellStyle name="Normal 74 37 2 3" xfId="24444"/>
    <cellStyle name="Normal 74 37 3" xfId="10665"/>
    <cellStyle name="Normal 74 37 3 2" xfId="24446"/>
    <cellStyle name="Normal 74 37 4" xfId="24443"/>
    <cellStyle name="Normal 74 38" xfId="10666"/>
    <cellStyle name="Normal 74 38 2" xfId="10667"/>
    <cellStyle name="Normal 74 38 2 2" xfId="10668"/>
    <cellStyle name="Normal 74 38 2 2 2" xfId="24449"/>
    <cellStyle name="Normal 74 38 2 3" xfId="24448"/>
    <cellStyle name="Normal 74 38 3" xfId="10669"/>
    <cellStyle name="Normal 74 38 3 2" xfId="24450"/>
    <cellStyle name="Normal 74 38 4" xfId="24447"/>
    <cellStyle name="Normal 74 39" xfId="10670"/>
    <cellStyle name="Normal 74 39 2" xfId="10671"/>
    <cellStyle name="Normal 74 39 2 2" xfId="10672"/>
    <cellStyle name="Normal 74 39 2 2 2" xfId="24453"/>
    <cellStyle name="Normal 74 39 2 3" xfId="24452"/>
    <cellStyle name="Normal 74 39 3" xfId="10673"/>
    <cellStyle name="Normal 74 39 3 2" xfId="24454"/>
    <cellStyle name="Normal 74 39 4" xfId="24451"/>
    <cellStyle name="Normal 74 4" xfId="10674"/>
    <cellStyle name="Normal 74 4 2" xfId="10675"/>
    <cellStyle name="Normal 74 4 2 2" xfId="10676"/>
    <cellStyle name="Normal 74 4 2 2 2" xfId="24457"/>
    <cellStyle name="Normal 74 4 2 3" xfId="24456"/>
    <cellStyle name="Normal 74 4 3" xfId="10677"/>
    <cellStyle name="Normal 74 4 3 2" xfId="24458"/>
    <cellStyle name="Normal 74 4 4" xfId="24455"/>
    <cellStyle name="Normal 74 40" xfId="10678"/>
    <cellStyle name="Normal 74 40 2" xfId="10679"/>
    <cellStyle name="Normal 74 40 2 2" xfId="10680"/>
    <cellStyle name="Normal 74 40 2 2 2" xfId="24461"/>
    <cellStyle name="Normal 74 40 2 3" xfId="24460"/>
    <cellStyle name="Normal 74 40 3" xfId="10681"/>
    <cellStyle name="Normal 74 40 3 2" xfId="24462"/>
    <cellStyle name="Normal 74 40 4" xfId="24459"/>
    <cellStyle name="Normal 74 41" xfId="10682"/>
    <cellStyle name="Normal 74 41 2" xfId="10683"/>
    <cellStyle name="Normal 74 41 2 2" xfId="10684"/>
    <cellStyle name="Normal 74 41 2 2 2" xfId="24465"/>
    <cellStyle name="Normal 74 41 2 3" xfId="24464"/>
    <cellStyle name="Normal 74 41 3" xfId="10685"/>
    <cellStyle name="Normal 74 41 3 2" xfId="24466"/>
    <cellStyle name="Normal 74 41 4" xfId="24463"/>
    <cellStyle name="Normal 74 42" xfId="10686"/>
    <cellStyle name="Normal 74 42 2" xfId="10687"/>
    <cellStyle name="Normal 74 42 2 2" xfId="10688"/>
    <cellStyle name="Normal 74 42 2 2 2" xfId="24469"/>
    <cellStyle name="Normal 74 42 2 3" xfId="24468"/>
    <cellStyle name="Normal 74 42 3" xfId="10689"/>
    <cellStyle name="Normal 74 42 3 2" xfId="24470"/>
    <cellStyle name="Normal 74 42 4" xfId="24467"/>
    <cellStyle name="Normal 74 43" xfId="10690"/>
    <cellStyle name="Normal 74 43 2" xfId="10691"/>
    <cellStyle name="Normal 74 43 2 2" xfId="10692"/>
    <cellStyle name="Normal 74 43 2 2 2" xfId="24473"/>
    <cellStyle name="Normal 74 43 2 3" xfId="24472"/>
    <cellStyle name="Normal 74 43 3" xfId="10693"/>
    <cellStyle name="Normal 74 43 3 2" xfId="24474"/>
    <cellStyle name="Normal 74 43 4" xfId="24471"/>
    <cellStyle name="Normal 74 44" xfId="10694"/>
    <cellStyle name="Normal 74 44 2" xfId="10695"/>
    <cellStyle name="Normal 74 44 2 2" xfId="10696"/>
    <cellStyle name="Normal 74 44 2 2 2" xfId="24477"/>
    <cellStyle name="Normal 74 44 2 3" xfId="24476"/>
    <cellStyle name="Normal 74 44 3" xfId="10697"/>
    <cellStyle name="Normal 74 44 3 2" xfId="24478"/>
    <cellStyle name="Normal 74 44 4" xfId="24475"/>
    <cellStyle name="Normal 74 45" xfId="10698"/>
    <cellStyle name="Normal 74 45 2" xfId="10699"/>
    <cellStyle name="Normal 74 45 2 2" xfId="24480"/>
    <cellStyle name="Normal 74 45 3" xfId="24479"/>
    <cellStyle name="Normal 74 46" xfId="10700"/>
    <cellStyle name="Normal 74 46 2" xfId="24481"/>
    <cellStyle name="Normal 74 47" xfId="24326"/>
    <cellStyle name="Normal 74 5" xfId="10701"/>
    <cellStyle name="Normal 74 5 2" xfId="10702"/>
    <cellStyle name="Normal 74 5 2 2" xfId="10703"/>
    <cellStyle name="Normal 74 5 2 2 2" xfId="24484"/>
    <cellStyle name="Normal 74 5 2 3" xfId="24483"/>
    <cellStyle name="Normal 74 5 3" xfId="10704"/>
    <cellStyle name="Normal 74 5 3 2" xfId="24485"/>
    <cellStyle name="Normal 74 5 4" xfId="24482"/>
    <cellStyle name="Normal 74 6" xfId="10705"/>
    <cellStyle name="Normal 74 6 2" xfId="10706"/>
    <cellStyle name="Normal 74 6 2 2" xfId="10707"/>
    <cellStyle name="Normal 74 6 2 2 2" xfId="24488"/>
    <cellStyle name="Normal 74 6 2 3" xfId="24487"/>
    <cellStyle name="Normal 74 6 3" xfId="10708"/>
    <cellStyle name="Normal 74 6 3 2" xfId="24489"/>
    <cellStyle name="Normal 74 6 4" xfId="24486"/>
    <cellStyle name="Normal 74 7" xfId="10709"/>
    <cellStyle name="Normal 74 7 2" xfId="10710"/>
    <cellStyle name="Normal 74 7 2 2" xfId="10711"/>
    <cellStyle name="Normal 74 7 2 2 2" xfId="24492"/>
    <cellStyle name="Normal 74 7 2 3" xfId="24491"/>
    <cellStyle name="Normal 74 7 3" xfId="10712"/>
    <cellStyle name="Normal 74 7 3 2" xfId="24493"/>
    <cellStyle name="Normal 74 7 4" xfId="24490"/>
    <cellStyle name="Normal 74 8" xfId="10713"/>
    <cellStyle name="Normal 74 8 2" xfId="10714"/>
    <cellStyle name="Normal 74 8 2 2" xfId="10715"/>
    <cellStyle name="Normal 74 8 2 2 2" xfId="24496"/>
    <cellStyle name="Normal 74 8 2 3" xfId="24495"/>
    <cellStyle name="Normal 74 8 3" xfId="10716"/>
    <cellStyle name="Normal 74 8 3 2" xfId="24497"/>
    <cellStyle name="Normal 74 8 4" xfId="24494"/>
    <cellStyle name="Normal 74 9" xfId="10717"/>
    <cellStyle name="Normal 74 9 2" xfId="10718"/>
    <cellStyle name="Normal 74 9 2 2" xfId="10719"/>
    <cellStyle name="Normal 74 9 2 2 2" xfId="24500"/>
    <cellStyle name="Normal 74 9 2 3" xfId="24499"/>
    <cellStyle name="Normal 74 9 3" xfId="10720"/>
    <cellStyle name="Normal 74 9 3 2" xfId="24501"/>
    <cellStyle name="Normal 74 9 4" xfId="24498"/>
    <cellStyle name="Normal 75" xfId="10721"/>
    <cellStyle name="Normal 75 10" xfId="10722"/>
    <cellStyle name="Normal 75 10 2" xfId="10723"/>
    <cellStyle name="Normal 75 10 2 2" xfId="10724"/>
    <cellStyle name="Normal 75 10 2 2 2" xfId="24505"/>
    <cellStyle name="Normal 75 10 2 3" xfId="24504"/>
    <cellStyle name="Normal 75 10 3" xfId="10725"/>
    <cellStyle name="Normal 75 10 3 2" xfId="24506"/>
    <cellStyle name="Normal 75 10 4" xfId="24503"/>
    <cellStyle name="Normal 75 11" xfId="10726"/>
    <cellStyle name="Normal 75 11 2" xfId="10727"/>
    <cellStyle name="Normal 75 11 2 2" xfId="10728"/>
    <cellStyle name="Normal 75 11 2 2 2" xfId="24509"/>
    <cellStyle name="Normal 75 11 2 3" xfId="24508"/>
    <cellStyle name="Normal 75 11 3" xfId="10729"/>
    <cellStyle name="Normal 75 11 3 2" xfId="24510"/>
    <cellStyle name="Normal 75 11 4" xfId="24507"/>
    <cellStyle name="Normal 75 12" xfId="10730"/>
    <cellStyle name="Normal 75 12 2" xfId="10731"/>
    <cellStyle name="Normal 75 12 2 2" xfId="10732"/>
    <cellStyle name="Normal 75 12 2 2 2" xfId="24513"/>
    <cellStyle name="Normal 75 12 2 3" xfId="24512"/>
    <cellStyle name="Normal 75 12 3" xfId="10733"/>
    <cellStyle name="Normal 75 12 3 2" xfId="24514"/>
    <cellStyle name="Normal 75 12 4" xfId="24511"/>
    <cellStyle name="Normal 75 13" xfId="10734"/>
    <cellStyle name="Normal 75 13 2" xfId="10735"/>
    <cellStyle name="Normal 75 13 2 2" xfId="10736"/>
    <cellStyle name="Normal 75 13 2 2 2" xfId="24517"/>
    <cellStyle name="Normal 75 13 2 3" xfId="24516"/>
    <cellStyle name="Normal 75 13 3" xfId="10737"/>
    <cellStyle name="Normal 75 13 3 2" xfId="24518"/>
    <cellStyle name="Normal 75 13 4" xfId="24515"/>
    <cellStyle name="Normal 75 14" xfId="10738"/>
    <cellStyle name="Normal 75 14 2" xfId="10739"/>
    <cellStyle name="Normal 75 14 2 2" xfId="10740"/>
    <cellStyle name="Normal 75 14 2 2 2" xfId="24521"/>
    <cellStyle name="Normal 75 14 2 3" xfId="24520"/>
    <cellStyle name="Normal 75 14 3" xfId="10741"/>
    <cellStyle name="Normal 75 14 3 2" xfId="24522"/>
    <cellStyle name="Normal 75 14 4" xfId="24519"/>
    <cellStyle name="Normal 75 15" xfId="10742"/>
    <cellStyle name="Normal 75 15 2" xfId="10743"/>
    <cellStyle name="Normal 75 15 2 2" xfId="10744"/>
    <cellStyle name="Normal 75 15 2 2 2" xfId="24525"/>
    <cellStyle name="Normal 75 15 2 3" xfId="24524"/>
    <cellStyle name="Normal 75 15 3" xfId="10745"/>
    <cellStyle name="Normal 75 15 3 2" xfId="24526"/>
    <cellStyle name="Normal 75 15 4" xfId="24523"/>
    <cellStyle name="Normal 75 16" xfId="10746"/>
    <cellStyle name="Normal 75 16 2" xfId="10747"/>
    <cellStyle name="Normal 75 16 2 2" xfId="10748"/>
    <cellStyle name="Normal 75 16 2 2 2" xfId="24529"/>
    <cellStyle name="Normal 75 16 2 3" xfId="24528"/>
    <cellStyle name="Normal 75 16 3" xfId="10749"/>
    <cellStyle name="Normal 75 16 3 2" xfId="24530"/>
    <cellStyle name="Normal 75 16 4" xfId="24527"/>
    <cellStyle name="Normal 75 17" xfId="10750"/>
    <cellStyle name="Normal 75 17 2" xfId="10751"/>
    <cellStyle name="Normal 75 17 2 2" xfId="10752"/>
    <cellStyle name="Normal 75 17 2 2 2" xfId="24533"/>
    <cellStyle name="Normal 75 17 2 3" xfId="24532"/>
    <cellStyle name="Normal 75 17 3" xfId="10753"/>
    <cellStyle name="Normal 75 17 3 2" xfId="24534"/>
    <cellStyle name="Normal 75 17 4" xfId="24531"/>
    <cellStyle name="Normal 75 18" xfId="10754"/>
    <cellStyle name="Normal 75 18 2" xfId="10755"/>
    <cellStyle name="Normal 75 18 2 2" xfId="10756"/>
    <cellStyle name="Normal 75 18 2 2 2" xfId="24537"/>
    <cellStyle name="Normal 75 18 2 3" xfId="24536"/>
    <cellStyle name="Normal 75 18 3" xfId="10757"/>
    <cellStyle name="Normal 75 18 3 2" xfId="24538"/>
    <cellStyle name="Normal 75 18 4" xfId="24535"/>
    <cellStyle name="Normal 75 19" xfId="10758"/>
    <cellStyle name="Normal 75 19 2" xfId="10759"/>
    <cellStyle name="Normal 75 19 2 2" xfId="10760"/>
    <cellStyle name="Normal 75 19 2 2 2" xfId="24541"/>
    <cellStyle name="Normal 75 19 2 3" xfId="24540"/>
    <cellStyle name="Normal 75 19 3" xfId="10761"/>
    <cellStyle name="Normal 75 19 3 2" xfId="24542"/>
    <cellStyle name="Normal 75 19 4" xfId="24539"/>
    <cellStyle name="Normal 75 2" xfId="10762"/>
    <cellStyle name="Normal 75 2 2" xfId="10763"/>
    <cellStyle name="Normal 75 2 2 2" xfId="10764"/>
    <cellStyle name="Normal 75 2 2 2 2" xfId="24545"/>
    <cellStyle name="Normal 75 2 2 3" xfId="24544"/>
    <cellStyle name="Normal 75 2 3" xfId="10765"/>
    <cellStyle name="Normal 75 2 3 2" xfId="24546"/>
    <cellStyle name="Normal 75 2 4" xfId="24543"/>
    <cellStyle name="Normal 75 20" xfId="10766"/>
    <cellStyle name="Normal 75 20 2" xfId="10767"/>
    <cellStyle name="Normal 75 20 2 2" xfId="10768"/>
    <cellStyle name="Normal 75 20 2 2 2" xfId="24549"/>
    <cellStyle name="Normal 75 20 2 3" xfId="24548"/>
    <cellStyle name="Normal 75 20 3" xfId="10769"/>
    <cellStyle name="Normal 75 20 3 2" xfId="24550"/>
    <cellStyle name="Normal 75 20 4" xfId="24547"/>
    <cellStyle name="Normal 75 21" xfId="10770"/>
    <cellStyle name="Normal 75 21 2" xfId="10771"/>
    <cellStyle name="Normal 75 21 2 2" xfId="10772"/>
    <cellStyle name="Normal 75 21 2 2 2" xfId="24553"/>
    <cellStyle name="Normal 75 21 2 3" xfId="24552"/>
    <cellStyle name="Normal 75 21 3" xfId="10773"/>
    <cellStyle name="Normal 75 21 3 2" xfId="24554"/>
    <cellStyle name="Normal 75 21 4" xfId="24551"/>
    <cellStyle name="Normal 75 22" xfId="10774"/>
    <cellStyle name="Normal 75 22 2" xfId="10775"/>
    <cellStyle name="Normal 75 22 2 2" xfId="10776"/>
    <cellStyle name="Normal 75 22 2 2 2" xfId="24557"/>
    <cellStyle name="Normal 75 22 2 3" xfId="24556"/>
    <cellStyle name="Normal 75 22 3" xfId="10777"/>
    <cellStyle name="Normal 75 22 3 2" xfId="24558"/>
    <cellStyle name="Normal 75 22 4" xfId="24555"/>
    <cellStyle name="Normal 75 23" xfId="10778"/>
    <cellStyle name="Normal 75 23 2" xfId="10779"/>
    <cellStyle name="Normal 75 23 2 2" xfId="10780"/>
    <cellStyle name="Normal 75 23 2 2 2" xfId="24561"/>
    <cellStyle name="Normal 75 23 2 3" xfId="24560"/>
    <cellStyle name="Normal 75 23 3" xfId="10781"/>
    <cellStyle name="Normal 75 23 3 2" xfId="24562"/>
    <cellStyle name="Normal 75 23 4" xfId="24559"/>
    <cellStyle name="Normal 75 24" xfId="10782"/>
    <cellStyle name="Normal 75 24 2" xfId="10783"/>
    <cellStyle name="Normal 75 24 2 2" xfId="10784"/>
    <cellStyle name="Normal 75 24 2 2 2" xfId="24565"/>
    <cellStyle name="Normal 75 24 2 3" xfId="24564"/>
    <cellStyle name="Normal 75 24 3" xfId="10785"/>
    <cellStyle name="Normal 75 24 3 2" xfId="24566"/>
    <cellStyle name="Normal 75 24 4" xfId="24563"/>
    <cellStyle name="Normal 75 25" xfId="10786"/>
    <cellStyle name="Normal 75 25 2" xfId="10787"/>
    <cellStyle name="Normal 75 25 2 2" xfId="10788"/>
    <cellStyle name="Normal 75 25 2 2 2" xfId="24569"/>
    <cellStyle name="Normal 75 25 2 3" xfId="24568"/>
    <cellStyle name="Normal 75 25 3" xfId="10789"/>
    <cellStyle name="Normal 75 25 3 2" xfId="24570"/>
    <cellStyle name="Normal 75 25 4" xfId="24567"/>
    <cellStyle name="Normal 75 26" xfId="10790"/>
    <cellStyle name="Normal 75 26 2" xfId="10791"/>
    <cellStyle name="Normal 75 26 2 2" xfId="10792"/>
    <cellStyle name="Normal 75 26 2 2 2" xfId="24573"/>
    <cellStyle name="Normal 75 26 2 3" xfId="24572"/>
    <cellStyle name="Normal 75 26 3" xfId="10793"/>
    <cellStyle name="Normal 75 26 3 2" xfId="24574"/>
    <cellStyle name="Normal 75 26 4" xfId="24571"/>
    <cellStyle name="Normal 75 27" xfId="10794"/>
    <cellStyle name="Normal 75 27 2" xfId="10795"/>
    <cellStyle name="Normal 75 27 2 2" xfId="10796"/>
    <cellStyle name="Normal 75 27 2 2 2" xfId="24577"/>
    <cellStyle name="Normal 75 27 2 3" xfId="24576"/>
    <cellStyle name="Normal 75 27 3" xfId="10797"/>
    <cellStyle name="Normal 75 27 3 2" xfId="24578"/>
    <cellStyle name="Normal 75 27 4" xfId="24575"/>
    <cellStyle name="Normal 75 28" xfId="10798"/>
    <cellStyle name="Normal 75 28 2" xfId="10799"/>
    <cellStyle name="Normal 75 28 2 2" xfId="10800"/>
    <cellStyle name="Normal 75 28 2 2 2" xfId="24581"/>
    <cellStyle name="Normal 75 28 2 3" xfId="24580"/>
    <cellStyle name="Normal 75 28 3" xfId="10801"/>
    <cellStyle name="Normal 75 28 3 2" xfId="24582"/>
    <cellStyle name="Normal 75 28 4" xfId="24579"/>
    <cellStyle name="Normal 75 29" xfId="10802"/>
    <cellStyle name="Normal 75 29 2" xfId="10803"/>
    <cellStyle name="Normal 75 29 2 2" xfId="10804"/>
    <cellStyle name="Normal 75 29 2 2 2" xfId="24585"/>
    <cellStyle name="Normal 75 29 2 3" xfId="24584"/>
    <cellStyle name="Normal 75 29 3" xfId="10805"/>
    <cellStyle name="Normal 75 29 3 2" xfId="24586"/>
    <cellStyle name="Normal 75 29 4" xfId="24583"/>
    <cellStyle name="Normal 75 3" xfId="10806"/>
    <cellStyle name="Normal 75 3 2" xfId="10807"/>
    <cellStyle name="Normal 75 3 2 2" xfId="10808"/>
    <cellStyle name="Normal 75 3 2 2 2" xfId="24589"/>
    <cellStyle name="Normal 75 3 2 3" xfId="24588"/>
    <cellStyle name="Normal 75 3 3" xfId="10809"/>
    <cellStyle name="Normal 75 3 3 2" xfId="24590"/>
    <cellStyle name="Normal 75 3 4" xfId="24587"/>
    <cellStyle name="Normal 75 30" xfId="10810"/>
    <cellStyle name="Normal 75 30 2" xfId="10811"/>
    <cellStyle name="Normal 75 30 2 2" xfId="10812"/>
    <cellStyle name="Normal 75 30 2 2 2" xfId="24593"/>
    <cellStyle name="Normal 75 30 2 3" xfId="24592"/>
    <cellStyle name="Normal 75 30 3" xfId="10813"/>
    <cellStyle name="Normal 75 30 3 2" xfId="24594"/>
    <cellStyle name="Normal 75 30 4" xfId="24591"/>
    <cellStyle name="Normal 75 31" xfId="10814"/>
    <cellStyle name="Normal 75 31 2" xfId="10815"/>
    <cellStyle name="Normal 75 31 2 2" xfId="10816"/>
    <cellStyle name="Normal 75 31 2 2 2" xfId="24597"/>
    <cellStyle name="Normal 75 31 2 3" xfId="24596"/>
    <cellStyle name="Normal 75 31 3" xfId="10817"/>
    <cellStyle name="Normal 75 31 3 2" xfId="24598"/>
    <cellStyle name="Normal 75 31 4" xfId="24595"/>
    <cellStyle name="Normal 75 32" xfId="10818"/>
    <cellStyle name="Normal 75 32 2" xfId="10819"/>
    <cellStyle name="Normal 75 32 2 2" xfId="10820"/>
    <cellStyle name="Normal 75 32 2 2 2" xfId="24601"/>
    <cellStyle name="Normal 75 32 2 3" xfId="24600"/>
    <cellStyle name="Normal 75 32 3" xfId="10821"/>
    <cellStyle name="Normal 75 32 3 2" xfId="24602"/>
    <cellStyle name="Normal 75 32 4" xfId="24599"/>
    <cellStyle name="Normal 75 33" xfId="10822"/>
    <cellStyle name="Normal 75 33 2" xfId="10823"/>
    <cellStyle name="Normal 75 33 2 2" xfId="10824"/>
    <cellStyle name="Normal 75 33 2 2 2" xfId="24605"/>
    <cellStyle name="Normal 75 33 2 3" xfId="24604"/>
    <cellStyle name="Normal 75 33 3" xfId="10825"/>
    <cellStyle name="Normal 75 33 3 2" xfId="24606"/>
    <cellStyle name="Normal 75 33 4" xfId="24603"/>
    <cellStyle name="Normal 75 34" xfId="10826"/>
    <cellStyle name="Normal 75 34 2" xfId="10827"/>
    <cellStyle name="Normal 75 34 2 2" xfId="10828"/>
    <cellStyle name="Normal 75 34 2 2 2" xfId="24609"/>
    <cellStyle name="Normal 75 34 2 3" xfId="24608"/>
    <cellStyle name="Normal 75 34 3" xfId="10829"/>
    <cellStyle name="Normal 75 34 3 2" xfId="24610"/>
    <cellStyle name="Normal 75 34 4" xfId="24607"/>
    <cellStyle name="Normal 75 35" xfId="10830"/>
    <cellStyle name="Normal 75 35 2" xfId="10831"/>
    <cellStyle name="Normal 75 35 2 2" xfId="10832"/>
    <cellStyle name="Normal 75 35 2 2 2" xfId="24613"/>
    <cellStyle name="Normal 75 35 2 3" xfId="24612"/>
    <cellStyle name="Normal 75 35 3" xfId="10833"/>
    <cellStyle name="Normal 75 35 3 2" xfId="24614"/>
    <cellStyle name="Normal 75 35 4" xfId="24611"/>
    <cellStyle name="Normal 75 36" xfId="10834"/>
    <cellStyle name="Normal 75 36 2" xfId="10835"/>
    <cellStyle name="Normal 75 36 2 2" xfId="10836"/>
    <cellStyle name="Normal 75 36 2 2 2" xfId="24617"/>
    <cellStyle name="Normal 75 36 2 3" xfId="24616"/>
    <cellStyle name="Normal 75 36 3" xfId="10837"/>
    <cellStyle name="Normal 75 36 3 2" xfId="24618"/>
    <cellStyle name="Normal 75 36 4" xfId="24615"/>
    <cellStyle name="Normal 75 37" xfId="10838"/>
    <cellStyle name="Normal 75 37 2" xfId="10839"/>
    <cellStyle name="Normal 75 37 2 2" xfId="10840"/>
    <cellStyle name="Normal 75 37 2 2 2" xfId="24621"/>
    <cellStyle name="Normal 75 37 2 3" xfId="24620"/>
    <cellStyle name="Normal 75 37 3" xfId="10841"/>
    <cellStyle name="Normal 75 37 3 2" xfId="24622"/>
    <cellStyle name="Normal 75 37 4" xfId="24619"/>
    <cellStyle name="Normal 75 38" xfId="10842"/>
    <cellStyle name="Normal 75 38 2" xfId="10843"/>
    <cellStyle name="Normal 75 38 2 2" xfId="10844"/>
    <cellStyle name="Normal 75 38 2 2 2" xfId="24625"/>
    <cellStyle name="Normal 75 38 2 3" xfId="24624"/>
    <cellStyle name="Normal 75 38 3" xfId="10845"/>
    <cellStyle name="Normal 75 38 3 2" xfId="24626"/>
    <cellStyle name="Normal 75 38 4" xfId="24623"/>
    <cellStyle name="Normal 75 39" xfId="10846"/>
    <cellStyle name="Normal 75 39 2" xfId="10847"/>
    <cellStyle name="Normal 75 39 2 2" xfId="10848"/>
    <cellStyle name="Normal 75 39 2 2 2" xfId="24629"/>
    <cellStyle name="Normal 75 39 2 3" xfId="24628"/>
    <cellStyle name="Normal 75 39 3" xfId="10849"/>
    <cellStyle name="Normal 75 39 3 2" xfId="24630"/>
    <cellStyle name="Normal 75 39 4" xfId="24627"/>
    <cellStyle name="Normal 75 4" xfId="10850"/>
    <cellStyle name="Normal 75 4 2" xfId="10851"/>
    <cellStyle name="Normal 75 4 2 2" xfId="10852"/>
    <cellStyle name="Normal 75 4 2 2 2" xfId="24633"/>
    <cellStyle name="Normal 75 4 2 3" xfId="24632"/>
    <cellStyle name="Normal 75 4 3" xfId="10853"/>
    <cellStyle name="Normal 75 4 3 2" xfId="24634"/>
    <cellStyle name="Normal 75 4 4" xfId="24631"/>
    <cellStyle name="Normal 75 40" xfId="10854"/>
    <cellStyle name="Normal 75 40 2" xfId="10855"/>
    <cellStyle name="Normal 75 40 2 2" xfId="10856"/>
    <cellStyle name="Normal 75 40 2 2 2" xfId="24637"/>
    <cellStyle name="Normal 75 40 2 3" xfId="24636"/>
    <cellStyle name="Normal 75 40 3" xfId="10857"/>
    <cellStyle name="Normal 75 40 3 2" xfId="24638"/>
    <cellStyle name="Normal 75 40 4" xfId="24635"/>
    <cellStyle name="Normal 75 41" xfId="10858"/>
    <cellStyle name="Normal 75 41 2" xfId="10859"/>
    <cellStyle name="Normal 75 41 2 2" xfId="10860"/>
    <cellStyle name="Normal 75 41 2 2 2" xfId="24641"/>
    <cellStyle name="Normal 75 41 2 3" xfId="24640"/>
    <cellStyle name="Normal 75 41 3" xfId="10861"/>
    <cellStyle name="Normal 75 41 3 2" xfId="24642"/>
    <cellStyle name="Normal 75 41 4" xfId="24639"/>
    <cellStyle name="Normal 75 42" xfId="10862"/>
    <cellStyle name="Normal 75 42 2" xfId="10863"/>
    <cellStyle name="Normal 75 42 2 2" xfId="10864"/>
    <cellStyle name="Normal 75 42 2 2 2" xfId="24645"/>
    <cellStyle name="Normal 75 42 2 3" xfId="24644"/>
    <cellStyle name="Normal 75 42 3" xfId="10865"/>
    <cellStyle name="Normal 75 42 3 2" xfId="24646"/>
    <cellStyle name="Normal 75 42 4" xfId="24643"/>
    <cellStyle name="Normal 75 43" xfId="10866"/>
    <cellStyle name="Normal 75 43 2" xfId="10867"/>
    <cellStyle name="Normal 75 43 2 2" xfId="10868"/>
    <cellStyle name="Normal 75 43 2 2 2" xfId="24649"/>
    <cellStyle name="Normal 75 43 2 3" xfId="24648"/>
    <cellStyle name="Normal 75 43 3" xfId="10869"/>
    <cellStyle name="Normal 75 43 3 2" xfId="24650"/>
    <cellStyle name="Normal 75 43 4" xfId="24647"/>
    <cellStyle name="Normal 75 44" xfId="10870"/>
    <cellStyle name="Normal 75 44 2" xfId="10871"/>
    <cellStyle name="Normal 75 44 2 2" xfId="10872"/>
    <cellStyle name="Normal 75 44 2 2 2" xfId="24653"/>
    <cellStyle name="Normal 75 44 2 3" xfId="24652"/>
    <cellStyle name="Normal 75 44 3" xfId="10873"/>
    <cellStyle name="Normal 75 44 3 2" xfId="24654"/>
    <cellStyle name="Normal 75 44 4" xfId="24651"/>
    <cellStyle name="Normal 75 45" xfId="10874"/>
    <cellStyle name="Normal 75 45 2" xfId="10875"/>
    <cellStyle name="Normal 75 45 2 2" xfId="24656"/>
    <cellStyle name="Normal 75 45 3" xfId="24655"/>
    <cellStyle name="Normal 75 46" xfId="10876"/>
    <cellStyle name="Normal 75 46 2" xfId="24657"/>
    <cellStyle name="Normal 75 47" xfId="24502"/>
    <cellStyle name="Normal 75 5" xfId="10877"/>
    <cellStyle name="Normal 75 5 2" xfId="10878"/>
    <cellStyle name="Normal 75 5 2 2" xfId="10879"/>
    <cellStyle name="Normal 75 5 2 2 2" xfId="24660"/>
    <cellStyle name="Normal 75 5 2 3" xfId="24659"/>
    <cellStyle name="Normal 75 5 3" xfId="10880"/>
    <cellStyle name="Normal 75 5 3 2" xfId="24661"/>
    <cellStyle name="Normal 75 5 4" xfId="24658"/>
    <cellStyle name="Normal 75 6" xfId="10881"/>
    <cellStyle name="Normal 75 6 2" xfId="10882"/>
    <cellStyle name="Normal 75 6 2 2" xfId="10883"/>
    <cellStyle name="Normal 75 6 2 2 2" xfId="24664"/>
    <cellStyle name="Normal 75 6 2 3" xfId="24663"/>
    <cellStyle name="Normal 75 6 3" xfId="10884"/>
    <cellStyle name="Normal 75 6 3 2" xfId="24665"/>
    <cellStyle name="Normal 75 6 4" xfId="24662"/>
    <cellStyle name="Normal 75 7" xfId="10885"/>
    <cellStyle name="Normal 75 7 2" xfId="10886"/>
    <cellStyle name="Normal 75 7 2 2" xfId="10887"/>
    <cellStyle name="Normal 75 7 2 2 2" xfId="24668"/>
    <cellStyle name="Normal 75 7 2 3" xfId="24667"/>
    <cellStyle name="Normal 75 7 3" xfId="10888"/>
    <cellStyle name="Normal 75 7 3 2" xfId="24669"/>
    <cellStyle name="Normal 75 7 4" xfId="24666"/>
    <cellStyle name="Normal 75 8" xfId="10889"/>
    <cellStyle name="Normal 75 8 2" xfId="10890"/>
    <cellStyle name="Normal 75 8 2 2" xfId="10891"/>
    <cellStyle name="Normal 75 8 2 2 2" xfId="24672"/>
    <cellStyle name="Normal 75 8 2 3" xfId="24671"/>
    <cellStyle name="Normal 75 8 3" xfId="10892"/>
    <cellStyle name="Normal 75 8 3 2" xfId="24673"/>
    <cellStyle name="Normal 75 8 4" xfId="24670"/>
    <cellStyle name="Normal 75 9" xfId="10893"/>
    <cellStyle name="Normal 75 9 2" xfId="10894"/>
    <cellStyle name="Normal 75 9 2 2" xfId="10895"/>
    <cellStyle name="Normal 75 9 2 2 2" xfId="24676"/>
    <cellStyle name="Normal 75 9 2 3" xfId="24675"/>
    <cellStyle name="Normal 75 9 3" xfId="10896"/>
    <cellStyle name="Normal 75 9 3 2" xfId="24677"/>
    <cellStyle name="Normal 75 9 4" xfId="24674"/>
    <cellStyle name="Normal 76" xfId="10897"/>
    <cellStyle name="Normal 76 10" xfId="10898"/>
    <cellStyle name="Normal 76 10 2" xfId="10899"/>
    <cellStyle name="Normal 76 10 2 2" xfId="10900"/>
    <cellStyle name="Normal 76 10 2 2 2" xfId="24681"/>
    <cellStyle name="Normal 76 10 2 3" xfId="24680"/>
    <cellStyle name="Normal 76 10 3" xfId="10901"/>
    <cellStyle name="Normal 76 10 3 2" xfId="24682"/>
    <cellStyle name="Normal 76 10 4" xfId="24679"/>
    <cellStyle name="Normal 76 11" xfId="10902"/>
    <cellStyle name="Normal 76 11 2" xfId="10903"/>
    <cellStyle name="Normal 76 11 2 2" xfId="10904"/>
    <cellStyle name="Normal 76 11 2 2 2" xfId="24685"/>
    <cellStyle name="Normal 76 11 2 3" xfId="24684"/>
    <cellStyle name="Normal 76 11 3" xfId="10905"/>
    <cellStyle name="Normal 76 11 3 2" xfId="24686"/>
    <cellStyle name="Normal 76 11 4" xfId="24683"/>
    <cellStyle name="Normal 76 12" xfId="10906"/>
    <cellStyle name="Normal 76 12 2" xfId="10907"/>
    <cellStyle name="Normal 76 12 2 2" xfId="10908"/>
    <cellStyle name="Normal 76 12 2 2 2" xfId="24689"/>
    <cellStyle name="Normal 76 12 2 3" xfId="24688"/>
    <cellStyle name="Normal 76 12 3" xfId="10909"/>
    <cellStyle name="Normal 76 12 3 2" xfId="24690"/>
    <cellStyle name="Normal 76 12 4" xfId="24687"/>
    <cellStyle name="Normal 76 13" xfId="10910"/>
    <cellStyle name="Normal 76 13 2" xfId="10911"/>
    <cellStyle name="Normal 76 13 2 2" xfId="10912"/>
    <cellStyle name="Normal 76 13 2 2 2" xfId="24693"/>
    <cellStyle name="Normal 76 13 2 3" xfId="24692"/>
    <cellStyle name="Normal 76 13 3" xfId="10913"/>
    <cellStyle name="Normal 76 13 3 2" xfId="24694"/>
    <cellStyle name="Normal 76 13 4" xfId="24691"/>
    <cellStyle name="Normal 76 14" xfId="10914"/>
    <cellStyle name="Normal 76 14 2" xfId="10915"/>
    <cellStyle name="Normal 76 14 2 2" xfId="10916"/>
    <cellStyle name="Normal 76 14 2 2 2" xfId="24697"/>
    <cellStyle name="Normal 76 14 2 3" xfId="24696"/>
    <cellStyle name="Normal 76 14 3" xfId="10917"/>
    <cellStyle name="Normal 76 14 3 2" xfId="24698"/>
    <cellStyle name="Normal 76 14 4" xfId="24695"/>
    <cellStyle name="Normal 76 15" xfId="10918"/>
    <cellStyle name="Normal 76 15 2" xfId="10919"/>
    <cellStyle name="Normal 76 15 2 2" xfId="10920"/>
    <cellStyle name="Normal 76 15 2 2 2" xfId="24701"/>
    <cellStyle name="Normal 76 15 2 3" xfId="24700"/>
    <cellStyle name="Normal 76 15 3" xfId="10921"/>
    <cellStyle name="Normal 76 15 3 2" xfId="24702"/>
    <cellStyle name="Normal 76 15 4" xfId="24699"/>
    <cellStyle name="Normal 76 16" xfId="10922"/>
    <cellStyle name="Normal 76 16 2" xfId="10923"/>
    <cellStyle name="Normal 76 16 2 2" xfId="10924"/>
    <cellStyle name="Normal 76 16 2 2 2" xfId="24705"/>
    <cellStyle name="Normal 76 16 2 3" xfId="24704"/>
    <cellStyle name="Normal 76 16 3" xfId="10925"/>
    <cellStyle name="Normal 76 16 3 2" xfId="24706"/>
    <cellStyle name="Normal 76 16 4" xfId="24703"/>
    <cellStyle name="Normal 76 17" xfId="10926"/>
    <cellStyle name="Normal 76 17 2" xfId="10927"/>
    <cellStyle name="Normal 76 17 2 2" xfId="10928"/>
    <cellStyle name="Normal 76 17 2 2 2" xfId="24709"/>
    <cellStyle name="Normal 76 17 2 3" xfId="24708"/>
    <cellStyle name="Normal 76 17 3" xfId="10929"/>
    <cellStyle name="Normal 76 17 3 2" xfId="24710"/>
    <cellStyle name="Normal 76 17 4" xfId="24707"/>
    <cellStyle name="Normal 76 18" xfId="10930"/>
    <cellStyle name="Normal 76 18 2" xfId="10931"/>
    <cellStyle name="Normal 76 18 2 2" xfId="10932"/>
    <cellStyle name="Normal 76 18 2 2 2" xfId="24713"/>
    <cellStyle name="Normal 76 18 2 3" xfId="24712"/>
    <cellStyle name="Normal 76 18 3" xfId="10933"/>
    <cellStyle name="Normal 76 18 3 2" xfId="24714"/>
    <cellStyle name="Normal 76 18 4" xfId="24711"/>
    <cellStyle name="Normal 76 19" xfId="10934"/>
    <cellStyle name="Normal 76 19 2" xfId="10935"/>
    <cellStyle name="Normal 76 19 2 2" xfId="10936"/>
    <cellStyle name="Normal 76 19 2 2 2" xfId="24717"/>
    <cellStyle name="Normal 76 19 2 3" xfId="24716"/>
    <cellStyle name="Normal 76 19 3" xfId="10937"/>
    <cellStyle name="Normal 76 19 3 2" xfId="24718"/>
    <cellStyle name="Normal 76 19 4" xfId="24715"/>
    <cellStyle name="Normal 76 2" xfId="10938"/>
    <cellStyle name="Normal 76 2 2" xfId="10939"/>
    <cellStyle name="Normal 76 2 2 2" xfId="10940"/>
    <cellStyle name="Normal 76 2 2 2 2" xfId="24721"/>
    <cellStyle name="Normal 76 2 2 3" xfId="24720"/>
    <cellStyle name="Normal 76 2 3" xfId="10941"/>
    <cellStyle name="Normal 76 2 3 2" xfId="24722"/>
    <cellStyle name="Normal 76 2 4" xfId="24719"/>
    <cellStyle name="Normal 76 20" xfId="10942"/>
    <cellStyle name="Normal 76 20 2" xfId="10943"/>
    <cellStyle name="Normal 76 20 2 2" xfId="10944"/>
    <cellStyle name="Normal 76 20 2 2 2" xfId="24725"/>
    <cellStyle name="Normal 76 20 2 3" xfId="24724"/>
    <cellStyle name="Normal 76 20 3" xfId="10945"/>
    <cellStyle name="Normal 76 20 3 2" xfId="24726"/>
    <cellStyle name="Normal 76 20 4" xfId="24723"/>
    <cellStyle name="Normal 76 21" xfId="10946"/>
    <cellStyle name="Normal 76 21 2" xfId="10947"/>
    <cellStyle name="Normal 76 21 2 2" xfId="10948"/>
    <cellStyle name="Normal 76 21 2 2 2" xfId="24729"/>
    <cellStyle name="Normal 76 21 2 3" xfId="24728"/>
    <cellStyle name="Normal 76 21 3" xfId="10949"/>
    <cellStyle name="Normal 76 21 3 2" xfId="24730"/>
    <cellStyle name="Normal 76 21 4" xfId="24727"/>
    <cellStyle name="Normal 76 22" xfId="10950"/>
    <cellStyle name="Normal 76 22 2" xfId="10951"/>
    <cellStyle name="Normal 76 22 2 2" xfId="10952"/>
    <cellStyle name="Normal 76 22 2 2 2" xfId="24733"/>
    <cellStyle name="Normal 76 22 2 3" xfId="24732"/>
    <cellStyle name="Normal 76 22 3" xfId="10953"/>
    <cellStyle name="Normal 76 22 3 2" xfId="24734"/>
    <cellStyle name="Normal 76 22 4" xfId="24731"/>
    <cellStyle name="Normal 76 23" xfId="10954"/>
    <cellStyle name="Normal 76 23 2" xfId="10955"/>
    <cellStyle name="Normal 76 23 2 2" xfId="10956"/>
    <cellStyle name="Normal 76 23 2 2 2" xfId="24737"/>
    <cellStyle name="Normal 76 23 2 3" xfId="24736"/>
    <cellStyle name="Normal 76 23 3" xfId="10957"/>
    <cellStyle name="Normal 76 23 3 2" xfId="24738"/>
    <cellStyle name="Normal 76 23 4" xfId="24735"/>
    <cellStyle name="Normal 76 24" xfId="10958"/>
    <cellStyle name="Normal 76 24 2" xfId="10959"/>
    <cellStyle name="Normal 76 24 2 2" xfId="10960"/>
    <cellStyle name="Normal 76 24 2 2 2" xfId="24741"/>
    <cellStyle name="Normal 76 24 2 3" xfId="24740"/>
    <cellStyle name="Normal 76 24 3" xfId="10961"/>
    <cellStyle name="Normal 76 24 3 2" xfId="24742"/>
    <cellStyle name="Normal 76 24 4" xfId="24739"/>
    <cellStyle name="Normal 76 25" xfId="10962"/>
    <cellStyle name="Normal 76 25 2" xfId="10963"/>
    <cellStyle name="Normal 76 25 2 2" xfId="10964"/>
    <cellStyle name="Normal 76 25 2 2 2" xfId="24745"/>
    <cellStyle name="Normal 76 25 2 3" xfId="24744"/>
    <cellStyle name="Normal 76 25 3" xfId="10965"/>
    <cellStyle name="Normal 76 25 3 2" xfId="24746"/>
    <cellStyle name="Normal 76 25 4" xfId="24743"/>
    <cellStyle name="Normal 76 26" xfId="10966"/>
    <cellStyle name="Normal 76 26 2" xfId="10967"/>
    <cellStyle name="Normal 76 26 2 2" xfId="10968"/>
    <cellStyle name="Normal 76 26 2 2 2" xfId="24749"/>
    <cellStyle name="Normal 76 26 2 3" xfId="24748"/>
    <cellStyle name="Normal 76 26 3" xfId="10969"/>
    <cellStyle name="Normal 76 26 3 2" xfId="24750"/>
    <cellStyle name="Normal 76 26 4" xfId="24747"/>
    <cellStyle name="Normal 76 27" xfId="10970"/>
    <cellStyle name="Normal 76 27 2" xfId="10971"/>
    <cellStyle name="Normal 76 27 2 2" xfId="10972"/>
    <cellStyle name="Normal 76 27 2 2 2" xfId="24753"/>
    <cellStyle name="Normal 76 27 2 3" xfId="24752"/>
    <cellStyle name="Normal 76 27 3" xfId="10973"/>
    <cellStyle name="Normal 76 27 3 2" xfId="24754"/>
    <cellStyle name="Normal 76 27 4" xfId="24751"/>
    <cellStyle name="Normal 76 28" xfId="10974"/>
    <cellStyle name="Normal 76 28 2" xfId="10975"/>
    <cellStyle name="Normal 76 28 2 2" xfId="10976"/>
    <cellStyle name="Normal 76 28 2 2 2" xfId="24757"/>
    <cellStyle name="Normal 76 28 2 3" xfId="24756"/>
    <cellStyle name="Normal 76 28 3" xfId="10977"/>
    <cellStyle name="Normal 76 28 3 2" xfId="24758"/>
    <cellStyle name="Normal 76 28 4" xfId="24755"/>
    <cellStyle name="Normal 76 29" xfId="10978"/>
    <cellStyle name="Normal 76 29 2" xfId="10979"/>
    <cellStyle name="Normal 76 29 2 2" xfId="10980"/>
    <cellStyle name="Normal 76 29 2 2 2" xfId="24761"/>
    <cellStyle name="Normal 76 29 2 3" xfId="24760"/>
    <cellStyle name="Normal 76 29 3" xfId="10981"/>
    <cellStyle name="Normal 76 29 3 2" xfId="24762"/>
    <cellStyle name="Normal 76 29 4" xfId="24759"/>
    <cellStyle name="Normal 76 3" xfId="10982"/>
    <cellStyle name="Normal 76 3 2" xfId="10983"/>
    <cellStyle name="Normal 76 3 2 2" xfId="10984"/>
    <cellStyle name="Normal 76 3 2 2 2" xfId="24765"/>
    <cellStyle name="Normal 76 3 2 3" xfId="24764"/>
    <cellStyle name="Normal 76 3 3" xfId="10985"/>
    <cellStyle name="Normal 76 3 3 2" xfId="24766"/>
    <cellStyle name="Normal 76 3 4" xfId="24763"/>
    <cellStyle name="Normal 76 30" xfId="10986"/>
    <cellStyle name="Normal 76 30 2" xfId="10987"/>
    <cellStyle name="Normal 76 30 2 2" xfId="10988"/>
    <cellStyle name="Normal 76 30 2 2 2" xfId="24769"/>
    <cellStyle name="Normal 76 30 2 3" xfId="24768"/>
    <cellStyle name="Normal 76 30 3" xfId="10989"/>
    <cellStyle name="Normal 76 30 3 2" xfId="24770"/>
    <cellStyle name="Normal 76 30 4" xfId="24767"/>
    <cellStyle name="Normal 76 31" xfId="10990"/>
    <cellStyle name="Normal 76 31 2" xfId="10991"/>
    <cellStyle name="Normal 76 31 2 2" xfId="10992"/>
    <cellStyle name="Normal 76 31 2 2 2" xfId="24773"/>
    <cellStyle name="Normal 76 31 2 3" xfId="24772"/>
    <cellStyle name="Normal 76 31 3" xfId="10993"/>
    <cellStyle name="Normal 76 31 3 2" xfId="24774"/>
    <cellStyle name="Normal 76 31 4" xfId="24771"/>
    <cellStyle name="Normal 76 32" xfId="10994"/>
    <cellStyle name="Normal 76 32 2" xfId="10995"/>
    <cellStyle name="Normal 76 32 2 2" xfId="10996"/>
    <cellStyle name="Normal 76 32 2 2 2" xfId="24777"/>
    <cellStyle name="Normal 76 32 2 3" xfId="24776"/>
    <cellStyle name="Normal 76 32 3" xfId="10997"/>
    <cellStyle name="Normal 76 32 3 2" xfId="24778"/>
    <cellStyle name="Normal 76 32 4" xfId="24775"/>
    <cellStyle name="Normal 76 33" xfId="10998"/>
    <cellStyle name="Normal 76 33 2" xfId="10999"/>
    <cellStyle name="Normal 76 33 2 2" xfId="11000"/>
    <cellStyle name="Normal 76 33 2 2 2" xfId="24781"/>
    <cellStyle name="Normal 76 33 2 3" xfId="24780"/>
    <cellStyle name="Normal 76 33 3" xfId="11001"/>
    <cellStyle name="Normal 76 33 3 2" xfId="24782"/>
    <cellStyle name="Normal 76 33 4" xfId="24779"/>
    <cellStyle name="Normal 76 34" xfId="11002"/>
    <cellStyle name="Normal 76 34 2" xfId="11003"/>
    <cellStyle name="Normal 76 34 2 2" xfId="11004"/>
    <cellStyle name="Normal 76 34 2 2 2" xfId="24785"/>
    <cellStyle name="Normal 76 34 2 3" xfId="24784"/>
    <cellStyle name="Normal 76 34 3" xfId="11005"/>
    <cellStyle name="Normal 76 34 3 2" xfId="24786"/>
    <cellStyle name="Normal 76 34 4" xfId="24783"/>
    <cellStyle name="Normal 76 35" xfId="11006"/>
    <cellStyle name="Normal 76 35 2" xfId="11007"/>
    <cellStyle name="Normal 76 35 2 2" xfId="11008"/>
    <cellStyle name="Normal 76 35 2 2 2" xfId="24789"/>
    <cellStyle name="Normal 76 35 2 3" xfId="24788"/>
    <cellStyle name="Normal 76 35 3" xfId="11009"/>
    <cellStyle name="Normal 76 35 3 2" xfId="24790"/>
    <cellStyle name="Normal 76 35 4" xfId="24787"/>
    <cellStyle name="Normal 76 36" xfId="11010"/>
    <cellStyle name="Normal 76 36 2" xfId="11011"/>
    <cellStyle name="Normal 76 36 2 2" xfId="11012"/>
    <cellStyle name="Normal 76 36 2 2 2" xfId="24793"/>
    <cellStyle name="Normal 76 36 2 3" xfId="24792"/>
    <cellStyle name="Normal 76 36 3" xfId="11013"/>
    <cellStyle name="Normal 76 36 3 2" xfId="24794"/>
    <cellStyle name="Normal 76 36 4" xfId="24791"/>
    <cellStyle name="Normal 76 37" xfId="11014"/>
    <cellStyle name="Normal 76 37 2" xfId="11015"/>
    <cellStyle name="Normal 76 37 2 2" xfId="11016"/>
    <cellStyle name="Normal 76 37 2 2 2" xfId="24797"/>
    <cellStyle name="Normal 76 37 2 3" xfId="24796"/>
    <cellStyle name="Normal 76 37 3" xfId="11017"/>
    <cellStyle name="Normal 76 37 3 2" xfId="24798"/>
    <cellStyle name="Normal 76 37 4" xfId="24795"/>
    <cellStyle name="Normal 76 38" xfId="11018"/>
    <cellStyle name="Normal 76 38 2" xfId="11019"/>
    <cellStyle name="Normal 76 38 2 2" xfId="11020"/>
    <cellStyle name="Normal 76 38 2 2 2" xfId="24801"/>
    <cellStyle name="Normal 76 38 2 3" xfId="24800"/>
    <cellStyle name="Normal 76 38 3" xfId="11021"/>
    <cellStyle name="Normal 76 38 3 2" xfId="24802"/>
    <cellStyle name="Normal 76 38 4" xfId="24799"/>
    <cellStyle name="Normal 76 39" xfId="11022"/>
    <cellStyle name="Normal 76 39 2" xfId="11023"/>
    <cellStyle name="Normal 76 39 2 2" xfId="11024"/>
    <cellStyle name="Normal 76 39 2 2 2" xfId="24805"/>
    <cellStyle name="Normal 76 39 2 3" xfId="24804"/>
    <cellStyle name="Normal 76 39 3" xfId="11025"/>
    <cellStyle name="Normal 76 39 3 2" xfId="24806"/>
    <cellStyle name="Normal 76 39 4" xfId="24803"/>
    <cellStyle name="Normal 76 4" xfId="11026"/>
    <cellStyle name="Normal 76 4 2" xfId="11027"/>
    <cellStyle name="Normal 76 4 2 2" xfId="11028"/>
    <cellStyle name="Normal 76 4 2 2 2" xfId="24809"/>
    <cellStyle name="Normal 76 4 2 3" xfId="24808"/>
    <cellStyle name="Normal 76 4 3" xfId="11029"/>
    <cellStyle name="Normal 76 4 3 2" xfId="24810"/>
    <cellStyle name="Normal 76 4 4" xfId="24807"/>
    <cellStyle name="Normal 76 40" xfId="11030"/>
    <cellStyle name="Normal 76 40 2" xfId="11031"/>
    <cellStyle name="Normal 76 40 2 2" xfId="11032"/>
    <cellStyle name="Normal 76 40 2 2 2" xfId="24813"/>
    <cellStyle name="Normal 76 40 2 3" xfId="24812"/>
    <cellStyle name="Normal 76 40 3" xfId="11033"/>
    <cellStyle name="Normal 76 40 3 2" xfId="24814"/>
    <cellStyle name="Normal 76 40 4" xfId="24811"/>
    <cellStyle name="Normal 76 41" xfId="11034"/>
    <cellStyle name="Normal 76 41 2" xfId="11035"/>
    <cellStyle name="Normal 76 41 2 2" xfId="11036"/>
    <cellStyle name="Normal 76 41 2 2 2" xfId="24817"/>
    <cellStyle name="Normal 76 41 2 3" xfId="24816"/>
    <cellStyle name="Normal 76 41 3" xfId="11037"/>
    <cellStyle name="Normal 76 41 3 2" xfId="24818"/>
    <cellStyle name="Normal 76 41 4" xfId="24815"/>
    <cellStyle name="Normal 76 42" xfId="11038"/>
    <cellStyle name="Normal 76 42 2" xfId="11039"/>
    <cellStyle name="Normal 76 42 2 2" xfId="11040"/>
    <cellStyle name="Normal 76 42 2 2 2" xfId="24821"/>
    <cellStyle name="Normal 76 42 2 3" xfId="24820"/>
    <cellStyle name="Normal 76 42 3" xfId="11041"/>
    <cellStyle name="Normal 76 42 3 2" xfId="24822"/>
    <cellStyle name="Normal 76 42 4" xfId="24819"/>
    <cellStyle name="Normal 76 43" xfId="11042"/>
    <cellStyle name="Normal 76 43 2" xfId="11043"/>
    <cellStyle name="Normal 76 43 2 2" xfId="11044"/>
    <cellStyle name="Normal 76 43 2 2 2" xfId="24825"/>
    <cellStyle name="Normal 76 43 2 3" xfId="24824"/>
    <cellStyle name="Normal 76 43 3" xfId="11045"/>
    <cellStyle name="Normal 76 43 3 2" xfId="24826"/>
    <cellStyle name="Normal 76 43 4" xfId="24823"/>
    <cellStyle name="Normal 76 44" xfId="11046"/>
    <cellStyle name="Normal 76 44 2" xfId="11047"/>
    <cellStyle name="Normal 76 44 2 2" xfId="11048"/>
    <cellStyle name="Normal 76 44 2 2 2" xfId="24829"/>
    <cellStyle name="Normal 76 44 2 3" xfId="24828"/>
    <cellStyle name="Normal 76 44 3" xfId="11049"/>
    <cellStyle name="Normal 76 44 3 2" xfId="24830"/>
    <cellStyle name="Normal 76 44 4" xfId="24827"/>
    <cellStyle name="Normal 76 45" xfId="11050"/>
    <cellStyle name="Normal 76 45 2" xfId="11051"/>
    <cellStyle name="Normal 76 45 2 2" xfId="24832"/>
    <cellStyle name="Normal 76 45 3" xfId="24831"/>
    <cellStyle name="Normal 76 46" xfId="11052"/>
    <cellStyle name="Normal 76 46 2" xfId="24833"/>
    <cellStyle name="Normal 76 47" xfId="24678"/>
    <cellStyle name="Normal 76 5" xfId="11053"/>
    <cellStyle name="Normal 76 5 2" xfId="11054"/>
    <cellStyle name="Normal 76 5 2 2" xfId="11055"/>
    <cellStyle name="Normal 76 5 2 2 2" xfId="24836"/>
    <cellStyle name="Normal 76 5 2 3" xfId="24835"/>
    <cellStyle name="Normal 76 5 3" xfId="11056"/>
    <cellStyle name="Normal 76 5 3 2" xfId="24837"/>
    <cellStyle name="Normal 76 5 4" xfId="24834"/>
    <cellStyle name="Normal 76 6" xfId="11057"/>
    <cellStyle name="Normal 76 6 2" xfId="11058"/>
    <cellStyle name="Normal 76 6 2 2" xfId="11059"/>
    <cellStyle name="Normal 76 6 2 2 2" xfId="24840"/>
    <cellStyle name="Normal 76 6 2 3" xfId="24839"/>
    <cellStyle name="Normal 76 6 3" xfId="11060"/>
    <cellStyle name="Normal 76 6 3 2" xfId="24841"/>
    <cellStyle name="Normal 76 6 4" xfId="24838"/>
    <cellStyle name="Normal 76 7" xfId="11061"/>
    <cellStyle name="Normal 76 7 2" xfId="11062"/>
    <cellStyle name="Normal 76 7 2 2" xfId="11063"/>
    <cellStyle name="Normal 76 7 2 2 2" xfId="24844"/>
    <cellStyle name="Normal 76 7 2 3" xfId="24843"/>
    <cellStyle name="Normal 76 7 3" xfId="11064"/>
    <cellStyle name="Normal 76 7 3 2" xfId="24845"/>
    <cellStyle name="Normal 76 7 4" xfId="24842"/>
    <cellStyle name="Normal 76 8" xfId="11065"/>
    <cellStyle name="Normal 76 8 2" xfId="11066"/>
    <cellStyle name="Normal 76 8 2 2" xfId="11067"/>
    <cellStyle name="Normal 76 8 2 2 2" xfId="24848"/>
    <cellStyle name="Normal 76 8 2 3" xfId="24847"/>
    <cellStyle name="Normal 76 8 3" xfId="11068"/>
    <cellStyle name="Normal 76 8 3 2" xfId="24849"/>
    <cellStyle name="Normal 76 8 4" xfId="24846"/>
    <cellStyle name="Normal 76 9" xfId="11069"/>
    <cellStyle name="Normal 76 9 2" xfId="11070"/>
    <cellStyle name="Normal 76 9 2 2" xfId="11071"/>
    <cellStyle name="Normal 76 9 2 2 2" xfId="24852"/>
    <cellStyle name="Normal 76 9 2 3" xfId="24851"/>
    <cellStyle name="Normal 76 9 3" xfId="11072"/>
    <cellStyle name="Normal 76 9 3 2" xfId="24853"/>
    <cellStyle name="Normal 76 9 4" xfId="24850"/>
    <cellStyle name="Normal 77" xfId="11073"/>
    <cellStyle name="Normal 77 10" xfId="11074"/>
    <cellStyle name="Normal 77 10 2" xfId="11075"/>
    <cellStyle name="Normal 77 10 2 2" xfId="11076"/>
    <cellStyle name="Normal 77 10 2 2 2" xfId="24857"/>
    <cellStyle name="Normal 77 10 2 3" xfId="24856"/>
    <cellStyle name="Normal 77 10 3" xfId="11077"/>
    <cellStyle name="Normal 77 10 3 2" xfId="24858"/>
    <cellStyle name="Normal 77 10 4" xfId="24855"/>
    <cellStyle name="Normal 77 11" xfId="11078"/>
    <cellStyle name="Normal 77 11 2" xfId="11079"/>
    <cellStyle name="Normal 77 11 2 2" xfId="11080"/>
    <cellStyle name="Normal 77 11 2 2 2" xfId="24861"/>
    <cellStyle name="Normal 77 11 2 3" xfId="24860"/>
    <cellStyle name="Normal 77 11 3" xfId="11081"/>
    <cellStyle name="Normal 77 11 3 2" xfId="24862"/>
    <cellStyle name="Normal 77 11 4" xfId="24859"/>
    <cellStyle name="Normal 77 12" xfId="11082"/>
    <cellStyle name="Normal 77 12 2" xfId="11083"/>
    <cellStyle name="Normal 77 12 2 2" xfId="11084"/>
    <cellStyle name="Normal 77 12 2 2 2" xfId="24865"/>
    <cellStyle name="Normal 77 12 2 3" xfId="24864"/>
    <cellStyle name="Normal 77 12 3" xfId="11085"/>
    <cellStyle name="Normal 77 12 3 2" xfId="24866"/>
    <cellStyle name="Normal 77 12 4" xfId="24863"/>
    <cellStyle name="Normal 77 13" xfId="11086"/>
    <cellStyle name="Normal 77 13 2" xfId="11087"/>
    <cellStyle name="Normal 77 13 2 2" xfId="11088"/>
    <cellStyle name="Normal 77 13 2 2 2" xfId="24869"/>
    <cellStyle name="Normal 77 13 2 3" xfId="24868"/>
    <cellStyle name="Normal 77 13 3" xfId="11089"/>
    <cellStyle name="Normal 77 13 3 2" xfId="24870"/>
    <cellStyle name="Normal 77 13 4" xfId="24867"/>
    <cellStyle name="Normal 77 14" xfId="11090"/>
    <cellStyle name="Normal 77 14 2" xfId="11091"/>
    <cellStyle name="Normal 77 14 2 2" xfId="11092"/>
    <cellStyle name="Normal 77 14 2 2 2" xfId="24873"/>
    <cellStyle name="Normal 77 14 2 3" xfId="24872"/>
    <cellStyle name="Normal 77 14 3" xfId="11093"/>
    <cellStyle name="Normal 77 14 3 2" xfId="24874"/>
    <cellStyle name="Normal 77 14 4" xfId="24871"/>
    <cellStyle name="Normal 77 15" xfId="11094"/>
    <cellStyle name="Normal 77 15 2" xfId="11095"/>
    <cellStyle name="Normal 77 15 2 2" xfId="11096"/>
    <cellStyle name="Normal 77 15 2 2 2" xfId="24877"/>
    <cellStyle name="Normal 77 15 2 3" xfId="24876"/>
    <cellStyle name="Normal 77 15 3" xfId="11097"/>
    <cellStyle name="Normal 77 15 3 2" xfId="24878"/>
    <cellStyle name="Normal 77 15 4" xfId="24875"/>
    <cellStyle name="Normal 77 16" xfId="11098"/>
    <cellStyle name="Normal 77 16 2" xfId="11099"/>
    <cellStyle name="Normal 77 16 2 2" xfId="11100"/>
    <cellStyle name="Normal 77 16 2 2 2" xfId="24881"/>
    <cellStyle name="Normal 77 16 2 3" xfId="24880"/>
    <cellStyle name="Normal 77 16 3" xfId="11101"/>
    <cellStyle name="Normal 77 16 3 2" xfId="24882"/>
    <cellStyle name="Normal 77 16 4" xfId="24879"/>
    <cellStyle name="Normal 77 17" xfId="11102"/>
    <cellStyle name="Normal 77 17 2" xfId="11103"/>
    <cellStyle name="Normal 77 17 2 2" xfId="11104"/>
    <cellStyle name="Normal 77 17 2 2 2" xfId="24885"/>
    <cellStyle name="Normal 77 17 2 3" xfId="24884"/>
    <cellStyle name="Normal 77 17 3" xfId="11105"/>
    <cellStyle name="Normal 77 17 3 2" xfId="24886"/>
    <cellStyle name="Normal 77 17 4" xfId="24883"/>
    <cellStyle name="Normal 77 18" xfId="11106"/>
    <cellStyle name="Normal 77 18 2" xfId="11107"/>
    <cellStyle name="Normal 77 18 2 2" xfId="11108"/>
    <cellStyle name="Normal 77 18 2 2 2" xfId="24889"/>
    <cellStyle name="Normal 77 18 2 3" xfId="24888"/>
    <cellStyle name="Normal 77 18 3" xfId="11109"/>
    <cellStyle name="Normal 77 18 3 2" xfId="24890"/>
    <cellStyle name="Normal 77 18 4" xfId="24887"/>
    <cellStyle name="Normal 77 19" xfId="11110"/>
    <cellStyle name="Normal 77 19 2" xfId="11111"/>
    <cellStyle name="Normal 77 19 2 2" xfId="11112"/>
    <cellStyle name="Normal 77 19 2 2 2" xfId="24893"/>
    <cellStyle name="Normal 77 19 2 3" xfId="24892"/>
    <cellStyle name="Normal 77 19 3" xfId="11113"/>
    <cellStyle name="Normal 77 19 3 2" xfId="24894"/>
    <cellStyle name="Normal 77 19 4" xfId="24891"/>
    <cellStyle name="Normal 77 2" xfId="11114"/>
    <cellStyle name="Normal 77 2 2" xfId="11115"/>
    <cellStyle name="Normal 77 2 2 2" xfId="11116"/>
    <cellStyle name="Normal 77 2 2 2 2" xfId="24897"/>
    <cellStyle name="Normal 77 2 2 3" xfId="24896"/>
    <cellStyle name="Normal 77 2 3" xfId="11117"/>
    <cellStyle name="Normal 77 2 3 2" xfId="24898"/>
    <cellStyle name="Normal 77 2 4" xfId="24895"/>
    <cellStyle name="Normal 77 20" xfId="11118"/>
    <cellStyle name="Normal 77 20 2" xfId="11119"/>
    <cellStyle name="Normal 77 20 2 2" xfId="11120"/>
    <cellStyle name="Normal 77 20 2 2 2" xfId="24901"/>
    <cellStyle name="Normal 77 20 2 3" xfId="24900"/>
    <cellStyle name="Normal 77 20 3" xfId="11121"/>
    <cellStyle name="Normal 77 20 3 2" xfId="24902"/>
    <cellStyle name="Normal 77 20 4" xfId="24899"/>
    <cellStyle name="Normal 77 21" xfId="11122"/>
    <cellStyle name="Normal 77 21 2" xfId="11123"/>
    <cellStyle name="Normal 77 21 2 2" xfId="11124"/>
    <cellStyle name="Normal 77 21 2 2 2" xfId="24905"/>
    <cellStyle name="Normal 77 21 2 3" xfId="24904"/>
    <cellStyle name="Normal 77 21 3" xfId="11125"/>
    <cellStyle name="Normal 77 21 3 2" xfId="24906"/>
    <cellStyle name="Normal 77 21 4" xfId="24903"/>
    <cellStyle name="Normal 77 22" xfId="11126"/>
    <cellStyle name="Normal 77 22 2" xfId="11127"/>
    <cellStyle name="Normal 77 22 2 2" xfId="11128"/>
    <cellStyle name="Normal 77 22 2 2 2" xfId="24909"/>
    <cellStyle name="Normal 77 22 2 3" xfId="24908"/>
    <cellStyle name="Normal 77 22 3" xfId="11129"/>
    <cellStyle name="Normal 77 22 3 2" xfId="24910"/>
    <cellStyle name="Normal 77 22 4" xfId="24907"/>
    <cellStyle name="Normal 77 23" xfId="11130"/>
    <cellStyle name="Normal 77 23 2" xfId="11131"/>
    <cellStyle name="Normal 77 23 2 2" xfId="11132"/>
    <cellStyle name="Normal 77 23 2 2 2" xfId="24913"/>
    <cellStyle name="Normal 77 23 2 3" xfId="24912"/>
    <cellStyle name="Normal 77 23 3" xfId="11133"/>
    <cellStyle name="Normal 77 23 3 2" xfId="24914"/>
    <cellStyle name="Normal 77 23 4" xfId="24911"/>
    <cellStyle name="Normal 77 24" xfId="11134"/>
    <cellStyle name="Normal 77 24 2" xfId="11135"/>
    <cellStyle name="Normal 77 24 2 2" xfId="11136"/>
    <cellStyle name="Normal 77 24 2 2 2" xfId="24917"/>
    <cellStyle name="Normal 77 24 2 3" xfId="24916"/>
    <cellStyle name="Normal 77 24 3" xfId="11137"/>
    <cellStyle name="Normal 77 24 3 2" xfId="24918"/>
    <cellStyle name="Normal 77 24 4" xfId="24915"/>
    <cellStyle name="Normal 77 25" xfId="11138"/>
    <cellStyle name="Normal 77 25 2" xfId="11139"/>
    <cellStyle name="Normal 77 25 2 2" xfId="11140"/>
    <cellStyle name="Normal 77 25 2 2 2" xfId="24921"/>
    <cellStyle name="Normal 77 25 2 3" xfId="24920"/>
    <cellStyle name="Normal 77 25 3" xfId="11141"/>
    <cellStyle name="Normal 77 25 3 2" xfId="24922"/>
    <cellStyle name="Normal 77 25 4" xfId="24919"/>
    <cellStyle name="Normal 77 26" xfId="11142"/>
    <cellStyle name="Normal 77 26 2" xfId="11143"/>
    <cellStyle name="Normal 77 26 2 2" xfId="11144"/>
    <cellStyle name="Normal 77 26 2 2 2" xfId="24925"/>
    <cellStyle name="Normal 77 26 2 3" xfId="24924"/>
    <cellStyle name="Normal 77 26 3" xfId="11145"/>
    <cellStyle name="Normal 77 26 3 2" xfId="24926"/>
    <cellStyle name="Normal 77 26 4" xfId="24923"/>
    <cellStyle name="Normal 77 27" xfId="11146"/>
    <cellStyle name="Normal 77 27 2" xfId="11147"/>
    <cellStyle name="Normal 77 27 2 2" xfId="11148"/>
    <cellStyle name="Normal 77 27 2 2 2" xfId="24929"/>
    <cellStyle name="Normal 77 27 2 3" xfId="24928"/>
    <cellStyle name="Normal 77 27 3" xfId="11149"/>
    <cellStyle name="Normal 77 27 3 2" xfId="24930"/>
    <cellStyle name="Normal 77 27 4" xfId="24927"/>
    <cellStyle name="Normal 77 28" xfId="11150"/>
    <cellStyle name="Normal 77 28 2" xfId="11151"/>
    <cellStyle name="Normal 77 28 2 2" xfId="11152"/>
    <cellStyle name="Normal 77 28 2 2 2" xfId="24933"/>
    <cellStyle name="Normal 77 28 2 3" xfId="24932"/>
    <cellStyle name="Normal 77 28 3" xfId="11153"/>
    <cellStyle name="Normal 77 28 3 2" xfId="24934"/>
    <cellStyle name="Normal 77 28 4" xfId="24931"/>
    <cellStyle name="Normal 77 29" xfId="11154"/>
    <cellStyle name="Normal 77 29 2" xfId="11155"/>
    <cellStyle name="Normal 77 29 2 2" xfId="11156"/>
    <cellStyle name="Normal 77 29 2 2 2" xfId="24937"/>
    <cellStyle name="Normal 77 29 2 3" xfId="24936"/>
    <cellStyle name="Normal 77 29 3" xfId="11157"/>
    <cellStyle name="Normal 77 29 3 2" xfId="24938"/>
    <cellStyle name="Normal 77 29 4" xfId="24935"/>
    <cellStyle name="Normal 77 3" xfId="11158"/>
    <cellStyle name="Normal 77 3 2" xfId="11159"/>
    <cellStyle name="Normal 77 3 2 2" xfId="11160"/>
    <cellStyle name="Normal 77 3 2 2 2" xfId="24941"/>
    <cellStyle name="Normal 77 3 2 3" xfId="24940"/>
    <cellStyle name="Normal 77 3 3" xfId="11161"/>
    <cellStyle name="Normal 77 3 3 2" xfId="24942"/>
    <cellStyle name="Normal 77 3 4" xfId="24939"/>
    <cellStyle name="Normal 77 30" xfId="11162"/>
    <cellStyle name="Normal 77 30 2" xfId="11163"/>
    <cellStyle name="Normal 77 30 2 2" xfId="11164"/>
    <cellStyle name="Normal 77 30 2 2 2" xfId="24945"/>
    <cellStyle name="Normal 77 30 2 3" xfId="24944"/>
    <cellStyle name="Normal 77 30 3" xfId="11165"/>
    <cellStyle name="Normal 77 30 3 2" xfId="24946"/>
    <cellStyle name="Normal 77 30 4" xfId="24943"/>
    <cellStyle name="Normal 77 31" xfId="11166"/>
    <cellStyle name="Normal 77 31 2" xfId="11167"/>
    <cellStyle name="Normal 77 31 2 2" xfId="11168"/>
    <cellStyle name="Normal 77 31 2 2 2" xfId="24949"/>
    <cellStyle name="Normal 77 31 2 3" xfId="24948"/>
    <cellStyle name="Normal 77 31 3" xfId="11169"/>
    <cellStyle name="Normal 77 31 3 2" xfId="24950"/>
    <cellStyle name="Normal 77 31 4" xfId="24947"/>
    <cellStyle name="Normal 77 32" xfId="11170"/>
    <cellStyle name="Normal 77 32 2" xfId="11171"/>
    <cellStyle name="Normal 77 32 2 2" xfId="11172"/>
    <cellStyle name="Normal 77 32 2 2 2" xfId="24953"/>
    <cellStyle name="Normal 77 32 2 3" xfId="24952"/>
    <cellStyle name="Normal 77 32 3" xfId="11173"/>
    <cellStyle name="Normal 77 32 3 2" xfId="24954"/>
    <cellStyle name="Normal 77 32 4" xfId="24951"/>
    <cellStyle name="Normal 77 33" xfId="11174"/>
    <cellStyle name="Normal 77 33 2" xfId="11175"/>
    <cellStyle name="Normal 77 33 2 2" xfId="11176"/>
    <cellStyle name="Normal 77 33 2 2 2" xfId="24957"/>
    <cellStyle name="Normal 77 33 2 3" xfId="24956"/>
    <cellStyle name="Normal 77 33 3" xfId="11177"/>
    <cellStyle name="Normal 77 33 3 2" xfId="24958"/>
    <cellStyle name="Normal 77 33 4" xfId="24955"/>
    <cellStyle name="Normal 77 34" xfId="11178"/>
    <cellStyle name="Normal 77 34 2" xfId="11179"/>
    <cellStyle name="Normal 77 34 2 2" xfId="11180"/>
    <cellStyle name="Normal 77 34 2 2 2" xfId="24961"/>
    <cellStyle name="Normal 77 34 2 3" xfId="24960"/>
    <cellStyle name="Normal 77 34 3" xfId="11181"/>
    <cellStyle name="Normal 77 34 3 2" xfId="24962"/>
    <cellStyle name="Normal 77 34 4" xfId="24959"/>
    <cellStyle name="Normal 77 35" xfId="11182"/>
    <cellStyle name="Normal 77 35 2" xfId="11183"/>
    <cellStyle name="Normal 77 35 2 2" xfId="11184"/>
    <cellStyle name="Normal 77 35 2 2 2" xfId="24965"/>
    <cellStyle name="Normal 77 35 2 3" xfId="24964"/>
    <cellStyle name="Normal 77 35 3" xfId="11185"/>
    <cellStyle name="Normal 77 35 3 2" xfId="24966"/>
    <cellStyle name="Normal 77 35 4" xfId="24963"/>
    <cellStyle name="Normal 77 36" xfId="11186"/>
    <cellStyle name="Normal 77 36 2" xfId="11187"/>
    <cellStyle name="Normal 77 36 2 2" xfId="11188"/>
    <cellStyle name="Normal 77 36 2 2 2" xfId="24969"/>
    <cellStyle name="Normal 77 36 2 3" xfId="24968"/>
    <cellStyle name="Normal 77 36 3" xfId="11189"/>
    <cellStyle name="Normal 77 36 3 2" xfId="24970"/>
    <cellStyle name="Normal 77 36 4" xfId="24967"/>
    <cellStyle name="Normal 77 37" xfId="11190"/>
    <cellStyle name="Normal 77 37 2" xfId="11191"/>
    <cellStyle name="Normal 77 37 2 2" xfId="11192"/>
    <cellStyle name="Normal 77 37 2 2 2" xfId="24973"/>
    <cellStyle name="Normal 77 37 2 3" xfId="24972"/>
    <cellStyle name="Normal 77 37 3" xfId="11193"/>
    <cellStyle name="Normal 77 37 3 2" xfId="24974"/>
    <cellStyle name="Normal 77 37 4" xfId="24971"/>
    <cellStyle name="Normal 77 38" xfId="11194"/>
    <cellStyle name="Normal 77 38 2" xfId="11195"/>
    <cellStyle name="Normal 77 38 2 2" xfId="11196"/>
    <cellStyle name="Normal 77 38 2 2 2" xfId="24977"/>
    <cellStyle name="Normal 77 38 2 3" xfId="24976"/>
    <cellStyle name="Normal 77 38 3" xfId="11197"/>
    <cellStyle name="Normal 77 38 3 2" xfId="24978"/>
    <cellStyle name="Normal 77 38 4" xfId="24975"/>
    <cellStyle name="Normal 77 39" xfId="11198"/>
    <cellStyle name="Normal 77 39 2" xfId="11199"/>
    <cellStyle name="Normal 77 39 2 2" xfId="11200"/>
    <cellStyle name="Normal 77 39 2 2 2" xfId="24981"/>
    <cellStyle name="Normal 77 39 2 3" xfId="24980"/>
    <cellStyle name="Normal 77 39 3" xfId="11201"/>
    <cellStyle name="Normal 77 39 3 2" xfId="24982"/>
    <cellStyle name="Normal 77 39 4" xfId="24979"/>
    <cellStyle name="Normal 77 4" xfId="11202"/>
    <cellStyle name="Normal 77 4 2" xfId="11203"/>
    <cellStyle name="Normal 77 4 2 2" xfId="11204"/>
    <cellStyle name="Normal 77 4 2 2 2" xfId="24985"/>
    <cellStyle name="Normal 77 4 2 3" xfId="24984"/>
    <cellStyle name="Normal 77 4 3" xfId="11205"/>
    <cellStyle name="Normal 77 4 3 2" xfId="24986"/>
    <cellStyle name="Normal 77 4 4" xfId="24983"/>
    <cellStyle name="Normal 77 40" xfId="11206"/>
    <cellStyle name="Normal 77 40 2" xfId="11207"/>
    <cellStyle name="Normal 77 40 2 2" xfId="11208"/>
    <cellStyle name="Normal 77 40 2 2 2" xfId="24989"/>
    <cellStyle name="Normal 77 40 2 3" xfId="24988"/>
    <cellStyle name="Normal 77 40 3" xfId="11209"/>
    <cellStyle name="Normal 77 40 3 2" xfId="24990"/>
    <cellStyle name="Normal 77 40 4" xfId="24987"/>
    <cellStyle name="Normal 77 41" xfId="11210"/>
    <cellStyle name="Normal 77 41 2" xfId="11211"/>
    <cellStyle name="Normal 77 41 2 2" xfId="11212"/>
    <cellStyle name="Normal 77 41 2 2 2" xfId="24993"/>
    <cellStyle name="Normal 77 41 2 3" xfId="24992"/>
    <cellStyle name="Normal 77 41 3" xfId="11213"/>
    <cellStyle name="Normal 77 41 3 2" xfId="24994"/>
    <cellStyle name="Normal 77 41 4" xfId="24991"/>
    <cellStyle name="Normal 77 42" xfId="11214"/>
    <cellStyle name="Normal 77 42 2" xfId="11215"/>
    <cellStyle name="Normal 77 42 2 2" xfId="11216"/>
    <cellStyle name="Normal 77 42 2 2 2" xfId="24997"/>
    <cellStyle name="Normal 77 42 2 3" xfId="24996"/>
    <cellStyle name="Normal 77 42 3" xfId="11217"/>
    <cellStyle name="Normal 77 42 3 2" xfId="24998"/>
    <cellStyle name="Normal 77 42 4" xfId="24995"/>
    <cellStyle name="Normal 77 43" xfId="11218"/>
    <cellStyle name="Normal 77 43 2" xfId="11219"/>
    <cellStyle name="Normal 77 43 2 2" xfId="11220"/>
    <cellStyle name="Normal 77 43 2 2 2" xfId="25001"/>
    <cellStyle name="Normal 77 43 2 3" xfId="25000"/>
    <cellStyle name="Normal 77 43 3" xfId="11221"/>
    <cellStyle name="Normal 77 43 3 2" xfId="25002"/>
    <cellStyle name="Normal 77 43 4" xfId="24999"/>
    <cellStyle name="Normal 77 44" xfId="11222"/>
    <cellStyle name="Normal 77 44 2" xfId="11223"/>
    <cellStyle name="Normal 77 44 2 2" xfId="11224"/>
    <cellStyle name="Normal 77 44 2 2 2" xfId="25005"/>
    <cellStyle name="Normal 77 44 2 3" xfId="25004"/>
    <cellStyle name="Normal 77 44 3" xfId="11225"/>
    <cellStyle name="Normal 77 44 3 2" xfId="25006"/>
    <cellStyle name="Normal 77 44 4" xfId="25003"/>
    <cellStyle name="Normal 77 45" xfId="11226"/>
    <cellStyle name="Normal 77 45 2" xfId="11227"/>
    <cellStyle name="Normal 77 45 2 2" xfId="25008"/>
    <cellStyle name="Normal 77 45 3" xfId="25007"/>
    <cellStyle name="Normal 77 46" xfId="11228"/>
    <cellStyle name="Normal 77 46 2" xfId="25009"/>
    <cellStyle name="Normal 77 47" xfId="24854"/>
    <cellStyle name="Normal 77 5" xfId="11229"/>
    <cellStyle name="Normal 77 5 2" xfId="11230"/>
    <cellStyle name="Normal 77 5 2 2" xfId="11231"/>
    <cellStyle name="Normal 77 5 2 2 2" xfId="25012"/>
    <cellStyle name="Normal 77 5 2 3" xfId="25011"/>
    <cellStyle name="Normal 77 5 3" xfId="11232"/>
    <cellStyle name="Normal 77 5 3 2" xfId="25013"/>
    <cellStyle name="Normal 77 5 4" xfId="25010"/>
    <cellStyle name="Normal 77 6" xfId="11233"/>
    <cellStyle name="Normal 77 6 2" xfId="11234"/>
    <cellStyle name="Normal 77 6 2 2" xfId="11235"/>
    <cellStyle name="Normal 77 6 2 2 2" xfId="25016"/>
    <cellStyle name="Normal 77 6 2 3" xfId="25015"/>
    <cellStyle name="Normal 77 6 3" xfId="11236"/>
    <cellStyle name="Normal 77 6 3 2" xfId="25017"/>
    <cellStyle name="Normal 77 6 4" xfId="25014"/>
    <cellStyle name="Normal 77 7" xfId="11237"/>
    <cellStyle name="Normal 77 7 2" xfId="11238"/>
    <cellStyle name="Normal 77 7 2 2" xfId="11239"/>
    <cellStyle name="Normal 77 7 2 2 2" xfId="25020"/>
    <cellStyle name="Normal 77 7 2 3" xfId="25019"/>
    <cellStyle name="Normal 77 7 3" xfId="11240"/>
    <cellStyle name="Normal 77 7 3 2" xfId="25021"/>
    <cellStyle name="Normal 77 7 4" xfId="25018"/>
    <cellStyle name="Normal 77 8" xfId="11241"/>
    <cellStyle name="Normal 77 8 2" xfId="11242"/>
    <cellStyle name="Normal 77 8 2 2" xfId="11243"/>
    <cellStyle name="Normal 77 8 2 2 2" xfId="25024"/>
    <cellStyle name="Normal 77 8 2 3" xfId="25023"/>
    <cellStyle name="Normal 77 8 3" xfId="11244"/>
    <cellStyle name="Normal 77 8 3 2" xfId="25025"/>
    <cellStyle name="Normal 77 8 4" xfId="25022"/>
    <cellStyle name="Normal 77 9" xfId="11245"/>
    <cellStyle name="Normal 77 9 2" xfId="11246"/>
    <cellStyle name="Normal 77 9 2 2" xfId="11247"/>
    <cellStyle name="Normal 77 9 2 2 2" xfId="25028"/>
    <cellStyle name="Normal 77 9 2 3" xfId="25027"/>
    <cellStyle name="Normal 77 9 3" xfId="11248"/>
    <cellStyle name="Normal 77 9 3 2" xfId="25029"/>
    <cellStyle name="Normal 77 9 4" xfId="25026"/>
    <cellStyle name="Normal 78" xfId="11249"/>
    <cellStyle name="Normal 78 10" xfId="11250"/>
    <cellStyle name="Normal 78 10 2" xfId="11251"/>
    <cellStyle name="Normal 78 10 2 2" xfId="11252"/>
    <cellStyle name="Normal 78 10 2 2 2" xfId="25033"/>
    <cellStyle name="Normal 78 10 2 3" xfId="25032"/>
    <cellStyle name="Normal 78 10 3" xfId="11253"/>
    <cellStyle name="Normal 78 10 3 2" xfId="25034"/>
    <cellStyle name="Normal 78 10 4" xfId="25031"/>
    <cellStyle name="Normal 78 11" xfId="11254"/>
    <cellStyle name="Normal 78 11 2" xfId="11255"/>
    <cellStyle name="Normal 78 11 2 2" xfId="11256"/>
    <cellStyle name="Normal 78 11 2 2 2" xfId="25037"/>
    <cellStyle name="Normal 78 11 2 3" xfId="25036"/>
    <cellStyle name="Normal 78 11 3" xfId="11257"/>
    <cellStyle name="Normal 78 11 3 2" xfId="25038"/>
    <cellStyle name="Normal 78 11 4" xfId="25035"/>
    <cellStyle name="Normal 78 12" xfId="11258"/>
    <cellStyle name="Normal 78 12 2" xfId="11259"/>
    <cellStyle name="Normal 78 12 2 2" xfId="11260"/>
    <cellStyle name="Normal 78 12 2 2 2" xfId="25041"/>
    <cellStyle name="Normal 78 12 2 3" xfId="25040"/>
    <cellStyle name="Normal 78 12 3" xfId="11261"/>
    <cellStyle name="Normal 78 12 3 2" xfId="25042"/>
    <cellStyle name="Normal 78 12 4" xfId="25039"/>
    <cellStyle name="Normal 78 13" xfId="11262"/>
    <cellStyle name="Normal 78 13 2" xfId="11263"/>
    <cellStyle name="Normal 78 13 2 2" xfId="11264"/>
    <cellStyle name="Normal 78 13 2 2 2" xfId="25045"/>
    <cellStyle name="Normal 78 13 2 3" xfId="25044"/>
    <cellStyle name="Normal 78 13 3" xfId="11265"/>
    <cellStyle name="Normal 78 13 3 2" xfId="25046"/>
    <cellStyle name="Normal 78 13 4" xfId="25043"/>
    <cellStyle name="Normal 78 14" xfId="11266"/>
    <cellStyle name="Normal 78 14 2" xfId="11267"/>
    <cellStyle name="Normal 78 14 2 2" xfId="11268"/>
    <cellStyle name="Normal 78 14 2 2 2" xfId="25049"/>
    <cellStyle name="Normal 78 14 2 3" xfId="25048"/>
    <cellStyle name="Normal 78 14 3" xfId="11269"/>
    <cellStyle name="Normal 78 14 3 2" xfId="25050"/>
    <cellStyle name="Normal 78 14 4" xfId="25047"/>
    <cellStyle name="Normal 78 15" xfId="11270"/>
    <cellStyle name="Normal 78 15 2" xfId="11271"/>
    <cellStyle name="Normal 78 15 2 2" xfId="11272"/>
    <cellStyle name="Normal 78 15 2 2 2" xfId="25053"/>
    <cellStyle name="Normal 78 15 2 3" xfId="25052"/>
    <cellStyle name="Normal 78 15 3" xfId="11273"/>
    <cellStyle name="Normal 78 15 3 2" xfId="25054"/>
    <cellStyle name="Normal 78 15 4" xfId="25051"/>
    <cellStyle name="Normal 78 16" xfId="11274"/>
    <cellStyle name="Normal 78 16 2" xfId="11275"/>
    <cellStyle name="Normal 78 16 2 2" xfId="11276"/>
    <cellStyle name="Normal 78 16 2 2 2" xfId="25057"/>
    <cellStyle name="Normal 78 16 2 3" xfId="25056"/>
    <cellStyle name="Normal 78 16 3" xfId="11277"/>
    <cellStyle name="Normal 78 16 3 2" xfId="25058"/>
    <cellStyle name="Normal 78 16 4" xfId="25055"/>
    <cellStyle name="Normal 78 17" xfId="11278"/>
    <cellStyle name="Normal 78 17 2" xfId="11279"/>
    <cellStyle name="Normal 78 17 2 2" xfId="11280"/>
    <cellStyle name="Normal 78 17 2 2 2" xfId="25061"/>
    <cellStyle name="Normal 78 17 2 3" xfId="25060"/>
    <cellStyle name="Normal 78 17 3" xfId="11281"/>
    <cellStyle name="Normal 78 17 3 2" xfId="25062"/>
    <cellStyle name="Normal 78 17 4" xfId="25059"/>
    <cellStyle name="Normal 78 18" xfId="11282"/>
    <cellStyle name="Normal 78 18 2" xfId="11283"/>
    <cellStyle name="Normal 78 18 2 2" xfId="11284"/>
    <cellStyle name="Normal 78 18 2 2 2" xfId="25065"/>
    <cellStyle name="Normal 78 18 2 3" xfId="25064"/>
    <cellStyle name="Normal 78 18 3" xfId="11285"/>
    <cellStyle name="Normal 78 18 3 2" xfId="25066"/>
    <cellStyle name="Normal 78 18 4" xfId="25063"/>
    <cellStyle name="Normal 78 19" xfId="11286"/>
    <cellStyle name="Normal 78 19 2" xfId="11287"/>
    <cellStyle name="Normal 78 19 2 2" xfId="11288"/>
    <cellStyle name="Normal 78 19 2 2 2" xfId="25069"/>
    <cellStyle name="Normal 78 19 2 3" xfId="25068"/>
    <cellStyle name="Normal 78 19 3" xfId="11289"/>
    <cellStyle name="Normal 78 19 3 2" xfId="25070"/>
    <cellStyle name="Normal 78 19 4" xfId="25067"/>
    <cellStyle name="Normal 78 2" xfId="11290"/>
    <cellStyle name="Normal 78 2 2" xfId="11291"/>
    <cellStyle name="Normal 78 2 2 2" xfId="11292"/>
    <cellStyle name="Normal 78 2 2 2 2" xfId="25073"/>
    <cellStyle name="Normal 78 2 2 3" xfId="25072"/>
    <cellStyle name="Normal 78 2 3" xfId="11293"/>
    <cellStyle name="Normal 78 2 3 2" xfId="25074"/>
    <cellStyle name="Normal 78 2 4" xfId="25071"/>
    <cellStyle name="Normal 78 20" xfId="11294"/>
    <cellStyle name="Normal 78 20 2" xfId="11295"/>
    <cellStyle name="Normal 78 20 2 2" xfId="11296"/>
    <cellStyle name="Normal 78 20 2 2 2" xfId="25077"/>
    <cellStyle name="Normal 78 20 2 3" xfId="25076"/>
    <cellStyle name="Normal 78 20 3" xfId="11297"/>
    <cellStyle name="Normal 78 20 3 2" xfId="25078"/>
    <cellStyle name="Normal 78 20 4" xfId="25075"/>
    <cellStyle name="Normal 78 21" xfId="11298"/>
    <cellStyle name="Normal 78 21 2" xfId="11299"/>
    <cellStyle name="Normal 78 21 2 2" xfId="11300"/>
    <cellStyle name="Normal 78 21 2 2 2" xfId="25081"/>
    <cellStyle name="Normal 78 21 2 3" xfId="25080"/>
    <cellStyle name="Normal 78 21 3" xfId="11301"/>
    <cellStyle name="Normal 78 21 3 2" xfId="25082"/>
    <cellStyle name="Normal 78 21 4" xfId="25079"/>
    <cellStyle name="Normal 78 22" xfId="11302"/>
    <cellStyle name="Normal 78 22 2" xfId="11303"/>
    <cellStyle name="Normal 78 22 2 2" xfId="11304"/>
    <cellStyle name="Normal 78 22 2 2 2" xfId="25085"/>
    <cellStyle name="Normal 78 22 2 3" xfId="25084"/>
    <cellStyle name="Normal 78 22 3" xfId="11305"/>
    <cellStyle name="Normal 78 22 3 2" xfId="25086"/>
    <cellStyle name="Normal 78 22 4" xfId="25083"/>
    <cellStyle name="Normal 78 23" xfId="11306"/>
    <cellStyle name="Normal 78 23 2" xfId="11307"/>
    <cellStyle name="Normal 78 23 2 2" xfId="11308"/>
    <cellStyle name="Normal 78 23 2 2 2" xfId="25089"/>
    <cellStyle name="Normal 78 23 2 3" xfId="25088"/>
    <cellStyle name="Normal 78 23 3" xfId="11309"/>
    <cellStyle name="Normal 78 23 3 2" xfId="25090"/>
    <cellStyle name="Normal 78 23 4" xfId="25087"/>
    <cellStyle name="Normal 78 24" xfId="11310"/>
    <cellStyle name="Normal 78 24 2" xfId="11311"/>
    <cellStyle name="Normal 78 24 2 2" xfId="11312"/>
    <cellStyle name="Normal 78 24 2 2 2" xfId="25093"/>
    <cellStyle name="Normal 78 24 2 3" xfId="25092"/>
    <cellStyle name="Normal 78 24 3" xfId="11313"/>
    <cellStyle name="Normal 78 24 3 2" xfId="25094"/>
    <cellStyle name="Normal 78 24 4" xfId="25091"/>
    <cellStyle name="Normal 78 25" xfId="11314"/>
    <cellStyle name="Normal 78 25 2" xfId="11315"/>
    <cellStyle name="Normal 78 25 2 2" xfId="11316"/>
    <cellStyle name="Normal 78 25 2 2 2" xfId="25097"/>
    <cellStyle name="Normal 78 25 2 3" xfId="25096"/>
    <cellStyle name="Normal 78 25 3" xfId="11317"/>
    <cellStyle name="Normal 78 25 3 2" xfId="25098"/>
    <cellStyle name="Normal 78 25 4" xfId="25095"/>
    <cellStyle name="Normal 78 26" xfId="11318"/>
    <cellStyle name="Normal 78 26 2" xfId="11319"/>
    <cellStyle name="Normal 78 26 2 2" xfId="11320"/>
    <cellStyle name="Normal 78 26 2 2 2" xfId="25101"/>
    <cellStyle name="Normal 78 26 2 3" xfId="25100"/>
    <cellStyle name="Normal 78 26 3" xfId="11321"/>
    <cellStyle name="Normal 78 26 3 2" xfId="25102"/>
    <cellStyle name="Normal 78 26 4" xfId="25099"/>
    <cellStyle name="Normal 78 27" xfId="11322"/>
    <cellStyle name="Normal 78 27 2" xfId="11323"/>
    <cellStyle name="Normal 78 27 2 2" xfId="11324"/>
    <cellStyle name="Normal 78 27 2 2 2" xfId="25105"/>
    <cellStyle name="Normal 78 27 2 3" xfId="25104"/>
    <cellStyle name="Normal 78 27 3" xfId="11325"/>
    <cellStyle name="Normal 78 27 3 2" xfId="25106"/>
    <cellStyle name="Normal 78 27 4" xfId="25103"/>
    <cellStyle name="Normal 78 28" xfId="11326"/>
    <cellStyle name="Normal 78 28 2" xfId="11327"/>
    <cellStyle name="Normal 78 28 2 2" xfId="11328"/>
    <cellStyle name="Normal 78 28 2 2 2" xfId="25109"/>
    <cellStyle name="Normal 78 28 2 3" xfId="25108"/>
    <cellStyle name="Normal 78 28 3" xfId="11329"/>
    <cellStyle name="Normal 78 28 3 2" xfId="25110"/>
    <cellStyle name="Normal 78 28 4" xfId="25107"/>
    <cellStyle name="Normal 78 29" xfId="11330"/>
    <cellStyle name="Normal 78 29 2" xfId="11331"/>
    <cellStyle name="Normal 78 29 2 2" xfId="11332"/>
    <cellStyle name="Normal 78 29 2 2 2" xfId="25113"/>
    <cellStyle name="Normal 78 29 2 3" xfId="25112"/>
    <cellStyle name="Normal 78 29 3" xfId="11333"/>
    <cellStyle name="Normal 78 29 3 2" xfId="25114"/>
    <cellStyle name="Normal 78 29 4" xfId="25111"/>
    <cellStyle name="Normal 78 3" xfId="11334"/>
    <cellStyle name="Normal 78 3 2" xfId="11335"/>
    <cellStyle name="Normal 78 3 2 2" xfId="11336"/>
    <cellStyle name="Normal 78 3 2 2 2" xfId="25117"/>
    <cellStyle name="Normal 78 3 2 3" xfId="25116"/>
    <cellStyle name="Normal 78 3 3" xfId="11337"/>
    <cellStyle name="Normal 78 3 3 2" xfId="25118"/>
    <cellStyle name="Normal 78 3 4" xfId="25115"/>
    <cellStyle name="Normal 78 30" xfId="11338"/>
    <cellStyle name="Normal 78 30 2" xfId="11339"/>
    <cellStyle name="Normal 78 30 2 2" xfId="11340"/>
    <cellStyle name="Normal 78 30 2 2 2" xfId="25121"/>
    <cellStyle name="Normal 78 30 2 3" xfId="25120"/>
    <cellStyle name="Normal 78 30 3" xfId="11341"/>
    <cellStyle name="Normal 78 30 3 2" xfId="25122"/>
    <cellStyle name="Normal 78 30 4" xfId="25119"/>
    <cellStyle name="Normal 78 31" xfId="11342"/>
    <cellStyle name="Normal 78 31 2" xfId="11343"/>
    <cellStyle name="Normal 78 31 2 2" xfId="11344"/>
    <cellStyle name="Normal 78 31 2 2 2" xfId="25125"/>
    <cellStyle name="Normal 78 31 2 3" xfId="25124"/>
    <cellStyle name="Normal 78 31 3" xfId="11345"/>
    <cellStyle name="Normal 78 31 3 2" xfId="25126"/>
    <cellStyle name="Normal 78 31 4" xfId="25123"/>
    <cellStyle name="Normal 78 32" xfId="11346"/>
    <cellStyle name="Normal 78 32 2" xfId="11347"/>
    <cellStyle name="Normal 78 32 2 2" xfId="11348"/>
    <cellStyle name="Normal 78 32 2 2 2" xfId="25129"/>
    <cellStyle name="Normal 78 32 2 3" xfId="25128"/>
    <cellStyle name="Normal 78 32 3" xfId="11349"/>
    <cellStyle name="Normal 78 32 3 2" xfId="25130"/>
    <cellStyle name="Normal 78 32 4" xfId="25127"/>
    <cellStyle name="Normal 78 33" xfId="11350"/>
    <cellStyle name="Normal 78 33 2" xfId="11351"/>
    <cellStyle name="Normal 78 33 2 2" xfId="11352"/>
    <cellStyle name="Normal 78 33 2 2 2" xfId="25133"/>
    <cellStyle name="Normal 78 33 2 3" xfId="25132"/>
    <cellStyle name="Normal 78 33 3" xfId="11353"/>
    <cellStyle name="Normal 78 33 3 2" xfId="25134"/>
    <cellStyle name="Normal 78 33 4" xfId="25131"/>
    <cellStyle name="Normal 78 34" xfId="11354"/>
    <cellStyle name="Normal 78 34 2" xfId="11355"/>
    <cellStyle name="Normal 78 34 2 2" xfId="11356"/>
    <cellStyle name="Normal 78 34 2 2 2" xfId="25137"/>
    <cellStyle name="Normal 78 34 2 3" xfId="25136"/>
    <cellStyle name="Normal 78 34 3" xfId="11357"/>
    <cellStyle name="Normal 78 34 3 2" xfId="25138"/>
    <cellStyle name="Normal 78 34 4" xfId="25135"/>
    <cellStyle name="Normal 78 35" xfId="11358"/>
    <cellStyle name="Normal 78 35 2" xfId="11359"/>
    <cellStyle name="Normal 78 35 2 2" xfId="11360"/>
    <cellStyle name="Normal 78 35 2 2 2" xfId="25141"/>
    <cellStyle name="Normal 78 35 2 3" xfId="25140"/>
    <cellStyle name="Normal 78 35 3" xfId="11361"/>
    <cellStyle name="Normal 78 35 3 2" xfId="25142"/>
    <cellStyle name="Normal 78 35 4" xfId="25139"/>
    <cellStyle name="Normal 78 36" xfId="11362"/>
    <cellStyle name="Normal 78 36 2" xfId="11363"/>
    <cellStyle name="Normal 78 36 2 2" xfId="11364"/>
    <cellStyle name="Normal 78 36 2 2 2" xfId="25145"/>
    <cellStyle name="Normal 78 36 2 3" xfId="25144"/>
    <cellStyle name="Normal 78 36 3" xfId="11365"/>
    <cellStyle name="Normal 78 36 3 2" xfId="25146"/>
    <cellStyle name="Normal 78 36 4" xfId="25143"/>
    <cellStyle name="Normal 78 37" xfId="11366"/>
    <cellStyle name="Normal 78 37 2" xfId="11367"/>
    <cellStyle name="Normal 78 37 2 2" xfId="11368"/>
    <cellStyle name="Normal 78 37 2 2 2" xfId="25149"/>
    <cellStyle name="Normal 78 37 2 3" xfId="25148"/>
    <cellStyle name="Normal 78 37 3" xfId="11369"/>
    <cellStyle name="Normal 78 37 3 2" xfId="25150"/>
    <cellStyle name="Normal 78 37 4" xfId="25147"/>
    <cellStyle name="Normal 78 38" xfId="11370"/>
    <cellStyle name="Normal 78 38 2" xfId="11371"/>
    <cellStyle name="Normal 78 38 2 2" xfId="11372"/>
    <cellStyle name="Normal 78 38 2 2 2" xfId="25153"/>
    <cellStyle name="Normal 78 38 2 3" xfId="25152"/>
    <cellStyle name="Normal 78 38 3" xfId="11373"/>
    <cellStyle name="Normal 78 38 3 2" xfId="25154"/>
    <cellStyle name="Normal 78 38 4" xfId="25151"/>
    <cellStyle name="Normal 78 39" xfId="11374"/>
    <cellStyle name="Normal 78 39 2" xfId="11375"/>
    <cellStyle name="Normal 78 39 2 2" xfId="11376"/>
    <cellStyle name="Normal 78 39 2 2 2" xfId="25157"/>
    <cellStyle name="Normal 78 39 2 3" xfId="25156"/>
    <cellStyle name="Normal 78 39 3" xfId="11377"/>
    <cellStyle name="Normal 78 39 3 2" xfId="25158"/>
    <cellStyle name="Normal 78 39 4" xfId="25155"/>
    <cellStyle name="Normal 78 4" xfId="11378"/>
    <cellStyle name="Normal 78 4 2" xfId="11379"/>
    <cellStyle name="Normal 78 4 2 2" xfId="11380"/>
    <cellStyle name="Normal 78 4 2 2 2" xfId="25161"/>
    <cellStyle name="Normal 78 4 2 3" xfId="25160"/>
    <cellStyle name="Normal 78 4 3" xfId="11381"/>
    <cellStyle name="Normal 78 4 3 2" xfId="25162"/>
    <cellStyle name="Normal 78 4 4" xfId="25159"/>
    <cellStyle name="Normal 78 40" xfId="11382"/>
    <cellStyle name="Normal 78 40 2" xfId="11383"/>
    <cellStyle name="Normal 78 40 2 2" xfId="11384"/>
    <cellStyle name="Normal 78 40 2 2 2" xfId="25165"/>
    <cellStyle name="Normal 78 40 2 3" xfId="25164"/>
    <cellStyle name="Normal 78 40 3" xfId="11385"/>
    <cellStyle name="Normal 78 40 3 2" xfId="25166"/>
    <cellStyle name="Normal 78 40 4" xfId="25163"/>
    <cellStyle name="Normal 78 41" xfId="11386"/>
    <cellStyle name="Normal 78 41 2" xfId="11387"/>
    <cellStyle name="Normal 78 41 2 2" xfId="11388"/>
    <cellStyle name="Normal 78 41 2 2 2" xfId="25169"/>
    <cellStyle name="Normal 78 41 2 3" xfId="25168"/>
    <cellStyle name="Normal 78 41 3" xfId="11389"/>
    <cellStyle name="Normal 78 41 3 2" xfId="25170"/>
    <cellStyle name="Normal 78 41 4" xfId="25167"/>
    <cellStyle name="Normal 78 42" xfId="11390"/>
    <cellStyle name="Normal 78 42 2" xfId="11391"/>
    <cellStyle name="Normal 78 42 2 2" xfId="11392"/>
    <cellStyle name="Normal 78 42 2 2 2" xfId="25173"/>
    <cellStyle name="Normal 78 42 2 3" xfId="25172"/>
    <cellStyle name="Normal 78 42 3" xfId="11393"/>
    <cellStyle name="Normal 78 42 3 2" xfId="25174"/>
    <cellStyle name="Normal 78 42 4" xfId="25171"/>
    <cellStyle name="Normal 78 43" xfId="11394"/>
    <cellStyle name="Normal 78 43 2" xfId="11395"/>
    <cellStyle name="Normal 78 43 2 2" xfId="11396"/>
    <cellStyle name="Normal 78 43 2 2 2" xfId="25177"/>
    <cellStyle name="Normal 78 43 2 3" xfId="25176"/>
    <cellStyle name="Normal 78 43 3" xfId="11397"/>
    <cellStyle name="Normal 78 43 3 2" xfId="25178"/>
    <cellStyle name="Normal 78 43 4" xfId="25175"/>
    <cellStyle name="Normal 78 44" xfId="11398"/>
    <cellStyle name="Normal 78 44 2" xfId="11399"/>
    <cellStyle name="Normal 78 44 2 2" xfId="11400"/>
    <cellStyle name="Normal 78 44 2 2 2" xfId="25181"/>
    <cellStyle name="Normal 78 44 2 3" xfId="25180"/>
    <cellStyle name="Normal 78 44 3" xfId="11401"/>
    <cellStyle name="Normal 78 44 3 2" xfId="25182"/>
    <cellStyle name="Normal 78 44 4" xfId="25179"/>
    <cellStyle name="Normal 78 45" xfId="11402"/>
    <cellStyle name="Normal 78 45 2" xfId="11403"/>
    <cellStyle name="Normal 78 45 2 2" xfId="25184"/>
    <cellStyle name="Normal 78 45 3" xfId="25183"/>
    <cellStyle name="Normal 78 46" xfId="11404"/>
    <cellStyle name="Normal 78 46 2" xfId="25185"/>
    <cellStyle name="Normal 78 47" xfId="25030"/>
    <cellStyle name="Normal 78 5" xfId="11405"/>
    <cellStyle name="Normal 78 5 2" xfId="11406"/>
    <cellStyle name="Normal 78 5 2 2" xfId="11407"/>
    <cellStyle name="Normal 78 5 2 2 2" xfId="25188"/>
    <cellStyle name="Normal 78 5 2 3" xfId="25187"/>
    <cellStyle name="Normal 78 5 3" xfId="11408"/>
    <cellStyle name="Normal 78 5 3 2" xfId="25189"/>
    <cellStyle name="Normal 78 5 4" xfId="25186"/>
    <cellStyle name="Normal 78 6" xfId="11409"/>
    <cellStyle name="Normal 78 6 2" xfId="11410"/>
    <cellStyle name="Normal 78 6 2 2" xfId="11411"/>
    <cellStyle name="Normal 78 6 2 2 2" xfId="25192"/>
    <cellStyle name="Normal 78 6 2 3" xfId="25191"/>
    <cellStyle name="Normal 78 6 3" xfId="11412"/>
    <cellStyle name="Normal 78 6 3 2" xfId="25193"/>
    <cellStyle name="Normal 78 6 4" xfId="25190"/>
    <cellStyle name="Normal 78 7" xfId="11413"/>
    <cellStyle name="Normal 78 7 2" xfId="11414"/>
    <cellStyle name="Normal 78 7 2 2" xfId="11415"/>
    <cellStyle name="Normal 78 7 2 2 2" xfId="25196"/>
    <cellStyle name="Normal 78 7 2 3" xfId="25195"/>
    <cellStyle name="Normal 78 7 3" xfId="11416"/>
    <cellStyle name="Normal 78 7 3 2" xfId="25197"/>
    <cellStyle name="Normal 78 7 4" xfId="25194"/>
    <cellStyle name="Normal 78 8" xfId="11417"/>
    <cellStyle name="Normal 78 8 2" xfId="11418"/>
    <cellStyle name="Normal 78 8 2 2" xfId="11419"/>
    <cellStyle name="Normal 78 8 2 2 2" xfId="25200"/>
    <cellStyle name="Normal 78 8 2 3" xfId="25199"/>
    <cellStyle name="Normal 78 8 3" xfId="11420"/>
    <cellStyle name="Normal 78 8 3 2" xfId="25201"/>
    <cellStyle name="Normal 78 8 4" xfId="25198"/>
    <cellStyle name="Normal 78 9" xfId="11421"/>
    <cellStyle name="Normal 78 9 2" xfId="11422"/>
    <cellStyle name="Normal 78 9 2 2" xfId="11423"/>
    <cellStyle name="Normal 78 9 2 2 2" xfId="25204"/>
    <cellStyle name="Normal 78 9 2 3" xfId="25203"/>
    <cellStyle name="Normal 78 9 3" xfId="11424"/>
    <cellStyle name="Normal 78 9 3 2" xfId="25205"/>
    <cellStyle name="Normal 78 9 4" xfId="25202"/>
    <cellStyle name="Normal 79" xfId="11425"/>
    <cellStyle name="Normal 79 10" xfId="11426"/>
    <cellStyle name="Normal 79 10 2" xfId="11427"/>
    <cellStyle name="Normal 79 10 2 2" xfId="11428"/>
    <cellStyle name="Normal 79 10 2 2 2" xfId="25209"/>
    <cellStyle name="Normal 79 10 2 3" xfId="25208"/>
    <cellStyle name="Normal 79 10 3" xfId="11429"/>
    <cellStyle name="Normal 79 10 3 2" xfId="25210"/>
    <cellStyle name="Normal 79 10 4" xfId="25207"/>
    <cellStyle name="Normal 79 11" xfId="11430"/>
    <cellStyle name="Normal 79 11 2" xfId="11431"/>
    <cellStyle name="Normal 79 11 2 2" xfId="11432"/>
    <cellStyle name="Normal 79 11 2 2 2" xfId="25213"/>
    <cellStyle name="Normal 79 11 2 3" xfId="25212"/>
    <cellStyle name="Normal 79 11 3" xfId="11433"/>
    <cellStyle name="Normal 79 11 3 2" xfId="25214"/>
    <cellStyle name="Normal 79 11 4" xfId="25211"/>
    <cellStyle name="Normal 79 12" xfId="11434"/>
    <cellStyle name="Normal 79 12 2" xfId="11435"/>
    <cellStyle name="Normal 79 12 2 2" xfId="11436"/>
    <cellStyle name="Normal 79 12 2 2 2" xfId="25217"/>
    <cellStyle name="Normal 79 12 2 3" xfId="25216"/>
    <cellStyle name="Normal 79 12 3" xfId="11437"/>
    <cellStyle name="Normal 79 12 3 2" xfId="25218"/>
    <cellStyle name="Normal 79 12 4" xfId="25215"/>
    <cellStyle name="Normal 79 13" xfId="11438"/>
    <cellStyle name="Normal 79 13 2" xfId="11439"/>
    <cellStyle name="Normal 79 13 2 2" xfId="11440"/>
    <cellStyle name="Normal 79 13 2 2 2" xfId="25221"/>
    <cellStyle name="Normal 79 13 2 3" xfId="25220"/>
    <cellStyle name="Normal 79 13 3" xfId="11441"/>
    <cellStyle name="Normal 79 13 3 2" xfId="25222"/>
    <cellStyle name="Normal 79 13 4" xfId="25219"/>
    <cellStyle name="Normal 79 14" xfId="11442"/>
    <cellStyle name="Normal 79 14 2" xfId="11443"/>
    <cellStyle name="Normal 79 14 2 2" xfId="11444"/>
    <cellStyle name="Normal 79 14 2 2 2" xfId="25225"/>
    <cellStyle name="Normal 79 14 2 3" xfId="25224"/>
    <cellStyle name="Normal 79 14 3" xfId="11445"/>
    <cellStyle name="Normal 79 14 3 2" xfId="25226"/>
    <cellStyle name="Normal 79 14 4" xfId="25223"/>
    <cellStyle name="Normal 79 15" xfId="11446"/>
    <cellStyle name="Normal 79 15 2" xfId="11447"/>
    <cellStyle name="Normal 79 15 2 2" xfId="11448"/>
    <cellStyle name="Normal 79 15 2 2 2" xfId="25229"/>
    <cellStyle name="Normal 79 15 2 3" xfId="25228"/>
    <cellStyle name="Normal 79 15 3" xfId="11449"/>
    <cellStyle name="Normal 79 15 3 2" xfId="25230"/>
    <cellStyle name="Normal 79 15 4" xfId="25227"/>
    <cellStyle name="Normal 79 16" xfId="11450"/>
    <cellStyle name="Normal 79 16 2" xfId="11451"/>
    <cellStyle name="Normal 79 16 2 2" xfId="11452"/>
    <cellStyle name="Normal 79 16 2 2 2" xfId="25233"/>
    <cellStyle name="Normal 79 16 2 3" xfId="25232"/>
    <cellStyle name="Normal 79 16 3" xfId="11453"/>
    <cellStyle name="Normal 79 16 3 2" xfId="25234"/>
    <cellStyle name="Normal 79 16 4" xfId="25231"/>
    <cellStyle name="Normal 79 17" xfId="11454"/>
    <cellStyle name="Normal 79 17 2" xfId="11455"/>
    <cellStyle name="Normal 79 17 2 2" xfId="11456"/>
    <cellStyle name="Normal 79 17 2 2 2" xfId="25237"/>
    <cellStyle name="Normal 79 17 2 3" xfId="25236"/>
    <cellStyle name="Normal 79 17 3" xfId="11457"/>
    <cellStyle name="Normal 79 17 3 2" xfId="25238"/>
    <cellStyle name="Normal 79 17 4" xfId="25235"/>
    <cellStyle name="Normal 79 18" xfId="11458"/>
    <cellStyle name="Normal 79 18 2" xfId="11459"/>
    <cellStyle name="Normal 79 18 2 2" xfId="11460"/>
    <cellStyle name="Normal 79 18 2 2 2" xfId="25241"/>
    <cellStyle name="Normal 79 18 2 3" xfId="25240"/>
    <cellStyle name="Normal 79 18 3" xfId="11461"/>
    <cellStyle name="Normal 79 18 3 2" xfId="25242"/>
    <cellStyle name="Normal 79 18 4" xfId="25239"/>
    <cellStyle name="Normal 79 19" xfId="11462"/>
    <cellStyle name="Normal 79 19 2" xfId="11463"/>
    <cellStyle name="Normal 79 19 2 2" xfId="11464"/>
    <cellStyle name="Normal 79 19 2 2 2" xfId="25245"/>
    <cellStyle name="Normal 79 19 2 3" xfId="25244"/>
    <cellStyle name="Normal 79 19 3" xfId="11465"/>
    <cellStyle name="Normal 79 19 3 2" xfId="25246"/>
    <cellStyle name="Normal 79 19 4" xfId="25243"/>
    <cellStyle name="Normal 79 2" xfId="11466"/>
    <cellStyle name="Normal 79 2 2" xfId="11467"/>
    <cellStyle name="Normal 79 2 2 2" xfId="11468"/>
    <cellStyle name="Normal 79 2 2 2 2" xfId="25249"/>
    <cellStyle name="Normal 79 2 2 3" xfId="25248"/>
    <cellStyle name="Normal 79 2 3" xfId="11469"/>
    <cellStyle name="Normal 79 2 3 2" xfId="25250"/>
    <cellStyle name="Normal 79 2 4" xfId="25247"/>
    <cellStyle name="Normal 79 20" xfId="11470"/>
    <cellStyle name="Normal 79 20 2" xfId="11471"/>
    <cellStyle name="Normal 79 20 2 2" xfId="11472"/>
    <cellStyle name="Normal 79 20 2 2 2" xfId="25253"/>
    <cellStyle name="Normal 79 20 2 3" xfId="25252"/>
    <cellStyle name="Normal 79 20 3" xfId="11473"/>
    <cellStyle name="Normal 79 20 3 2" xfId="25254"/>
    <cellStyle name="Normal 79 20 4" xfId="25251"/>
    <cellStyle name="Normal 79 21" xfId="11474"/>
    <cellStyle name="Normal 79 21 2" xfId="11475"/>
    <cellStyle name="Normal 79 21 2 2" xfId="11476"/>
    <cellStyle name="Normal 79 21 2 2 2" xfId="25257"/>
    <cellStyle name="Normal 79 21 2 3" xfId="25256"/>
    <cellStyle name="Normal 79 21 3" xfId="11477"/>
    <cellStyle name="Normal 79 21 3 2" xfId="25258"/>
    <cellStyle name="Normal 79 21 4" xfId="25255"/>
    <cellStyle name="Normal 79 22" xfId="11478"/>
    <cellStyle name="Normal 79 22 2" xfId="11479"/>
    <cellStyle name="Normal 79 22 2 2" xfId="11480"/>
    <cellStyle name="Normal 79 22 2 2 2" xfId="25261"/>
    <cellStyle name="Normal 79 22 2 3" xfId="25260"/>
    <cellStyle name="Normal 79 22 3" xfId="11481"/>
    <cellStyle name="Normal 79 22 3 2" xfId="25262"/>
    <cellStyle name="Normal 79 22 4" xfId="25259"/>
    <cellStyle name="Normal 79 23" xfId="11482"/>
    <cellStyle name="Normal 79 23 2" xfId="11483"/>
    <cellStyle name="Normal 79 23 2 2" xfId="11484"/>
    <cellStyle name="Normal 79 23 2 2 2" xfId="25265"/>
    <cellStyle name="Normal 79 23 2 3" xfId="25264"/>
    <cellStyle name="Normal 79 23 3" xfId="11485"/>
    <cellStyle name="Normal 79 23 3 2" xfId="25266"/>
    <cellStyle name="Normal 79 23 4" xfId="25263"/>
    <cellStyle name="Normal 79 24" xfId="11486"/>
    <cellStyle name="Normal 79 24 2" xfId="11487"/>
    <cellStyle name="Normal 79 24 2 2" xfId="11488"/>
    <cellStyle name="Normal 79 24 2 2 2" xfId="25269"/>
    <cellStyle name="Normal 79 24 2 3" xfId="25268"/>
    <cellStyle name="Normal 79 24 3" xfId="11489"/>
    <cellStyle name="Normal 79 24 3 2" xfId="25270"/>
    <cellStyle name="Normal 79 24 4" xfId="25267"/>
    <cellStyle name="Normal 79 25" xfId="11490"/>
    <cellStyle name="Normal 79 25 2" xfId="11491"/>
    <cellStyle name="Normal 79 25 2 2" xfId="11492"/>
    <cellStyle name="Normal 79 25 2 2 2" xfId="25273"/>
    <cellStyle name="Normal 79 25 2 3" xfId="25272"/>
    <cellStyle name="Normal 79 25 3" xfId="11493"/>
    <cellStyle name="Normal 79 25 3 2" xfId="25274"/>
    <cellStyle name="Normal 79 25 4" xfId="25271"/>
    <cellStyle name="Normal 79 26" xfId="11494"/>
    <cellStyle name="Normal 79 26 2" xfId="11495"/>
    <cellStyle name="Normal 79 26 2 2" xfId="11496"/>
    <cellStyle name="Normal 79 26 2 2 2" xfId="25277"/>
    <cellStyle name="Normal 79 26 2 3" xfId="25276"/>
    <cellStyle name="Normal 79 26 3" xfId="11497"/>
    <cellStyle name="Normal 79 26 3 2" xfId="25278"/>
    <cellStyle name="Normal 79 26 4" xfId="25275"/>
    <cellStyle name="Normal 79 27" xfId="11498"/>
    <cellStyle name="Normal 79 27 2" xfId="11499"/>
    <cellStyle name="Normal 79 27 2 2" xfId="11500"/>
    <cellStyle name="Normal 79 27 2 2 2" xfId="25281"/>
    <cellStyle name="Normal 79 27 2 3" xfId="25280"/>
    <cellStyle name="Normal 79 27 3" xfId="11501"/>
    <cellStyle name="Normal 79 27 3 2" xfId="25282"/>
    <cellStyle name="Normal 79 27 4" xfId="25279"/>
    <cellStyle name="Normal 79 28" xfId="11502"/>
    <cellStyle name="Normal 79 28 2" xfId="11503"/>
    <cellStyle name="Normal 79 28 2 2" xfId="11504"/>
    <cellStyle name="Normal 79 28 2 2 2" xfId="25285"/>
    <cellStyle name="Normal 79 28 2 3" xfId="25284"/>
    <cellStyle name="Normal 79 28 3" xfId="11505"/>
    <cellStyle name="Normal 79 28 3 2" xfId="25286"/>
    <cellStyle name="Normal 79 28 4" xfId="25283"/>
    <cellStyle name="Normal 79 29" xfId="11506"/>
    <cellStyle name="Normal 79 29 2" xfId="11507"/>
    <cellStyle name="Normal 79 29 2 2" xfId="11508"/>
    <cellStyle name="Normal 79 29 2 2 2" xfId="25289"/>
    <cellStyle name="Normal 79 29 2 3" xfId="25288"/>
    <cellStyle name="Normal 79 29 3" xfId="11509"/>
    <cellStyle name="Normal 79 29 3 2" xfId="25290"/>
    <cellStyle name="Normal 79 29 4" xfId="25287"/>
    <cellStyle name="Normal 79 3" xfId="11510"/>
    <cellStyle name="Normal 79 3 2" xfId="11511"/>
    <cellStyle name="Normal 79 3 2 2" xfId="11512"/>
    <cellStyle name="Normal 79 3 2 2 2" xfId="25293"/>
    <cellStyle name="Normal 79 3 2 3" xfId="25292"/>
    <cellStyle name="Normal 79 3 3" xfId="11513"/>
    <cellStyle name="Normal 79 3 3 2" xfId="25294"/>
    <cellStyle name="Normal 79 3 4" xfId="25291"/>
    <cellStyle name="Normal 79 30" xfId="11514"/>
    <cellStyle name="Normal 79 30 2" xfId="11515"/>
    <cellStyle name="Normal 79 30 2 2" xfId="11516"/>
    <cellStyle name="Normal 79 30 2 2 2" xfId="25297"/>
    <cellStyle name="Normal 79 30 2 3" xfId="25296"/>
    <cellStyle name="Normal 79 30 3" xfId="11517"/>
    <cellStyle name="Normal 79 30 3 2" xfId="25298"/>
    <cellStyle name="Normal 79 30 4" xfId="25295"/>
    <cellStyle name="Normal 79 31" xfId="11518"/>
    <cellStyle name="Normal 79 31 2" xfId="11519"/>
    <cellStyle name="Normal 79 31 2 2" xfId="11520"/>
    <cellStyle name="Normal 79 31 2 2 2" xfId="25301"/>
    <cellStyle name="Normal 79 31 2 3" xfId="25300"/>
    <cellStyle name="Normal 79 31 3" xfId="11521"/>
    <cellStyle name="Normal 79 31 3 2" xfId="25302"/>
    <cellStyle name="Normal 79 31 4" xfId="25299"/>
    <cellStyle name="Normal 79 32" xfId="11522"/>
    <cellStyle name="Normal 79 32 2" xfId="11523"/>
    <cellStyle name="Normal 79 32 2 2" xfId="11524"/>
    <cellStyle name="Normal 79 32 2 2 2" xfId="25305"/>
    <cellStyle name="Normal 79 32 2 3" xfId="25304"/>
    <cellStyle name="Normal 79 32 3" xfId="11525"/>
    <cellStyle name="Normal 79 32 3 2" xfId="25306"/>
    <cellStyle name="Normal 79 32 4" xfId="25303"/>
    <cellStyle name="Normal 79 33" xfId="11526"/>
    <cellStyle name="Normal 79 33 2" xfId="11527"/>
    <cellStyle name="Normal 79 33 2 2" xfId="11528"/>
    <cellStyle name="Normal 79 33 2 2 2" xfId="25309"/>
    <cellStyle name="Normal 79 33 2 3" xfId="25308"/>
    <cellStyle name="Normal 79 33 3" xfId="11529"/>
    <cellStyle name="Normal 79 33 3 2" xfId="25310"/>
    <cellStyle name="Normal 79 33 4" xfId="25307"/>
    <cellStyle name="Normal 79 34" xfId="11530"/>
    <cellStyle name="Normal 79 34 2" xfId="11531"/>
    <cellStyle name="Normal 79 34 2 2" xfId="11532"/>
    <cellStyle name="Normal 79 34 2 2 2" xfId="25313"/>
    <cellStyle name="Normal 79 34 2 3" xfId="25312"/>
    <cellStyle name="Normal 79 34 3" xfId="11533"/>
    <cellStyle name="Normal 79 34 3 2" xfId="25314"/>
    <cellStyle name="Normal 79 34 4" xfId="25311"/>
    <cellStyle name="Normal 79 35" xfId="11534"/>
    <cellStyle name="Normal 79 35 2" xfId="11535"/>
    <cellStyle name="Normal 79 35 2 2" xfId="11536"/>
    <cellStyle name="Normal 79 35 2 2 2" xfId="25317"/>
    <cellStyle name="Normal 79 35 2 3" xfId="25316"/>
    <cellStyle name="Normal 79 35 3" xfId="11537"/>
    <cellStyle name="Normal 79 35 3 2" xfId="25318"/>
    <cellStyle name="Normal 79 35 4" xfId="25315"/>
    <cellStyle name="Normal 79 36" xfId="11538"/>
    <cellStyle name="Normal 79 36 2" xfId="11539"/>
    <cellStyle name="Normal 79 36 2 2" xfId="11540"/>
    <cellStyle name="Normal 79 36 2 2 2" xfId="25321"/>
    <cellStyle name="Normal 79 36 2 3" xfId="25320"/>
    <cellStyle name="Normal 79 36 3" xfId="11541"/>
    <cellStyle name="Normal 79 36 3 2" xfId="25322"/>
    <cellStyle name="Normal 79 36 4" xfId="25319"/>
    <cellStyle name="Normal 79 37" xfId="11542"/>
    <cellStyle name="Normal 79 37 2" xfId="11543"/>
    <cellStyle name="Normal 79 37 2 2" xfId="11544"/>
    <cellStyle name="Normal 79 37 2 2 2" xfId="25325"/>
    <cellStyle name="Normal 79 37 2 3" xfId="25324"/>
    <cellStyle name="Normal 79 37 3" xfId="11545"/>
    <cellStyle name="Normal 79 37 3 2" xfId="25326"/>
    <cellStyle name="Normal 79 37 4" xfId="25323"/>
    <cellStyle name="Normal 79 38" xfId="11546"/>
    <cellStyle name="Normal 79 38 2" xfId="11547"/>
    <cellStyle name="Normal 79 38 2 2" xfId="11548"/>
    <cellStyle name="Normal 79 38 2 2 2" xfId="25329"/>
    <cellStyle name="Normal 79 38 2 3" xfId="25328"/>
    <cellStyle name="Normal 79 38 3" xfId="11549"/>
    <cellStyle name="Normal 79 38 3 2" xfId="25330"/>
    <cellStyle name="Normal 79 38 4" xfId="25327"/>
    <cellStyle name="Normal 79 39" xfId="11550"/>
    <cellStyle name="Normal 79 39 2" xfId="11551"/>
    <cellStyle name="Normal 79 39 2 2" xfId="11552"/>
    <cellStyle name="Normal 79 39 2 2 2" xfId="25333"/>
    <cellStyle name="Normal 79 39 2 3" xfId="25332"/>
    <cellStyle name="Normal 79 39 3" xfId="11553"/>
    <cellStyle name="Normal 79 39 3 2" xfId="25334"/>
    <cellStyle name="Normal 79 39 4" xfId="25331"/>
    <cellStyle name="Normal 79 4" xfId="11554"/>
    <cellStyle name="Normal 79 4 2" xfId="11555"/>
    <cellStyle name="Normal 79 4 2 2" xfId="11556"/>
    <cellStyle name="Normal 79 4 2 2 2" xfId="25337"/>
    <cellStyle name="Normal 79 4 2 3" xfId="25336"/>
    <cellStyle name="Normal 79 4 3" xfId="11557"/>
    <cellStyle name="Normal 79 4 3 2" xfId="25338"/>
    <cellStyle name="Normal 79 4 4" xfId="25335"/>
    <cellStyle name="Normal 79 40" xfId="11558"/>
    <cellStyle name="Normal 79 40 2" xfId="11559"/>
    <cellStyle name="Normal 79 40 2 2" xfId="11560"/>
    <cellStyle name="Normal 79 40 2 2 2" xfId="25341"/>
    <cellStyle name="Normal 79 40 2 3" xfId="25340"/>
    <cellStyle name="Normal 79 40 3" xfId="11561"/>
    <cellStyle name="Normal 79 40 3 2" xfId="25342"/>
    <cellStyle name="Normal 79 40 4" xfId="25339"/>
    <cellStyle name="Normal 79 41" xfId="11562"/>
    <cellStyle name="Normal 79 41 2" xfId="11563"/>
    <cellStyle name="Normal 79 41 2 2" xfId="11564"/>
    <cellStyle name="Normal 79 41 2 2 2" xfId="25345"/>
    <cellStyle name="Normal 79 41 2 3" xfId="25344"/>
    <cellStyle name="Normal 79 41 3" xfId="11565"/>
    <cellStyle name="Normal 79 41 3 2" xfId="25346"/>
    <cellStyle name="Normal 79 41 4" xfId="25343"/>
    <cellStyle name="Normal 79 42" xfId="11566"/>
    <cellStyle name="Normal 79 42 2" xfId="11567"/>
    <cellStyle name="Normal 79 42 2 2" xfId="11568"/>
    <cellStyle name="Normal 79 42 2 2 2" xfId="25349"/>
    <cellStyle name="Normal 79 42 2 3" xfId="25348"/>
    <cellStyle name="Normal 79 42 3" xfId="11569"/>
    <cellStyle name="Normal 79 42 3 2" xfId="25350"/>
    <cellStyle name="Normal 79 42 4" xfId="25347"/>
    <cellStyle name="Normal 79 43" xfId="11570"/>
    <cellStyle name="Normal 79 43 2" xfId="11571"/>
    <cellStyle name="Normal 79 43 2 2" xfId="11572"/>
    <cellStyle name="Normal 79 43 2 2 2" xfId="25353"/>
    <cellStyle name="Normal 79 43 2 3" xfId="25352"/>
    <cellStyle name="Normal 79 43 3" xfId="11573"/>
    <cellStyle name="Normal 79 43 3 2" xfId="25354"/>
    <cellStyle name="Normal 79 43 4" xfId="25351"/>
    <cellStyle name="Normal 79 44" xfId="11574"/>
    <cellStyle name="Normal 79 44 2" xfId="11575"/>
    <cellStyle name="Normal 79 44 2 2" xfId="11576"/>
    <cellStyle name="Normal 79 44 2 2 2" xfId="25357"/>
    <cellStyle name="Normal 79 44 2 3" xfId="25356"/>
    <cellStyle name="Normal 79 44 3" xfId="11577"/>
    <cellStyle name="Normal 79 44 3 2" xfId="25358"/>
    <cellStyle name="Normal 79 44 4" xfId="25355"/>
    <cellStyle name="Normal 79 45" xfId="11578"/>
    <cellStyle name="Normal 79 45 2" xfId="11579"/>
    <cellStyle name="Normal 79 45 2 2" xfId="25360"/>
    <cellStyle name="Normal 79 45 3" xfId="25359"/>
    <cellStyle name="Normal 79 46" xfId="11580"/>
    <cellStyle name="Normal 79 46 2" xfId="25361"/>
    <cellStyle name="Normal 79 47" xfId="25206"/>
    <cellStyle name="Normal 79 5" xfId="11581"/>
    <cellStyle name="Normal 79 5 2" xfId="11582"/>
    <cellStyle name="Normal 79 5 2 2" xfId="11583"/>
    <cellStyle name="Normal 79 5 2 2 2" xfId="25364"/>
    <cellStyle name="Normal 79 5 2 3" xfId="25363"/>
    <cellStyle name="Normal 79 5 3" xfId="11584"/>
    <cellStyle name="Normal 79 5 3 2" xfId="25365"/>
    <cellStyle name="Normal 79 5 4" xfId="25362"/>
    <cellStyle name="Normal 79 6" xfId="11585"/>
    <cellStyle name="Normal 79 6 2" xfId="11586"/>
    <cellStyle name="Normal 79 6 2 2" xfId="11587"/>
    <cellStyle name="Normal 79 6 2 2 2" xfId="25368"/>
    <cellStyle name="Normal 79 6 2 3" xfId="25367"/>
    <cellStyle name="Normal 79 6 3" xfId="11588"/>
    <cellStyle name="Normal 79 6 3 2" xfId="25369"/>
    <cellStyle name="Normal 79 6 4" xfId="25366"/>
    <cellStyle name="Normal 79 7" xfId="11589"/>
    <cellStyle name="Normal 79 7 2" xfId="11590"/>
    <cellStyle name="Normal 79 7 2 2" xfId="11591"/>
    <cellStyle name="Normal 79 7 2 2 2" xfId="25372"/>
    <cellStyle name="Normal 79 7 2 3" xfId="25371"/>
    <cellStyle name="Normal 79 7 3" xfId="11592"/>
    <cellStyle name="Normal 79 7 3 2" xfId="25373"/>
    <cellStyle name="Normal 79 7 4" xfId="25370"/>
    <cellStyle name="Normal 79 8" xfId="11593"/>
    <cellStyle name="Normal 79 8 2" xfId="11594"/>
    <cellStyle name="Normal 79 8 2 2" xfId="11595"/>
    <cellStyle name="Normal 79 8 2 2 2" xfId="25376"/>
    <cellStyle name="Normal 79 8 2 3" xfId="25375"/>
    <cellStyle name="Normal 79 8 3" xfId="11596"/>
    <cellStyle name="Normal 79 8 3 2" xfId="25377"/>
    <cellStyle name="Normal 79 8 4" xfId="25374"/>
    <cellStyle name="Normal 79 9" xfId="11597"/>
    <cellStyle name="Normal 79 9 2" xfId="11598"/>
    <cellStyle name="Normal 79 9 2 2" xfId="11599"/>
    <cellStyle name="Normal 79 9 2 2 2" xfId="25380"/>
    <cellStyle name="Normal 79 9 2 3" xfId="25379"/>
    <cellStyle name="Normal 79 9 3" xfId="11600"/>
    <cellStyle name="Normal 79 9 3 2" xfId="25381"/>
    <cellStyle name="Normal 79 9 4" xfId="25378"/>
    <cellStyle name="Normal 8" xfId="11601"/>
    <cellStyle name="Normal 8 2" xfId="11602"/>
    <cellStyle name="Normal 8 2 2" xfId="11603"/>
    <cellStyle name="Normal 8 2 2 2" xfId="11604"/>
    <cellStyle name="Normal 8 2 2 2 2" xfId="25385"/>
    <cellStyle name="Normal 8 2 2 3" xfId="25384"/>
    <cellStyle name="Normal 8 2 3" xfId="11605"/>
    <cellStyle name="Normal 8 2 3 2" xfId="11606"/>
    <cellStyle name="Normal 8 2 3 2 2" xfId="25387"/>
    <cellStyle name="Normal 8 2 3 3" xfId="25386"/>
    <cellStyle name="Normal 8 2 4" xfId="11607"/>
    <cellStyle name="Normal 8 2 4 2" xfId="25388"/>
    <cellStyle name="Normal 8 2 5" xfId="25383"/>
    <cellStyle name="Normal 8 3" xfId="11608"/>
    <cellStyle name="Normal 8 3 2" xfId="11609"/>
    <cellStyle name="Normal 8 3 2 2" xfId="11610"/>
    <cellStyle name="Normal 8 3 2 2 2" xfId="25391"/>
    <cellStyle name="Normal 8 3 2 3" xfId="25390"/>
    <cellStyle name="Normal 8 3 3" xfId="11611"/>
    <cellStyle name="Normal 8 3 3 2" xfId="25392"/>
    <cellStyle name="Normal 8 3 4" xfId="25389"/>
    <cellStyle name="Normal 8 4" xfId="11612"/>
    <cellStyle name="Normal 8 4 2" xfId="11613"/>
    <cellStyle name="Normal 8 4 2 2" xfId="25394"/>
    <cellStyle name="Normal 8 4 3" xfId="25393"/>
    <cellStyle name="Normal 8 5" xfId="11614"/>
    <cellStyle name="Normal 8 5 2" xfId="11615"/>
    <cellStyle name="Normal 8 5 2 2" xfId="25396"/>
    <cellStyle name="Normal 8 5 3" xfId="25395"/>
    <cellStyle name="Normal 8 6" xfId="11616"/>
    <cellStyle name="Normal 8 6 2" xfId="11617"/>
    <cellStyle name="Normal 8 6 2 2" xfId="25398"/>
    <cellStyle name="Normal 8 6 3" xfId="25397"/>
    <cellStyle name="Normal 8 7" xfId="11618"/>
    <cellStyle name="Normal 8 7 2" xfId="25399"/>
    <cellStyle name="Normal 8 8" xfId="25382"/>
    <cellStyle name="Normal 80" xfId="11619"/>
    <cellStyle name="Normal 80 10" xfId="11620"/>
    <cellStyle name="Normal 80 10 2" xfId="11621"/>
    <cellStyle name="Normal 80 10 2 2" xfId="11622"/>
    <cellStyle name="Normal 80 10 2 2 2" xfId="25403"/>
    <cellStyle name="Normal 80 10 2 3" xfId="25402"/>
    <cellStyle name="Normal 80 10 3" xfId="11623"/>
    <cellStyle name="Normal 80 10 3 2" xfId="25404"/>
    <cellStyle name="Normal 80 10 4" xfId="25401"/>
    <cellStyle name="Normal 80 11" xfId="11624"/>
    <cellStyle name="Normal 80 11 2" xfId="11625"/>
    <cellStyle name="Normal 80 11 2 2" xfId="11626"/>
    <cellStyle name="Normal 80 11 2 2 2" xfId="25407"/>
    <cellStyle name="Normal 80 11 2 3" xfId="25406"/>
    <cellStyle name="Normal 80 11 3" xfId="11627"/>
    <cellStyle name="Normal 80 11 3 2" xfId="25408"/>
    <cellStyle name="Normal 80 11 4" xfId="25405"/>
    <cellStyle name="Normal 80 12" xfId="11628"/>
    <cellStyle name="Normal 80 12 2" xfId="11629"/>
    <cellStyle name="Normal 80 12 2 2" xfId="11630"/>
    <cellStyle name="Normal 80 12 2 2 2" xfId="25411"/>
    <cellStyle name="Normal 80 12 2 3" xfId="25410"/>
    <cellStyle name="Normal 80 12 3" xfId="11631"/>
    <cellStyle name="Normal 80 12 3 2" xfId="25412"/>
    <cellStyle name="Normal 80 12 4" xfId="25409"/>
    <cellStyle name="Normal 80 13" xfId="11632"/>
    <cellStyle name="Normal 80 13 2" xfId="11633"/>
    <cellStyle name="Normal 80 13 2 2" xfId="11634"/>
    <cellStyle name="Normal 80 13 2 2 2" xfId="25415"/>
    <cellStyle name="Normal 80 13 2 3" xfId="25414"/>
    <cellStyle name="Normal 80 13 3" xfId="11635"/>
    <cellStyle name="Normal 80 13 3 2" xfId="25416"/>
    <cellStyle name="Normal 80 13 4" xfId="25413"/>
    <cellStyle name="Normal 80 14" xfId="11636"/>
    <cellStyle name="Normal 80 14 2" xfId="11637"/>
    <cellStyle name="Normal 80 14 2 2" xfId="11638"/>
    <cellStyle name="Normal 80 14 2 2 2" xfId="25419"/>
    <cellStyle name="Normal 80 14 2 3" xfId="25418"/>
    <cellStyle name="Normal 80 14 3" xfId="11639"/>
    <cellStyle name="Normal 80 14 3 2" xfId="25420"/>
    <cellStyle name="Normal 80 14 4" xfId="25417"/>
    <cellStyle name="Normal 80 15" xfId="11640"/>
    <cellStyle name="Normal 80 15 2" xfId="11641"/>
    <cellStyle name="Normal 80 15 2 2" xfId="11642"/>
    <cellStyle name="Normal 80 15 2 2 2" xfId="25423"/>
    <cellStyle name="Normal 80 15 2 3" xfId="25422"/>
    <cellStyle name="Normal 80 15 3" xfId="11643"/>
    <cellStyle name="Normal 80 15 3 2" xfId="25424"/>
    <cellStyle name="Normal 80 15 4" xfId="25421"/>
    <cellStyle name="Normal 80 16" xfId="11644"/>
    <cellStyle name="Normal 80 16 2" xfId="11645"/>
    <cellStyle name="Normal 80 16 2 2" xfId="11646"/>
    <cellStyle name="Normal 80 16 2 2 2" xfId="25427"/>
    <cellStyle name="Normal 80 16 2 3" xfId="25426"/>
    <cellStyle name="Normal 80 16 3" xfId="11647"/>
    <cellStyle name="Normal 80 16 3 2" xfId="25428"/>
    <cellStyle name="Normal 80 16 4" xfId="25425"/>
    <cellStyle name="Normal 80 17" xfId="11648"/>
    <cellStyle name="Normal 80 17 2" xfId="11649"/>
    <cellStyle name="Normal 80 17 2 2" xfId="11650"/>
    <cellStyle name="Normal 80 17 2 2 2" xfId="25431"/>
    <cellStyle name="Normal 80 17 2 3" xfId="25430"/>
    <cellStyle name="Normal 80 17 3" xfId="11651"/>
    <cellStyle name="Normal 80 17 3 2" xfId="25432"/>
    <cellStyle name="Normal 80 17 4" xfId="25429"/>
    <cellStyle name="Normal 80 18" xfId="11652"/>
    <cellStyle name="Normal 80 18 2" xfId="11653"/>
    <cellStyle name="Normal 80 18 2 2" xfId="11654"/>
    <cellStyle name="Normal 80 18 2 2 2" xfId="25435"/>
    <cellStyle name="Normal 80 18 2 3" xfId="25434"/>
    <cellStyle name="Normal 80 18 3" xfId="11655"/>
    <cellStyle name="Normal 80 18 3 2" xfId="25436"/>
    <cellStyle name="Normal 80 18 4" xfId="25433"/>
    <cellStyle name="Normal 80 19" xfId="11656"/>
    <cellStyle name="Normal 80 19 2" xfId="11657"/>
    <cellStyle name="Normal 80 19 2 2" xfId="11658"/>
    <cellStyle name="Normal 80 19 2 2 2" xfId="25439"/>
    <cellStyle name="Normal 80 19 2 3" xfId="25438"/>
    <cellStyle name="Normal 80 19 3" xfId="11659"/>
    <cellStyle name="Normal 80 19 3 2" xfId="25440"/>
    <cellStyle name="Normal 80 19 4" xfId="25437"/>
    <cellStyle name="Normal 80 2" xfId="11660"/>
    <cellStyle name="Normal 80 2 2" xfId="11661"/>
    <cellStyle name="Normal 80 2 2 2" xfId="11662"/>
    <cellStyle name="Normal 80 2 2 2 2" xfId="25443"/>
    <cellStyle name="Normal 80 2 2 3" xfId="25442"/>
    <cellStyle name="Normal 80 2 3" xfId="11663"/>
    <cellStyle name="Normal 80 2 3 2" xfId="25444"/>
    <cellStyle name="Normal 80 2 4" xfId="25441"/>
    <cellStyle name="Normal 80 20" xfId="11664"/>
    <cellStyle name="Normal 80 20 2" xfId="11665"/>
    <cellStyle name="Normal 80 20 2 2" xfId="11666"/>
    <cellStyle name="Normal 80 20 2 2 2" xfId="25447"/>
    <cellStyle name="Normal 80 20 2 3" xfId="25446"/>
    <cellStyle name="Normal 80 20 3" xfId="11667"/>
    <cellStyle name="Normal 80 20 3 2" xfId="25448"/>
    <cellStyle name="Normal 80 20 4" xfId="25445"/>
    <cellStyle name="Normal 80 21" xfId="11668"/>
    <cellStyle name="Normal 80 21 2" xfId="11669"/>
    <cellStyle name="Normal 80 21 2 2" xfId="11670"/>
    <cellStyle name="Normal 80 21 2 2 2" xfId="25451"/>
    <cellStyle name="Normal 80 21 2 3" xfId="25450"/>
    <cellStyle name="Normal 80 21 3" xfId="11671"/>
    <cellStyle name="Normal 80 21 3 2" xfId="25452"/>
    <cellStyle name="Normal 80 21 4" xfId="25449"/>
    <cellStyle name="Normal 80 22" xfId="11672"/>
    <cellStyle name="Normal 80 22 2" xfId="11673"/>
    <cellStyle name="Normal 80 22 2 2" xfId="11674"/>
    <cellStyle name="Normal 80 22 2 2 2" xfId="25455"/>
    <cellStyle name="Normal 80 22 2 3" xfId="25454"/>
    <cellStyle name="Normal 80 22 3" xfId="11675"/>
    <cellStyle name="Normal 80 22 3 2" xfId="25456"/>
    <cellStyle name="Normal 80 22 4" xfId="25453"/>
    <cellStyle name="Normal 80 23" xfId="11676"/>
    <cellStyle name="Normal 80 23 2" xfId="11677"/>
    <cellStyle name="Normal 80 23 2 2" xfId="11678"/>
    <cellStyle name="Normal 80 23 2 2 2" xfId="25459"/>
    <cellStyle name="Normal 80 23 2 3" xfId="25458"/>
    <cellStyle name="Normal 80 23 3" xfId="11679"/>
    <cellStyle name="Normal 80 23 3 2" xfId="25460"/>
    <cellStyle name="Normal 80 23 4" xfId="25457"/>
    <cellStyle name="Normal 80 24" xfId="11680"/>
    <cellStyle name="Normal 80 24 2" xfId="11681"/>
    <cellStyle name="Normal 80 24 2 2" xfId="11682"/>
    <cellStyle name="Normal 80 24 2 2 2" xfId="25463"/>
    <cellStyle name="Normal 80 24 2 3" xfId="25462"/>
    <cellStyle name="Normal 80 24 3" xfId="11683"/>
    <cellStyle name="Normal 80 24 3 2" xfId="25464"/>
    <cellStyle name="Normal 80 24 4" xfId="25461"/>
    <cellStyle name="Normal 80 25" xfId="11684"/>
    <cellStyle name="Normal 80 25 2" xfId="11685"/>
    <cellStyle name="Normal 80 25 2 2" xfId="11686"/>
    <cellStyle name="Normal 80 25 2 2 2" xfId="25467"/>
    <cellStyle name="Normal 80 25 2 3" xfId="25466"/>
    <cellStyle name="Normal 80 25 3" xfId="11687"/>
    <cellStyle name="Normal 80 25 3 2" xfId="25468"/>
    <cellStyle name="Normal 80 25 4" xfId="25465"/>
    <cellStyle name="Normal 80 26" xfId="11688"/>
    <cellStyle name="Normal 80 26 2" xfId="11689"/>
    <cellStyle name="Normal 80 26 2 2" xfId="11690"/>
    <cellStyle name="Normal 80 26 2 2 2" xfId="25471"/>
    <cellStyle name="Normal 80 26 2 3" xfId="25470"/>
    <cellStyle name="Normal 80 26 3" xfId="11691"/>
    <cellStyle name="Normal 80 26 3 2" xfId="25472"/>
    <cellStyle name="Normal 80 26 4" xfId="25469"/>
    <cellStyle name="Normal 80 27" xfId="11692"/>
    <cellStyle name="Normal 80 27 2" xfId="11693"/>
    <cellStyle name="Normal 80 27 2 2" xfId="11694"/>
    <cellStyle name="Normal 80 27 2 2 2" xfId="25475"/>
    <cellStyle name="Normal 80 27 2 3" xfId="25474"/>
    <cellStyle name="Normal 80 27 3" xfId="11695"/>
    <cellStyle name="Normal 80 27 3 2" xfId="25476"/>
    <cellStyle name="Normal 80 27 4" xfId="25473"/>
    <cellStyle name="Normal 80 28" xfId="11696"/>
    <cellStyle name="Normal 80 28 2" xfId="11697"/>
    <cellStyle name="Normal 80 28 2 2" xfId="11698"/>
    <cellStyle name="Normal 80 28 2 2 2" xfId="25479"/>
    <cellStyle name="Normal 80 28 2 3" xfId="25478"/>
    <cellStyle name="Normal 80 28 3" xfId="11699"/>
    <cellStyle name="Normal 80 28 3 2" xfId="25480"/>
    <cellStyle name="Normal 80 28 4" xfId="25477"/>
    <cellStyle name="Normal 80 29" xfId="11700"/>
    <cellStyle name="Normal 80 29 2" xfId="11701"/>
    <cellStyle name="Normal 80 29 2 2" xfId="11702"/>
    <cellStyle name="Normal 80 29 2 2 2" xfId="25483"/>
    <cellStyle name="Normal 80 29 2 3" xfId="25482"/>
    <cellStyle name="Normal 80 29 3" xfId="11703"/>
    <cellStyle name="Normal 80 29 3 2" xfId="25484"/>
    <cellStyle name="Normal 80 29 4" xfId="25481"/>
    <cellStyle name="Normal 80 3" xfId="11704"/>
    <cellStyle name="Normal 80 3 2" xfId="11705"/>
    <cellStyle name="Normal 80 3 2 2" xfId="11706"/>
    <cellStyle name="Normal 80 3 2 2 2" xfId="25487"/>
    <cellStyle name="Normal 80 3 2 3" xfId="25486"/>
    <cellStyle name="Normal 80 3 3" xfId="11707"/>
    <cellStyle name="Normal 80 3 3 2" xfId="25488"/>
    <cellStyle name="Normal 80 3 4" xfId="25485"/>
    <cellStyle name="Normal 80 30" xfId="11708"/>
    <cellStyle name="Normal 80 30 2" xfId="11709"/>
    <cellStyle name="Normal 80 30 2 2" xfId="11710"/>
    <cellStyle name="Normal 80 30 2 2 2" xfId="25491"/>
    <cellStyle name="Normal 80 30 2 3" xfId="25490"/>
    <cellStyle name="Normal 80 30 3" xfId="11711"/>
    <cellStyle name="Normal 80 30 3 2" xfId="25492"/>
    <cellStyle name="Normal 80 30 4" xfId="25489"/>
    <cellStyle name="Normal 80 31" xfId="11712"/>
    <cellStyle name="Normal 80 31 2" xfId="11713"/>
    <cellStyle name="Normal 80 31 2 2" xfId="11714"/>
    <cellStyle name="Normal 80 31 2 2 2" xfId="25495"/>
    <cellStyle name="Normal 80 31 2 3" xfId="25494"/>
    <cellStyle name="Normal 80 31 3" xfId="11715"/>
    <cellStyle name="Normal 80 31 3 2" xfId="25496"/>
    <cellStyle name="Normal 80 31 4" xfId="25493"/>
    <cellStyle name="Normal 80 32" xfId="11716"/>
    <cellStyle name="Normal 80 32 2" xfId="11717"/>
    <cellStyle name="Normal 80 32 2 2" xfId="11718"/>
    <cellStyle name="Normal 80 32 2 2 2" xfId="25499"/>
    <cellStyle name="Normal 80 32 2 3" xfId="25498"/>
    <cellStyle name="Normal 80 32 3" xfId="11719"/>
    <cellStyle name="Normal 80 32 3 2" xfId="25500"/>
    <cellStyle name="Normal 80 32 4" xfId="25497"/>
    <cellStyle name="Normal 80 33" xfId="11720"/>
    <cellStyle name="Normal 80 33 2" xfId="11721"/>
    <cellStyle name="Normal 80 33 2 2" xfId="11722"/>
    <cellStyle name="Normal 80 33 2 2 2" xfId="25503"/>
    <cellStyle name="Normal 80 33 2 3" xfId="25502"/>
    <cellStyle name="Normal 80 33 3" xfId="11723"/>
    <cellStyle name="Normal 80 33 3 2" xfId="25504"/>
    <cellStyle name="Normal 80 33 4" xfId="25501"/>
    <cellStyle name="Normal 80 34" xfId="11724"/>
    <cellStyle name="Normal 80 34 2" xfId="11725"/>
    <cellStyle name="Normal 80 34 2 2" xfId="11726"/>
    <cellStyle name="Normal 80 34 2 2 2" xfId="25507"/>
    <cellStyle name="Normal 80 34 2 3" xfId="25506"/>
    <cellStyle name="Normal 80 34 3" xfId="11727"/>
    <cellStyle name="Normal 80 34 3 2" xfId="25508"/>
    <cellStyle name="Normal 80 34 4" xfId="25505"/>
    <cellStyle name="Normal 80 35" xfId="11728"/>
    <cellStyle name="Normal 80 35 2" xfId="11729"/>
    <cellStyle name="Normal 80 35 2 2" xfId="11730"/>
    <cellStyle name="Normal 80 35 2 2 2" xfId="25511"/>
    <cellStyle name="Normal 80 35 2 3" xfId="25510"/>
    <cellStyle name="Normal 80 35 3" xfId="11731"/>
    <cellStyle name="Normal 80 35 3 2" xfId="25512"/>
    <cellStyle name="Normal 80 35 4" xfId="25509"/>
    <cellStyle name="Normal 80 36" xfId="11732"/>
    <cellStyle name="Normal 80 36 2" xfId="11733"/>
    <cellStyle name="Normal 80 36 2 2" xfId="11734"/>
    <cellStyle name="Normal 80 36 2 2 2" xfId="25515"/>
    <cellStyle name="Normal 80 36 2 3" xfId="25514"/>
    <cellStyle name="Normal 80 36 3" xfId="11735"/>
    <cellStyle name="Normal 80 36 3 2" xfId="25516"/>
    <cellStyle name="Normal 80 36 4" xfId="25513"/>
    <cellStyle name="Normal 80 37" xfId="11736"/>
    <cellStyle name="Normal 80 37 2" xfId="11737"/>
    <cellStyle name="Normal 80 37 2 2" xfId="11738"/>
    <cellStyle name="Normal 80 37 2 2 2" xfId="25519"/>
    <cellStyle name="Normal 80 37 2 3" xfId="25518"/>
    <cellStyle name="Normal 80 37 3" xfId="11739"/>
    <cellStyle name="Normal 80 37 3 2" xfId="25520"/>
    <cellStyle name="Normal 80 37 4" xfId="25517"/>
    <cellStyle name="Normal 80 38" xfId="11740"/>
    <cellStyle name="Normal 80 38 2" xfId="11741"/>
    <cellStyle name="Normal 80 38 2 2" xfId="11742"/>
    <cellStyle name="Normal 80 38 2 2 2" xfId="25523"/>
    <cellStyle name="Normal 80 38 2 3" xfId="25522"/>
    <cellStyle name="Normal 80 38 3" xfId="11743"/>
    <cellStyle name="Normal 80 38 3 2" xfId="25524"/>
    <cellStyle name="Normal 80 38 4" xfId="25521"/>
    <cellStyle name="Normal 80 39" xfId="11744"/>
    <cellStyle name="Normal 80 39 2" xfId="11745"/>
    <cellStyle name="Normal 80 39 2 2" xfId="11746"/>
    <cellStyle name="Normal 80 39 2 2 2" xfId="25527"/>
    <cellStyle name="Normal 80 39 2 3" xfId="25526"/>
    <cellStyle name="Normal 80 39 3" xfId="11747"/>
    <cellStyle name="Normal 80 39 3 2" xfId="25528"/>
    <cellStyle name="Normal 80 39 4" xfId="25525"/>
    <cellStyle name="Normal 80 4" xfId="11748"/>
    <cellStyle name="Normal 80 4 2" xfId="11749"/>
    <cellStyle name="Normal 80 4 2 2" xfId="11750"/>
    <cellStyle name="Normal 80 4 2 2 2" xfId="25531"/>
    <cellStyle name="Normal 80 4 2 3" xfId="25530"/>
    <cellStyle name="Normal 80 4 3" xfId="11751"/>
    <cellStyle name="Normal 80 4 3 2" xfId="25532"/>
    <cellStyle name="Normal 80 4 4" xfId="25529"/>
    <cellStyle name="Normal 80 40" xfId="11752"/>
    <cellStyle name="Normal 80 40 2" xfId="11753"/>
    <cellStyle name="Normal 80 40 2 2" xfId="11754"/>
    <cellStyle name="Normal 80 40 2 2 2" xfId="25535"/>
    <cellStyle name="Normal 80 40 2 3" xfId="25534"/>
    <cellStyle name="Normal 80 40 3" xfId="11755"/>
    <cellStyle name="Normal 80 40 3 2" xfId="25536"/>
    <cellStyle name="Normal 80 40 4" xfId="25533"/>
    <cellStyle name="Normal 80 41" xfId="11756"/>
    <cellStyle name="Normal 80 41 2" xfId="11757"/>
    <cellStyle name="Normal 80 41 2 2" xfId="11758"/>
    <cellStyle name="Normal 80 41 2 2 2" xfId="25539"/>
    <cellStyle name="Normal 80 41 2 3" xfId="25538"/>
    <cellStyle name="Normal 80 41 3" xfId="11759"/>
    <cellStyle name="Normal 80 41 3 2" xfId="25540"/>
    <cellStyle name="Normal 80 41 4" xfId="25537"/>
    <cellStyle name="Normal 80 42" xfId="11760"/>
    <cellStyle name="Normal 80 42 2" xfId="11761"/>
    <cellStyle name="Normal 80 42 2 2" xfId="11762"/>
    <cellStyle name="Normal 80 42 2 2 2" xfId="25543"/>
    <cellStyle name="Normal 80 42 2 3" xfId="25542"/>
    <cellStyle name="Normal 80 42 3" xfId="11763"/>
    <cellStyle name="Normal 80 42 3 2" xfId="25544"/>
    <cellStyle name="Normal 80 42 4" xfId="25541"/>
    <cellStyle name="Normal 80 43" xfId="11764"/>
    <cellStyle name="Normal 80 43 2" xfId="11765"/>
    <cellStyle name="Normal 80 43 2 2" xfId="11766"/>
    <cellStyle name="Normal 80 43 2 2 2" xfId="25547"/>
    <cellStyle name="Normal 80 43 2 3" xfId="25546"/>
    <cellStyle name="Normal 80 43 3" xfId="11767"/>
    <cellStyle name="Normal 80 43 3 2" xfId="25548"/>
    <cellStyle name="Normal 80 43 4" xfId="25545"/>
    <cellStyle name="Normal 80 44" xfId="11768"/>
    <cellStyle name="Normal 80 44 2" xfId="11769"/>
    <cellStyle name="Normal 80 44 2 2" xfId="11770"/>
    <cellStyle name="Normal 80 44 2 2 2" xfId="25551"/>
    <cellStyle name="Normal 80 44 2 3" xfId="25550"/>
    <cellStyle name="Normal 80 44 3" xfId="11771"/>
    <cellStyle name="Normal 80 44 3 2" xfId="25552"/>
    <cellStyle name="Normal 80 44 4" xfId="25549"/>
    <cellStyle name="Normal 80 45" xfId="11772"/>
    <cellStyle name="Normal 80 45 2" xfId="11773"/>
    <cellStyle name="Normal 80 45 2 2" xfId="25554"/>
    <cellStyle name="Normal 80 45 3" xfId="25553"/>
    <cellStyle name="Normal 80 46" xfId="11774"/>
    <cellStyle name="Normal 80 46 2" xfId="25555"/>
    <cellStyle name="Normal 80 47" xfId="25400"/>
    <cellStyle name="Normal 80 5" xfId="11775"/>
    <cellStyle name="Normal 80 5 2" xfId="11776"/>
    <cellStyle name="Normal 80 5 2 2" xfId="11777"/>
    <cellStyle name="Normal 80 5 2 2 2" xfId="25558"/>
    <cellStyle name="Normal 80 5 2 3" xfId="25557"/>
    <cellStyle name="Normal 80 5 3" xfId="11778"/>
    <cellStyle name="Normal 80 5 3 2" xfId="25559"/>
    <cellStyle name="Normal 80 5 4" xfId="25556"/>
    <cellStyle name="Normal 80 6" xfId="11779"/>
    <cellStyle name="Normal 80 6 2" xfId="11780"/>
    <cellStyle name="Normal 80 6 2 2" xfId="11781"/>
    <cellStyle name="Normal 80 6 2 2 2" xfId="25562"/>
    <cellStyle name="Normal 80 6 2 3" xfId="25561"/>
    <cellStyle name="Normal 80 6 3" xfId="11782"/>
    <cellStyle name="Normal 80 6 3 2" xfId="25563"/>
    <cellStyle name="Normal 80 6 4" xfId="25560"/>
    <cellStyle name="Normal 80 7" xfId="11783"/>
    <cellStyle name="Normal 80 7 2" xfId="11784"/>
    <cellStyle name="Normal 80 7 2 2" xfId="11785"/>
    <cellStyle name="Normal 80 7 2 2 2" xfId="25566"/>
    <cellStyle name="Normal 80 7 2 3" xfId="25565"/>
    <cellStyle name="Normal 80 7 3" xfId="11786"/>
    <cellStyle name="Normal 80 7 3 2" xfId="25567"/>
    <cellStyle name="Normal 80 7 4" xfId="25564"/>
    <cellStyle name="Normal 80 8" xfId="11787"/>
    <cellStyle name="Normal 80 8 2" xfId="11788"/>
    <cellStyle name="Normal 80 8 2 2" xfId="11789"/>
    <cellStyle name="Normal 80 8 2 2 2" xfId="25570"/>
    <cellStyle name="Normal 80 8 2 3" xfId="25569"/>
    <cellStyle name="Normal 80 8 3" xfId="11790"/>
    <cellStyle name="Normal 80 8 3 2" xfId="25571"/>
    <cellStyle name="Normal 80 8 4" xfId="25568"/>
    <cellStyle name="Normal 80 9" xfId="11791"/>
    <cellStyle name="Normal 80 9 2" xfId="11792"/>
    <cellStyle name="Normal 80 9 2 2" xfId="11793"/>
    <cellStyle name="Normal 80 9 2 2 2" xfId="25574"/>
    <cellStyle name="Normal 80 9 2 3" xfId="25573"/>
    <cellStyle name="Normal 80 9 3" xfId="11794"/>
    <cellStyle name="Normal 80 9 3 2" xfId="25575"/>
    <cellStyle name="Normal 80 9 4" xfId="25572"/>
    <cellStyle name="Normal 81" xfId="11795"/>
    <cellStyle name="Normal 81 10" xfId="11796"/>
    <cellStyle name="Normal 81 10 2" xfId="11797"/>
    <cellStyle name="Normal 81 10 2 2" xfId="11798"/>
    <cellStyle name="Normal 81 10 2 2 2" xfId="25579"/>
    <cellStyle name="Normal 81 10 2 3" xfId="25578"/>
    <cellStyle name="Normal 81 10 3" xfId="11799"/>
    <cellStyle name="Normal 81 10 3 2" xfId="25580"/>
    <cellStyle name="Normal 81 10 4" xfId="25577"/>
    <cellStyle name="Normal 81 11" xfId="11800"/>
    <cellStyle name="Normal 81 11 2" xfId="11801"/>
    <cellStyle name="Normal 81 11 2 2" xfId="11802"/>
    <cellStyle name="Normal 81 11 2 2 2" xfId="25583"/>
    <cellStyle name="Normal 81 11 2 3" xfId="25582"/>
    <cellStyle name="Normal 81 11 3" xfId="11803"/>
    <cellStyle name="Normal 81 11 3 2" xfId="25584"/>
    <cellStyle name="Normal 81 11 4" xfId="25581"/>
    <cellStyle name="Normal 81 12" xfId="11804"/>
    <cellStyle name="Normal 81 12 2" xfId="11805"/>
    <cellStyle name="Normal 81 12 2 2" xfId="11806"/>
    <cellStyle name="Normal 81 12 2 2 2" xfId="25587"/>
    <cellStyle name="Normal 81 12 2 3" xfId="25586"/>
    <cellStyle name="Normal 81 12 3" xfId="11807"/>
    <cellStyle name="Normal 81 12 3 2" xfId="25588"/>
    <cellStyle name="Normal 81 12 4" xfId="25585"/>
    <cellStyle name="Normal 81 13" xfId="11808"/>
    <cellStyle name="Normal 81 13 2" xfId="11809"/>
    <cellStyle name="Normal 81 13 2 2" xfId="11810"/>
    <cellStyle name="Normal 81 13 2 2 2" xfId="25591"/>
    <cellStyle name="Normal 81 13 2 3" xfId="25590"/>
    <cellStyle name="Normal 81 13 3" xfId="11811"/>
    <cellStyle name="Normal 81 13 3 2" xfId="25592"/>
    <cellStyle name="Normal 81 13 4" xfId="25589"/>
    <cellStyle name="Normal 81 14" xfId="11812"/>
    <cellStyle name="Normal 81 14 2" xfId="11813"/>
    <cellStyle name="Normal 81 14 2 2" xfId="11814"/>
    <cellStyle name="Normal 81 14 2 2 2" xfId="25595"/>
    <cellStyle name="Normal 81 14 2 3" xfId="25594"/>
    <cellStyle name="Normal 81 14 3" xfId="11815"/>
    <cellStyle name="Normal 81 14 3 2" xfId="25596"/>
    <cellStyle name="Normal 81 14 4" xfId="25593"/>
    <cellStyle name="Normal 81 15" xfId="11816"/>
    <cellStyle name="Normal 81 15 2" xfId="11817"/>
    <cellStyle name="Normal 81 15 2 2" xfId="11818"/>
    <cellStyle name="Normal 81 15 2 2 2" xfId="25599"/>
    <cellStyle name="Normal 81 15 2 3" xfId="25598"/>
    <cellStyle name="Normal 81 15 3" xfId="11819"/>
    <cellStyle name="Normal 81 15 3 2" xfId="25600"/>
    <cellStyle name="Normal 81 15 4" xfId="25597"/>
    <cellStyle name="Normal 81 16" xfId="11820"/>
    <cellStyle name="Normal 81 16 2" xfId="11821"/>
    <cellStyle name="Normal 81 16 2 2" xfId="11822"/>
    <cellStyle name="Normal 81 16 2 2 2" xfId="25603"/>
    <cellStyle name="Normal 81 16 2 3" xfId="25602"/>
    <cellStyle name="Normal 81 16 3" xfId="11823"/>
    <cellStyle name="Normal 81 16 3 2" xfId="25604"/>
    <cellStyle name="Normal 81 16 4" xfId="25601"/>
    <cellStyle name="Normal 81 17" xfId="11824"/>
    <cellStyle name="Normal 81 17 2" xfId="11825"/>
    <cellStyle name="Normal 81 17 2 2" xfId="11826"/>
    <cellStyle name="Normal 81 17 2 2 2" xfId="25607"/>
    <cellStyle name="Normal 81 17 2 3" xfId="25606"/>
    <cellStyle name="Normal 81 17 3" xfId="11827"/>
    <cellStyle name="Normal 81 17 3 2" xfId="25608"/>
    <cellStyle name="Normal 81 17 4" xfId="25605"/>
    <cellStyle name="Normal 81 18" xfId="11828"/>
    <cellStyle name="Normal 81 18 2" xfId="11829"/>
    <cellStyle name="Normal 81 18 2 2" xfId="11830"/>
    <cellStyle name="Normal 81 18 2 2 2" xfId="25611"/>
    <cellStyle name="Normal 81 18 2 3" xfId="25610"/>
    <cellStyle name="Normal 81 18 3" xfId="11831"/>
    <cellStyle name="Normal 81 18 3 2" xfId="25612"/>
    <cellStyle name="Normal 81 18 4" xfId="25609"/>
    <cellStyle name="Normal 81 19" xfId="11832"/>
    <cellStyle name="Normal 81 19 2" xfId="11833"/>
    <cellStyle name="Normal 81 19 2 2" xfId="11834"/>
    <cellStyle name="Normal 81 19 2 2 2" xfId="25615"/>
    <cellStyle name="Normal 81 19 2 3" xfId="25614"/>
    <cellStyle name="Normal 81 19 3" xfId="11835"/>
    <cellStyle name="Normal 81 19 3 2" xfId="25616"/>
    <cellStyle name="Normal 81 19 4" xfId="25613"/>
    <cellStyle name="Normal 81 2" xfId="11836"/>
    <cellStyle name="Normal 81 2 2" xfId="11837"/>
    <cellStyle name="Normal 81 2 2 2" xfId="11838"/>
    <cellStyle name="Normal 81 2 2 2 2" xfId="25619"/>
    <cellStyle name="Normal 81 2 2 3" xfId="25618"/>
    <cellStyle name="Normal 81 2 3" xfId="11839"/>
    <cellStyle name="Normal 81 2 3 2" xfId="25620"/>
    <cellStyle name="Normal 81 2 4" xfId="25617"/>
    <cellStyle name="Normal 81 20" xfId="11840"/>
    <cellStyle name="Normal 81 20 2" xfId="11841"/>
    <cellStyle name="Normal 81 20 2 2" xfId="11842"/>
    <cellStyle name="Normal 81 20 2 2 2" xfId="25623"/>
    <cellStyle name="Normal 81 20 2 3" xfId="25622"/>
    <cellStyle name="Normal 81 20 3" xfId="11843"/>
    <cellStyle name="Normal 81 20 3 2" xfId="25624"/>
    <cellStyle name="Normal 81 20 4" xfId="25621"/>
    <cellStyle name="Normal 81 21" xfId="11844"/>
    <cellStyle name="Normal 81 21 2" xfId="11845"/>
    <cellStyle name="Normal 81 21 2 2" xfId="11846"/>
    <cellStyle name="Normal 81 21 2 2 2" xfId="25627"/>
    <cellStyle name="Normal 81 21 2 3" xfId="25626"/>
    <cellStyle name="Normal 81 21 3" xfId="11847"/>
    <cellStyle name="Normal 81 21 3 2" xfId="25628"/>
    <cellStyle name="Normal 81 21 4" xfId="25625"/>
    <cellStyle name="Normal 81 22" xfId="11848"/>
    <cellStyle name="Normal 81 22 2" xfId="11849"/>
    <cellStyle name="Normal 81 22 2 2" xfId="11850"/>
    <cellStyle name="Normal 81 22 2 2 2" xfId="25631"/>
    <cellStyle name="Normal 81 22 2 3" xfId="25630"/>
    <cellStyle name="Normal 81 22 3" xfId="11851"/>
    <cellStyle name="Normal 81 22 3 2" xfId="25632"/>
    <cellStyle name="Normal 81 22 4" xfId="25629"/>
    <cellStyle name="Normal 81 23" xfId="11852"/>
    <cellStyle name="Normal 81 23 2" xfId="11853"/>
    <cellStyle name="Normal 81 23 2 2" xfId="11854"/>
    <cellStyle name="Normal 81 23 2 2 2" xfId="25635"/>
    <cellStyle name="Normal 81 23 2 3" xfId="25634"/>
    <cellStyle name="Normal 81 23 3" xfId="11855"/>
    <cellStyle name="Normal 81 23 3 2" xfId="25636"/>
    <cellStyle name="Normal 81 23 4" xfId="25633"/>
    <cellStyle name="Normal 81 24" xfId="11856"/>
    <cellStyle name="Normal 81 24 2" xfId="11857"/>
    <cellStyle name="Normal 81 24 2 2" xfId="11858"/>
    <cellStyle name="Normal 81 24 2 2 2" xfId="25639"/>
    <cellStyle name="Normal 81 24 2 3" xfId="25638"/>
    <cellStyle name="Normal 81 24 3" xfId="11859"/>
    <cellStyle name="Normal 81 24 3 2" xfId="25640"/>
    <cellStyle name="Normal 81 24 4" xfId="25637"/>
    <cellStyle name="Normal 81 25" xfId="11860"/>
    <cellStyle name="Normal 81 25 2" xfId="11861"/>
    <cellStyle name="Normal 81 25 2 2" xfId="11862"/>
    <cellStyle name="Normal 81 25 2 2 2" xfId="25643"/>
    <cellStyle name="Normal 81 25 2 3" xfId="25642"/>
    <cellStyle name="Normal 81 25 3" xfId="11863"/>
    <cellStyle name="Normal 81 25 3 2" xfId="25644"/>
    <cellStyle name="Normal 81 25 4" xfId="25641"/>
    <cellStyle name="Normal 81 26" xfId="11864"/>
    <cellStyle name="Normal 81 26 2" xfId="11865"/>
    <cellStyle name="Normal 81 26 2 2" xfId="11866"/>
    <cellStyle name="Normal 81 26 2 2 2" xfId="25647"/>
    <cellStyle name="Normal 81 26 2 3" xfId="25646"/>
    <cellStyle name="Normal 81 26 3" xfId="11867"/>
    <cellStyle name="Normal 81 26 3 2" xfId="25648"/>
    <cellStyle name="Normal 81 26 4" xfId="25645"/>
    <cellStyle name="Normal 81 27" xfId="11868"/>
    <cellStyle name="Normal 81 27 2" xfId="11869"/>
    <cellStyle name="Normal 81 27 2 2" xfId="11870"/>
    <cellStyle name="Normal 81 27 2 2 2" xfId="25651"/>
    <cellStyle name="Normal 81 27 2 3" xfId="25650"/>
    <cellStyle name="Normal 81 27 3" xfId="11871"/>
    <cellStyle name="Normal 81 27 3 2" xfId="25652"/>
    <cellStyle name="Normal 81 27 4" xfId="25649"/>
    <cellStyle name="Normal 81 28" xfId="11872"/>
    <cellStyle name="Normal 81 28 2" xfId="11873"/>
    <cellStyle name="Normal 81 28 2 2" xfId="11874"/>
    <cellStyle name="Normal 81 28 2 2 2" xfId="25655"/>
    <cellStyle name="Normal 81 28 2 3" xfId="25654"/>
    <cellStyle name="Normal 81 28 3" xfId="11875"/>
    <cellStyle name="Normal 81 28 3 2" xfId="25656"/>
    <cellStyle name="Normal 81 28 4" xfId="25653"/>
    <cellStyle name="Normal 81 29" xfId="11876"/>
    <cellStyle name="Normal 81 29 2" xfId="11877"/>
    <cellStyle name="Normal 81 29 2 2" xfId="11878"/>
    <cellStyle name="Normal 81 29 2 2 2" xfId="25659"/>
    <cellStyle name="Normal 81 29 2 3" xfId="25658"/>
    <cellStyle name="Normal 81 29 3" xfId="11879"/>
    <cellStyle name="Normal 81 29 3 2" xfId="25660"/>
    <cellStyle name="Normal 81 29 4" xfId="25657"/>
    <cellStyle name="Normal 81 3" xfId="11880"/>
    <cellStyle name="Normal 81 3 2" xfId="11881"/>
    <cellStyle name="Normal 81 3 2 2" xfId="11882"/>
    <cellStyle name="Normal 81 3 2 2 2" xfId="25663"/>
    <cellStyle name="Normal 81 3 2 3" xfId="25662"/>
    <cellStyle name="Normal 81 3 3" xfId="11883"/>
    <cellStyle name="Normal 81 3 3 2" xfId="25664"/>
    <cellStyle name="Normal 81 3 4" xfId="25661"/>
    <cellStyle name="Normal 81 30" xfId="11884"/>
    <cellStyle name="Normal 81 30 2" xfId="11885"/>
    <cellStyle name="Normal 81 30 2 2" xfId="11886"/>
    <cellStyle name="Normal 81 30 2 2 2" xfId="25667"/>
    <cellStyle name="Normal 81 30 2 3" xfId="25666"/>
    <cellStyle name="Normal 81 30 3" xfId="11887"/>
    <cellStyle name="Normal 81 30 3 2" xfId="25668"/>
    <cellStyle name="Normal 81 30 4" xfId="25665"/>
    <cellStyle name="Normal 81 31" xfId="11888"/>
    <cellStyle name="Normal 81 31 2" xfId="11889"/>
    <cellStyle name="Normal 81 31 2 2" xfId="11890"/>
    <cellStyle name="Normal 81 31 2 2 2" xfId="25671"/>
    <cellStyle name="Normal 81 31 2 3" xfId="25670"/>
    <cellStyle name="Normal 81 31 3" xfId="11891"/>
    <cellStyle name="Normal 81 31 3 2" xfId="25672"/>
    <cellStyle name="Normal 81 31 4" xfId="25669"/>
    <cellStyle name="Normal 81 32" xfId="11892"/>
    <cellStyle name="Normal 81 32 2" xfId="11893"/>
    <cellStyle name="Normal 81 32 2 2" xfId="11894"/>
    <cellStyle name="Normal 81 32 2 2 2" xfId="25675"/>
    <cellStyle name="Normal 81 32 2 3" xfId="25674"/>
    <cellStyle name="Normal 81 32 3" xfId="11895"/>
    <cellStyle name="Normal 81 32 3 2" xfId="25676"/>
    <cellStyle name="Normal 81 32 4" xfId="25673"/>
    <cellStyle name="Normal 81 33" xfId="11896"/>
    <cellStyle name="Normal 81 33 2" xfId="11897"/>
    <cellStyle name="Normal 81 33 2 2" xfId="11898"/>
    <cellStyle name="Normal 81 33 2 2 2" xfId="25679"/>
    <cellStyle name="Normal 81 33 2 3" xfId="25678"/>
    <cellStyle name="Normal 81 33 3" xfId="11899"/>
    <cellStyle name="Normal 81 33 3 2" xfId="25680"/>
    <cellStyle name="Normal 81 33 4" xfId="25677"/>
    <cellStyle name="Normal 81 34" xfId="11900"/>
    <cellStyle name="Normal 81 34 2" xfId="11901"/>
    <cellStyle name="Normal 81 34 2 2" xfId="11902"/>
    <cellStyle name="Normal 81 34 2 2 2" xfId="25683"/>
    <cellStyle name="Normal 81 34 2 3" xfId="25682"/>
    <cellStyle name="Normal 81 34 3" xfId="11903"/>
    <cellStyle name="Normal 81 34 3 2" xfId="25684"/>
    <cellStyle name="Normal 81 34 4" xfId="25681"/>
    <cellStyle name="Normal 81 35" xfId="11904"/>
    <cellStyle name="Normal 81 35 2" xfId="11905"/>
    <cellStyle name="Normal 81 35 2 2" xfId="11906"/>
    <cellStyle name="Normal 81 35 2 2 2" xfId="25687"/>
    <cellStyle name="Normal 81 35 2 3" xfId="25686"/>
    <cellStyle name="Normal 81 35 3" xfId="11907"/>
    <cellStyle name="Normal 81 35 3 2" xfId="25688"/>
    <cellStyle name="Normal 81 35 4" xfId="25685"/>
    <cellStyle name="Normal 81 36" xfId="11908"/>
    <cellStyle name="Normal 81 36 2" xfId="11909"/>
    <cellStyle name="Normal 81 36 2 2" xfId="11910"/>
    <cellStyle name="Normal 81 36 2 2 2" xfId="25691"/>
    <cellStyle name="Normal 81 36 2 3" xfId="25690"/>
    <cellStyle name="Normal 81 36 3" xfId="11911"/>
    <cellStyle name="Normal 81 36 3 2" xfId="25692"/>
    <cellStyle name="Normal 81 36 4" xfId="25689"/>
    <cellStyle name="Normal 81 37" xfId="11912"/>
    <cellStyle name="Normal 81 37 2" xfId="11913"/>
    <cellStyle name="Normal 81 37 2 2" xfId="11914"/>
    <cellStyle name="Normal 81 37 2 2 2" xfId="25695"/>
    <cellStyle name="Normal 81 37 2 3" xfId="25694"/>
    <cellStyle name="Normal 81 37 3" xfId="11915"/>
    <cellStyle name="Normal 81 37 3 2" xfId="25696"/>
    <cellStyle name="Normal 81 37 4" xfId="25693"/>
    <cellStyle name="Normal 81 38" xfId="11916"/>
    <cellStyle name="Normal 81 38 2" xfId="11917"/>
    <cellStyle name="Normal 81 38 2 2" xfId="11918"/>
    <cellStyle name="Normal 81 38 2 2 2" xfId="25699"/>
    <cellStyle name="Normal 81 38 2 3" xfId="25698"/>
    <cellStyle name="Normal 81 38 3" xfId="11919"/>
    <cellStyle name="Normal 81 38 3 2" xfId="25700"/>
    <cellStyle name="Normal 81 38 4" xfId="25697"/>
    <cellStyle name="Normal 81 39" xfId="11920"/>
    <cellStyle name="Normal 81 39 2" xfId="11921"/>
    <cellStyle name="Normal 81 39 2 2" xfId="11922"/>
    <cellStyle name="Normal 81 39 2 2 2" xfId="25703"/>
    <cellStyle name="Normal 81 39 2 3" xfId="25702"/>
    <cellStyle name="Normal 81 39 3" xfId="11923"/>
    <cellStyle name="Normal 81 39 3 2" xfId="25704"/>
    <cellStyle name="Normal 81 39 4" xfId="25701"/>
    <cellStyle name="Normal 81 4" xfId="11924"/>
    <cellStyle name="Normal 81 4 2" xfId="11925"/>
    <cellStyle name="Normal 81 4 2 2" xfId="11926"/>
    <cellStyle name="Normal 81 4 2 2 2" xfId="25707"/>
    <cellStyle name="Normal 81 4 2 3" xfId="25706"/>
    <cellStyle name="Normal 81 4 3" xfId="11927"/>
    <cellStyle name="Normal 81 4 3 2" xfId="25708"/>
    <cellStyle name="Normal 81 4 4" xfId="25705"/>
    <cellStyle name="Normal 81 40" xfId="11928"/>
    <cellStyle name="Normal 81 40 2" xfId="11929"/>
    <cellStyle name="Normal 81 40 2 2" xfId="11930"/>
    <cellStyle name="Normal 81 40 2 2 2" xfId="25711"/>
    <cellStyle name="Normal 81 40 2 3" xfId="25710"/>
    <cellStyle name="Normal 81 40 3" xfId="11931"/>
    <cellStyle name="Normal 81 40 3 2" xfId="25712"/>
    <cellStyle name="Normal 81 40 4" xfId="25709"/>
    <cellStyle name="Normal 81 41" xfId="11932"/>
    <cellStyle name="Normal 81 41 2" xfId="11933"/>
    <cellStyle name="Normal 81 41 2 2" xfId="11934"/>
    <cellStyle name="Normal 81 41 2 2 2" xfId="25715"/>
    <cellStyle name="Normal 81 41 2 3" xfId="25714"/>
    <cellStyle name="Normal 81 41 3" xfId="11935"/>
    <cellStyle name="Normal 81 41 3 2" xfId="25716"/>
    <cellStyle name="Normal 81 41 4" xfId="25713"/>
    <cellStyle name="Normal 81 42" xfId="11936"/>
    <cellStyle name="Normal 81 42 2" xfId="11937"/>
    <cellStyle name="Normal 81 42 2 2" xfId="11938"/>
    <cellStyle name="Normal 81 42 2 2 2" xfId="25719"/>
    <cellStyle name="Normal 81 42 2 3" xfId="25718"/>
    <cellStyle name="Normal 81 42 3" xfId="11939"/>
    <cellStyle name="Normal 81 42 3 2" xfId="25720"/>
    <cellStyle name="Normal 81 42 4" xfId="25717"/>
    <cellStyle name="Normal 81 43" xfId="11940"/>
    <cellStyle name="Normal 81 43 2" xfId="11941"/>
    <cellStyle name="Normal 81 43 2 2" xfId="11942"/>
    <cellStyle name="Normal 81 43 2 2 2" xfId="25723"/>
    <cellStyle name="Normal 81 43 2 3" xfId="25722"/>
    <cellStyle name="Normal 81 43 3" xfId="11943"/>
    <cellStyle name="Normal 81 43 3 2" xfId="25724"/>
    <cellStyle name="Normal 81 43 4" xfId="25721"/>
    <cellStyle name="Normal 81 44" xfId="11944"/>
    <cellStyle name="Normal 81 44 2" xfId="11945"/>
    <cellStyle name="Normal 81 44 2 2" xfId="11946"/>
    <cellStyle name="Normal 81 44 2 2 2" xfId="25727"/>
    <cellStyle name="Normal 81 44 2 3" xfId="25726"/>
    <cellStyle name="Normal 81 44 3" xfId="11947"/>
    <cellStyle name="Normal 81 44 3 2" xfId="25728"/>
    <cellStyle name="Normal 81 44 4" xfId="25725"/>
    <cellStyle name="Normal 81 45" xfId="11948"/>
    <cellStyle name="Normal 81 45 2" xfId="11949"/>
    <cellStyle name="Normal 81 45 2 2" xfId="25730"/>
    <cellStyle name="Normal 81 45 3" xfId="25729"/>
    <cellStyle name="Normal 81 46" xfId="11950"/>
    <cellStyle name="Normal 81 46 2" xfId="25731"/>
    <cellStyle name="Normal 81 47" xfId="25576"/>
    <cellStyle name="Normal 81 5" xfId="11951"/>
    <cellStyle name="Normal 81 5 2" xfId="11952"/>
    <cellStyle name="Normal 81 5 2 2" xfId="11953"/>
    <cellStyle name="Normal 81 5 2 2 2" xfId="25734"/>
    <cellStyle name="Normal 81 5 2 3" xfId="25733"/>
    <cellStyle name="Normal 81 5 3" xfId="11954"/>
    <cellStyle name="Normal 81 5 3 2" xfId="25735"/>
    <cellStyle name="Normal 81 5 4" xfId="25732"/>
    <cellStyle name="Normal 81 6" xfId="11955"/>
    <cellStyle name="Normal 81 6 2" xfId="11956"/>
    <cellStyle name="Normal 81 6 2 2" xfId="11957"/>
    <cellStyle name="Normal 81 6 2 2 2" xfId="25738"/>
    <cellStyle name="Normal 81 6 2 3" xfId="25737"/>
    <cellStyle name="Normal 81 6 3" xfId="11958"/>
    <cellStyle name="Normal 81 6 3 2" xfId="25739"/>
    <cellStyle name="Normal 81 6 4" xfId="25736"/>
    <cellStyle name="Normal 81 7" xfId="11959"/>
    <cellStyle name="Normal 81 7 2" xfId="11960"/>
    <cellStyle name="Normal 81 7 2 2" xfId="11961"/>
    <cellStyle name="Normal 81 7 2 2 2" xfId="25742"/>
    <cellStyle name="Normal 81 7 2 3" xfId="25741"/>
    <cellStyle name="Normal 81 7 3" xfId="11962"/>
    <cellStyle name="Normal 81 7 3 2" xfId="25743"/>
    <cellStyle name="Normal 81 7 4" xfId="25740"/>
    <cellStyle name="Normal 81 8" xfId="11963"/>
    <cellStyle name="Normal 81 8 2" xfId="11964"/>
    <cellStyle name="Normal 81 8 2 2" xfId="11965"/>
    <cellStyle name="Normal 81 8 2 2 2" xfId="25746"/>
    <cellStyle name="Normal 81 8 2 3" xfId="25745"/>
    <cellStyle name="Normal 81 8 3" xfId="11966"/>
    <cellStyle name="Normal 81 8 3 2" xfId="25747"/>
    <cellStyle name="Normal 81 8 4" xfId="25744"/>
    <cellStyle name="Normal 81 9" xfId="11967"/>
    <cellStyle name="Normal 81 9 2" xfId="11968"/>
    <cellStyle name="Normal 81 9 2 2" xfId="11969"/>
    <cellStyle name="Normal 81 9 2 2 2" xfId="25750"/>
    <cellStyle name="Normal 81 9 2 3" xfId="25749"/>
    <cellStyle name="Normal 81 9 3" xfId="11970"/>
    <cellStyle name="Normal 81 9 3 2" xfId="25751"/>
    <cellStyle name="Normal 81 9 4" xfId="25748"/>
    <cellStyle name="Normal 82" xfId="11971"/>
    <cellStyle name="Normal 82 10" xfId="11972"/>
    <cellStyle name="Normal 82 10 2" xfId="11973"/>
    <cellStyle name="Normal 82 10 2 2" xfId="11974"/>
    <cellStyle name="Normal 82 10 2 2 2" xfId="25755"/>
    <cellStyle name="Normal 82 10 2 3" xfId="25754"/>
    <cellStyle name="Normal 82 10 3" xfId="11975"/>
    <cellStyle name="Normal 82 10 3 2" xfId="25756"/>
    <cellStyle name="Normal 82 10 4" xfId="25753"/>
    <cellStyle name="Normal 82 11" xfId="11976"/>
    <cellStyle name="Normal 82 11 2" xfId="11977"/>
    <cellStyle name="Normal 82 11 2 2" xfId="11978"/>
    <cellStyle name="Normal 82 11 2 2 2" xfId="25759"/>
    <cellStyle name="Normal 82 11 2 3" xfId="25758"/>
    <cellStyle name="Normal 82 11 3" xfId="11979"/>
    <cellStyle name="Normal 82 11 3 2" xfId="25760"/>
    <cellStyle name="Normal 82 11 4" xfId="25757"/>
    <cellStyle name="Normal 82 12" xfId="11980"/>
    <cellStyle name="Normal 82 12 2" xfId="11981"/>
    <cellStyle name="Normal 82 12 2 2" xfId="11982"/>
    <cellStyle name="Normal 82 12 2 2 2" xfId="25763"/>
    <cellStyle name="Normal 82 12 2 3" xfId="25762"/>
    <cellStyle name="Normal 82 12 3" xfId="11983"/>
    <cellStyle name="Normal 82 12 3 2" xfId="25764"/>
    <cellStyle name="Normal 82 12 4" xfId="25761"/>
    <cellStyle name="Normal 82 13" xfId="11984"/>
    <cellStyle name="Normal 82 13 2" xfId="11985"/>
    <cellStyle name="Normal 82 13 2 2" xfId="11986"/>
    <cellStyle name="Normal 82 13 2 2 2" xfId="25767"/>
    <cellStyle name="Normal 82 13 2 3" xfId="25766"/>
    <cellStyle name="Normal 82 13 3" xfId="11987"/>
    <cellStyle name="Normal 82 13 3 2" xfId="25768"/>
    <cellStyle name="Normal 82 13 4" xfId="25765"/>
    <cellStyle name="Normal 82 14" xfId="11988"/>
    <cellStyle name="Normal 82 14 2" xfId="11989"/>
    <cellStyle name="Normal 82 14 2 2" xfId="11990"/>
    <cellStyle name="Normal 82 14 2 2 2" xfId="25771"/>
    <cellStyle name="Normal 82 14 2 3" xfId="25770"/>
    <cellStyle name="Normal 82 14 3" xfId="11991"/>
    <cellStyle name="Normal 82 14 3 2" xfId="25772"/>
    <cellStyle name="Normal 82 14 4" xfId="25769"/>
    <cellStyle name="Normal 82 15" xfId="11992"/>
    <cellStyle name="Normal 82 15 2" xfId="11993"/>
    <cellStyle name="Normal 82 15 2 2" xfId="11994"/>
    <cellStyle name="Normal 82 15 2 2 2" xfId="25775"/>
    <cellStyle name="Normal 82 15 2 3" xfId="25774"/>
    <cellStyle name="Normal 82 15 3" xfId="11995"/>
    <cellStyle name="Normal 82 15 3 2" xfId="25776"/>
    <cellStyle name="Normal 82 15 4" xfId="25773"/>
    <cellStyle name="Normal 82 16" xfId="11996"/>
    <cellStyle name="Normal 82 16 2" xfId="11997"/>
    <cellStyle name="Normal 82 16 2 2" xfId="11998"/>
    <cellStyle name="Normal 82 16 2 2 2" xfId="25779"/>
    <cellStyle name="Normal 82 16 2 3" xfId="25778"/>
    <cellStyle name="Normal 82 16 3" xfId="11999"/>
    <cellStyle name="Normal 82 16 3 2" xfId="25780"/>
    <cellStyle name="Normal 82 16 4" xfId="25777"/>
    <cellStyle name="Normal 82 17" xfId="12000"/>
    <cellStyle name="Normal 82 17 2" xfId="12001"/>
    <cellStyle name="Normal 82 17 2 2" xfId="12002"/>
    <cellStyle name="Normal 82 17 2 2 2" xfId="25783"/>
    <cellStyle name="Normal 82 17 2 3" xfId="25782"/>
    <cellStyle name="Normal 82 17 3" xfId="12003"/>
    <cellStyle name="Normal 82 17 3 2" xfId="25784"/>
    <cellStyle name="Normal 82 17 4" xfId="25781"/>
    <cellStyle name="Normal 82 18" xfId="12004"/>
    <cellStyle name="Normal 82 18 2" xfId="12005"/>
    <cellStyle name="Normal 82 18 2 2" xfId="12006"/>
    <cellStyle name="Normal 82 18 2 2 2" xfId="25787"/>
    <cellStyle name="Normal 82 18 2 3" xfId="25786"/>
    <cellStyle name="Normal 82 18 3" xfId="12007"/>
    <cellStyle name="Normal 82 18 3 2" xfId="25788"/>
    <cellStyle name="Normal 82 18 4" xfId="25785"/>
    <cellStyle name="Normal 82 19" xfId="12008"/>
    <cellStyle name="Normal 82 19 2" xfId="12009"/>
    <cellStyle name="Normal 82 19 2 2" xfId="12010"/>
    <cellStyle name="Normal 82 19 2 2 2" xfId="25791"/>
    <cellStyle name="Normal 82 19 2 3" xfId="25790"/>
    <cellStyle name="Normal 82 19 3" xfId="12011"/>
    <cellStyle name="Normal 82 19 3 2" xfId="25792"/>
    <cellStyle name="Normal 82 19 4" xfId="25789"/>
    <cellStyle name="Normal 82 2" xfId="12012"/>
    <cellStyle name="Normal 82 2 2" xfId="12013"/>
    <cellStyle name="Normal 82 2 2 2" xfId="12014"/>
    <cellStyle name="Normal 82 2 2 2 2" xfId="25795"/>
    <cellStyle name="Normal 82 2 2 3" xfId="25794"/>
    <cellStyle name="Normal 82 2 3" xfId="12015"/>
    <cellStyle name="Normal 82 2 3 2" xfId="25796"/>
    <cellStyle name="Normal 82 2 4" xfId="25793"/>
    <cellStyle name="Normal 82 20" xfId="12016"/>
    <cellStyle name="Normal 82 20 2" xfId="12017"/>
    <cellStyle name="Normal 82 20 2 2" xfId="12018"/>
    <cellStyle name="Normal 82 20 2 2 2" xfId="25799"/>
    <cellStyle name="Normal 82 20 2 3" xfId="25798"/>
    <cellStyle name="Normal 82 20 3" xfId="12019"/>
    <cellStyle name="Normal 82 20 3 2" xfId="25800"/>
    <cellStyle name="Normal 82 20 4" xfId="25797"/>
    <cellStyle name="Normal 82 21" xfId="12020"/>
    <cellStyle name="Normal 82 21 2" xfId="12021"/>
    <cellStyle name="Normal 82 21 2 2" xfId="12022"/>
    <cellStyle name="Normal 82 21 2 2 2" xfId="25803"/>
    <cellStyle name="Normal 82 21 2 3" xfId="25802"/>
    <cellStyle name="Normal 82 21 3" xfId="12023"/>
    <cellStyle name="Normal 82 21 3 2" xfId="25804"/>
    <cellStyle name="Normal 82 21 4" xfId="25801"/>
    <cellStyle name="Normal 82 22" xfId="12024"/>
    <cellStyle name="Normal 82 22 2" xfId="12025"/>
    <cellStyle name="Normal 82 22 2 2" xfId="12026"/>
    <cellStyle name="Normal 82 22 2 2 2" xfId="25807"/>
    <cellStyle name="Normal 82 22 2 3" xfId="25806"/>
    <cellStyle name="Normal 82 22 3" xfId="12027"/>
    <cellStyle name="Normal 82 22 3 2" xfId="25808"/>
    <cellStyle name="Normal 82 22 4" xfId="25805"/>
    <cellStyle name="Normal 82 23" xfId="12028"/>
    <cellStyle name="Normal 82 23 2" xfId="12029"/>
    <cellStyle name="Normal 82 23 2 2" xfId="12030"/>
    <cellStyle name="Normal 82 23 2 2 2" xfId="25811"/>
    <cellStyle name="Normal 82 23 2 3" xfId="25810"/>
    <cellStyle name="Normal 82 23 3" xfId="12031"/>
    <cellStyle name="Normal 82 23 3 2" xfId="25812"/>
    <cellStyle name="Normal 82 23 4" xfId="25809"/>
    <cellStyle name="Normal 82 24" xfId="12032"/>
    <cellStyle name="Normal 82 24 2" xfId="12033"/>
    <cellStyle name="Normal 82 24 2 2" xfId="12034"/>
    <cellStyle name="Normal 82 24 2 2 2" xfId="25815"/>
    <cellStyle name="Normal 82 24 2 3" xfId="25814"/>
    <cellStyle name="Normal 82 24 3" xfId="12035"/>
    <cellStyle name="Normal 82 24 3 2" xfId="25816"/>
    <cellStyle name="Normal 82 24 4" xfId="25813"/>
    <cellStyle name="Normal 82 25" xfId="12036"/>
    <cellStyle name="Normal 82 25 2" xfId="12037"/>
    <cellStyle name="Normal 82 25 2 2" xfId="12038"/>
    <cellStyle name="Normal 82 25 2 2 2" xfId="25819"/>
    <cellStyle name="Normal 82 25 2 3" xfId="25818"/>
    <cellStyle name="Normal 82 25 3" xfId="12039"/>
    <cellStyle name="Normal 82 25 3 2" xfId="25820"/>
    <cellStyle name="Normal 82 25 4" xfId="25817"/>
    <cellStyle name="Normal 82 26" xfId="12040"/>
    <cellStyle name="Normal 82 26 2" xfId="12041"/>
    <cellStyle name="Normal 82 26 2 2" xfId="12042"/>
    <cellStyle name="Normal 82 26 2 2 2" xfId="25823"/>
    <cellStyle name="Normal 82 26 2 3" xfId="25822"/>
    <cellStyle name="Normal 82 26 3" xfId="12043"/>
    <cellStyle name="Normal 82 26 3 2" xfId="25824"/>
    <cellStyle name="Normal 82 26 4" xfId="25821"/>
    <cellStyle name="Normal 82 27" xfId="12044"/>
    <cellStyle name="Normal 82 27 2" xfId="12045"/>
    <cellStyle name="Normal 82 27 2 2" xfId="12046"/>
    <cellStyle name="Normal 82 27 2 2 2" xfId="25827"/>
    <cellStyle name="Normal 82 27 2 3" xfId="25826"/>
    <cellStyle name="Normal 82 27 3" xfId="12047"/>
    <cellStyle name="Normal 82 27 3 2" xfId="25828"/>
    <cellStyle name="Normal 82 27 4" xfId="25825"/>
    <cellStyle name="Normal 82 28" xfId="12048"/>
    <cellStyle name="Normal 82 28 2" xfId="12049"/>
    <cellStyle name="Normal 82 28 2 2" xfId="12050"/>
    <cellStyle name="Normal 82 28 2 2 2" xfId="25831"/>
    <cellStyle name="Normal 82 28 2 3" xfId="25830"/>
    <cellStyle name="Normal 82 28 3" xfId="12051"/>
    <cellStyle name="Normal 82 28 3 2" xfId="25832"/>
    <cellStyle name="Normal 82 28 4" xfId="25829"/>
    <cellStyle name="Normal 82 29" xfId="12052"/>
    <cellStyle name="Normal 82 29 2" xfId="12053"/>
    <cellStyle name="Normal 82 29 2 2" xfId="12054"/>
    <cellStyle name="Normal 82 29 2 2 2" xfId="25835"/>
    <cellStyle name="Normal 82 29 2 3" xfId="25834"/>
    <cellStyle name="Normal 82 29 3" xfId="12055"/>
    <cellStyle name="Normal 82 29 3 2" xfId="25836"/>
    <cellStyle name="Normal 82 29 4" xfId="25833"/>
    <cellStyle name="Normal 82 3" xfId="12056"/>
    <cellStyle name="Normal 82 3 2" xfId="12057"/>
    <cellStyle name="Normal 82 3 2 2" xfId="12058"/>
    <cellStyle name="Normal 82 3 2 2 2" xfId="25839"/>
    <cellStyle name="Normal 82 3 2 3" xfId="25838"/>
    <cellStyle name="Normal 82 3 3" xfId="12059"/>
    <cellStyle name="Normal 82 3 3 2" xfId="25840"/>
    <cellStyle name="Normal 82 3 4" xfId="25837"/>
    <cellStyle name="Normal 82 30" xfId="12060"/>
    <cellStyle name="Normal 82 30 2" xfId="12061"/>
    <cellStyle name="Normal 82 30 2 2" xfId="12062"/>
    <cellStyle name="Normal 82 30 2 2 2" xfId="25843"/>
    <cellStyle name="Normal 82 30 2 3" xfId="25842"/>
    <cellStyle name="Normal 82 30 3" xfId="12063"/>
    <cellStyle name="Normal 82 30 3 2" xfId="25844"/>
    <cellStyle name="Normal 82 30 4" xfId="25841"/>
    <cellStyle name="Normal 82 31" xfId="12064"/>
    <cellStyle name="Normal 82 31 2" xfId="12065"/>
    <cellStyle name="Normal 82 31 2 2" xfId="12066"/>
    <cellStyle name="Normal 82 31 2 2 2" xfId="25847"/>
    <cellStyle name="Normal 82 31 2 3" xfId="25846"/>
    <cellStyle name="Normal 82 31 3" xfId="12067"/>
    <cellStyle name="Normal 82 31 3 2" xfId="25848"/>
    <cellStyle name="Normal 82 31 4" xfId="25845"/>
    <cellStyle name="Normal 82 32" xfId="12068"/>
    <cellStyle name="Normal 82 32 2" xfId="12069"/>
    <cellStyle name="Normal 82 32 2 2" xfId="12070"/>
    <cellStyle name="Normal 82 32 2 2 2" xfId="25851"/>
    <cellStyle name="Normal 82 32 2 3" xfId="25850"/>
    <cellStyle name="Normal 82 32 3" xfId="12071"/>
    <cellStyle name="Normal 82 32 3 2" xfId="25852"/>
    <cellStyle name="Normal 82 32 4" xfId="25849"/>
    <cellStyle name="Normal 82 33" xfId="12072"/>
    <cellStyle name="Normal 82 33 2" xfId="12073"/>
    <cellStyle name="Normal 82 33 2 2" xfId="12074"/>
    <cellStyle name="Normal 82 33 2 2 2" xfId="25855"/>
    <cellStyle name="Normal 82 33 2 3" xfId="25854"/>
    <cellStyle name="Normal 82 33 3" xfId="12075"/>
    <cellStyle name="Normal 82 33 3 2" xfId="25856"/>
    <cellStyle name="Normal 82 33 4" xfId="25853"/>
    <cellStyle name="Normal 82 34" xfId="12076"/>
    <cellStyle name="Normal 82 34 2" xfId="12077"/>
    <cellStyle name="Normal 82 34 2 2" xfId="12078"/>
    <cellStyle name="Normal 82 34 2 2 2" xfId="25859"/>
    <cellStyle name="Normal 82 34 2 3" xfId="25858"/>
    <cellStyle name="Normal 82 34 3" xfId="12079"/>
    <cellStyle name="Normal 82 34 3 2" xfId="25860"/>
    <cellStyle name="Normal 82 34 4" xfId="25857"/>
    <cellStyle name="Normal 82 35" xfId="12080"/>
    <cellStyle name="Normal 82 35 2" xfId="12081"/>
    <cellStyle name="Normal 82 35 2 2" xfId="12082"/>
    <cellStyle name="Normal 82 35 2 2 2" xfId="25863"/>
    <cellStyle name="Normal 82 35 2 3" xfId="25862"/>
    <cellStyle name="Normal 82 35 3" xfId="12083"/>
    <cellStyle name="Normal 82 35 3 2" xfId="25864"/>
    <cellStyle name="Normal 82 35 4" xfId="25861"/>
    <cellStyle name="Normal 82 36" xfId="12084"/>
    <cellStyle name="Normal 82 36 2" xfId="12085"/>
    <cellStyle name="Normal 82 36 2 2" xfId="12086"/>
    <cellStyle name="Normal 82 36 2 2 2" xfId="25867"/>
    <cellStyle name="Normal 82 36 2 3" xfId="25866"/>
    <cellStyle name="Normal 82 36 3" xfId="12087"/>
    <cellStyle name="Normal 82 36 3 2" xfId="25868"/>
    <cellStyle name="Normal 82 36 4" xfId="25865"/>
    <cellStyle name="Normal 82 37" xfId="12088"/>
    <cellStyle name="Normal 82 37 2" xfId="12089"/>
    <cellStyle name="Normal 82 37 2 2" xfId="12090"/>
    <cellStyle name="Normal 82 37 2 2 2" xfId="25871"/>
    <cellStyle name="Normal 82 37 2 3" xfId="25870"/>
    <cellStyle name="Normal 82 37 3" xfId="12091"/>
    <cellStyle name="Normal 82 37 3 2" xfId="25872"/>
    <cellStyle name="Normal 82 37 4" xfId="25869"/>
    <cellStyle name="Normal 82 38" xfId="12092"/>
    <cellStyle name="Normal 82 38 2" xfId="12093"/>
    <cellStyle name="Normal 82 38 2 2" xfId="12094"/>
    <cellStyle name="Normal 82 38 2 2 2" xfId="25875"/>
    <cellStyle name="Normal 82 38 2 3" xfId="25874"/>
    <cellStyle name="Normal 82 38 3" xfId="12095"/>
    <cellStyle name="Normal 82 38 3 2" xfId="25876"/>
    <cellStyle name="Normal 82 38 4" xfId="25873"/>
    <cellStyle name="Normal 82 39" xfId="12096"/>
    <cellStyle name="Normal 82 39 2" xfId="12097"/>
    <cellStyle name="Normal 82 39 2 2" xfId="12098"/>
    <cellStyle name="Normal 82 39 2 2 2" xfId="25879"/>
    <cellStyle name="Normal 82 39 2 3" xfId="25878"/>
    <cellStyle name="Normal 82 39 3" xfId="12099"/>
    <cellStyle name="Normal 82 39 3 2" xfId="25880"/>
    <cellStyle name="Normal 82 39 4" xfId="25877"/>
    <cellStyle name="Normal 82 4" xfId="12100"/>
    <cellStyle name="Normal 82 4 2" xfId="12101"/>
    <cellStyle name="Normal 82 4 2 2" xfId="12102"/>
    <cellStyle name="Normal 82 4 2 2 2" xfId="25883"/>
    <cellStyle name="Normal 82 4 2 3" xfId="25882"/>
    <cellStyle name="Normal 82 4 3" xfId="12103"/>
    <cellStyle name="Normal 82 4 3 2" xfId="25884"/>
    <cellStyle name="Normal 82 4 4" xfId="25881"/>
    <cellStyle name="Normal 82 40" xfId="12104"/>
    <cellStyle name="Normal 82 40 2" xfId="12105"/>
    <cellStyle name="Normal 82 40 2 2" xfId="12106"/>
    <cellStyle name="Normal 82 40 2 2 2" xfId="25887"/>
    <cellStyle name="Normal 82 40 2 3" xfId="25886"/>
    <cellStyle name="Normal 82 40 3" xfId="12107"/>
    <cellStyle name="Normal 82 40 3 2" xfId="25888"/>
    <cellStyle name="Normal 82 40 4" xfId="25885"/>
    <cellStyle name="Normal 82 41" xfId="12108"/>
    <cellStyle name="Normal 82 41 2" xfId="12109"/>
    <cellStyle name="Normal 82 41 2 2" xfId="12110"/>
    <cellStyle name="Normal 82 41 2 2 2" xfId="25891"/>
    <cellStyle name="Normal 82 41 2 3" xfId="25890"/>
    <cellStyle name="Normal 82 41 3" xfId="12111"/>
    <cellStyle name="Normal 82 41 3 2" xfId="25892"/>
    <cellStyle name="Normal 82 41 4" xfId="25889"/>
    <cellStyle name="Normal 82 42" xfId="12112"/>
    <cellStyle name="Normal 82 42 2" xfId="12113"/>
    <cellStyle name="Normal 82 42 2 2" xfId="12114"/>
    <cellStyle name="Normal 82 42 2 2 2" xfId="25895"/>
    <cellStyle name="Normal 82 42 2 3" xfId="25894"/>
    <cellStyle name="Normal 82 42 3" xfId="12115"/>
    <cellStyle name="Normal 82 42 3 2" xfId="25896"/>
    <cellStyle name="Normal 82 42 4" xfId="25893"/>
    <cellStyle name="Normal 82 43" xfId="12116"/>
    <cellStyle name="Normal 82 43 2" xfId="12117"/>
    <cellStyle name="Normal 82 43 2 2" xfId="12118"/>
    <cellStyle name="Normal 82 43 2 2 2" xfId="25899"/>
    <cellStyle name="Normal 82 43 2 3" xfId="25898"/>
    <cellStyle name="Normal 82 43 3" xfId="12119"/>
    <cellStyle name="Normal 82 43 3 2" xfId="25900"/>
    <cellStyle name="Normal 82 43 4" xfId="25897"/>
    <cellStyle name="Normal 82 44" xfId="12120"/>
    <cellStyle name="Normal 82 44 2" xfId="12121"/>
    <cellStyle name="Normal 82 44 2 2" xfId="12122"/>
    <cellStyle name="Normal 82 44 2 2 2" xfId="25903"/>
    <cellStyle name="Normal 82 44 2 3" xfId="25902"/>
    <cellStyle name="Normal 82 44 3" xfId="12123"/>
    <cellStyle name="Normal 82 44 3 2" xfId="25904"/>
    <cellStyle name="Normal 82 44 4" xfId="25901"/>
    <cellStyle name="Normal 82 45" xfId="12124"/>
    <cellStyle name="Normal 82 45 2" xfId="12125"/>
    <cellStyle name="Normal 82 45 2 2" xfId="25906"/>
    <cellStyle name="Normal 82 45 3" xfId="25905"/>
    <cellStyle name="Normal 82 46" xfId="12126"/>
    <cellStyle name="Normal 82 46 2" xfId="25907"/>
    <cellStyle name="Normal 82 47" xfId="25752"/>
    <cellStyle name="Normal 82 5" xfId="12127"/>
    <cellStyle name="Normal 82 5 2" xfId="12128"/>
    <cellStyle name="Normal 82 5 2 2" xfId="12129"/>
    <cellStyle name="Normal 82 5 2 2 2" xfId="25910"/>
    <cellStyle name="Normal 82 5 2 3" xfId="25909"/>
    <cellStyle name="Normal 82 5 3" xfId="12130"/>
    <cellStyle name="Normal 82 5 3 2" xfId="25911"/>
    <cellStyle name="Normal 82 5 4" xfId="25908"/>
    <cellStyle name="Normal 82 6" xfId="12131"/>
    <cellStyle name="Normal 82 6 2" xfId="12132"/>
    <cellStyle name="Normal 82 6 2 2" xfId="12133"/>
    <cellStyle name="Normal 82 6 2 2 2" xfId="25914"/>
    <cellStyle name="Normal 82 6 2 3" xfId="25913"/>
    <cellStyle name="Normal 82 6 3" xfId="12134"/>
    <cellStyle name="Normal 82 6 3 2" xfId="25915"/>
    <cellStyle name="Normal 82 6 4" xfId="25912"/>
    <cellStyle name="Normal 82 7" xfId="12135"/>
    <cellStyle name="Normal 82 7 2" xfId="12136"/>
    <cellStyle name="Normal 82 7 2 2" xfId="12137"/>
    <cellStyle name="Normal 82 7 2 2 2" xfId="25918"/>
    <cellStyle name="Normal 82 7 2 3" xfId="25917"/>
    <cellStyle name="Normal 82 7 3" xfId="12138"/>
    <cellStyle name="Normal 82 7 3 2" xfId="25919"/>
    <cellStyle name="Normal 82 7 4" xfId="25916"/>
    <cellStyle name="Normal 82 8" xfId="12139"/>
    <cellStyle name="Normal 82 8 2" xfId="12140"/>
    <cellStyle name="Normal 82 8 2 2" xfId="12141"/>
    <cellStyle name="Normal 82 8 2 2 2" xfId="25922"/>
    <cellStyle name="Normal 82 8 2 3" xfId="25921"/>
    <cellStyle name="Normal 82 8 3" xfId="12142"/>
    <cellStyle name="Normal 82 8 3 2" xfId="25923"/>
    <cellStyle name="Normal 82 8 4" xfId="25920"/>
    <cellStyle name="Normal 82 9" xfId="12143"/>
    <cellStyle name="Normal 82 9 2" xfId="12144"/>
    <cellStyle name="Normal 82 9 2 2" xfId="12145"/>
    <cellStyle name="Normal 82 9 2 2 2" xfId="25926"/>
    <cellStyle name="Normal 82 9 2 3" xfId="25925"/>
    <cellStyle name="Normal 82 9 3" xfId="12146"/>
    <cellStyle name="Normal 82 9 3 2" xfId="25927"/>
    <cellStyle name="Normal 82 9 4" xfId="25924"/>
    <cellStyle name="Normal 83" xfId="12147"/>
    <cellStyle name="Normal 83 10" xfId="12148"/>
    <cellStyle name="Normal 83 10 2" xfId="12149"/>
    <cellStyle name="Normal 83 10 2 2" xfId="12150"/>
    <cellStyle name="Normal 83 10 2 2 2" xfId="25931"/>
    <cellStyle name="Normal 83 10 2 3" xfId="25930"/>
    <cellStyle name="Normal 83 10 3" xfId="12151"/>
    <cellStyle name="Normal 83 10 3 2" xfId="25932"/>
    <cellStyle name="Normal 83 10 4" xfId="25929"/>
    <cellStyle name="Normal 83 11" xfId="12152"/>
    <cellStyle name="Normal 83 11 2" xfId="12153"/>
    <cellStyle name="Normal 83 11 2 2" xfId="12154"/>
    <cellStyle name="Normal 83 11 2 2 2" xfId="25935"/>
    <cellStyle name="Normal 83 11 2 3" xfId="25934"/>
    <cellStyle name="Normal 83 11 3" xfId="12155"/>
    <cellStyle name="Normal 83 11 3 2" xfId="25936"/>
    <cellStyle name="Normal 83 11 4" xfId="25933"/>
    <cellStyle name="Normal 83 12" xfId="12156"/>
    <cellStyle name="Normal 83 12 2" xfId="12157"/>
    <cellStyle name="Normal 83 12 2 2" xfId="12158"/>
    <cellStyle name="Normal 83 12 2 2 2" xfId="25939"/>
    <cellStyle name="Normal 83 12 2 3" xfId="25938"/>
    <cellStyle name="Normal 83 12 3" xfId="12159"/>
    <cellStyle name="Normal 83 12 3 2" xfId="25940"/>
    <cellStyle name="Normal 83 12 4" xfId="25937"/>
    <cellStyle name="Normal 83 13" xfId="12160"/>
    <cellStyle name="Normal 83 13 2" xfId="12161"/>
    <cellStyle name="Normal 83 13 2 2" xfId="12162"/>
    <cellStyle name="Normal 83 13 2 2 2" xfId="25943"/>
    <cellStyle name="Normal 83 13 2 3" xfId="25942"/>
    <cellStyle name="Normal 83 13 3" xfId="12163"/>
    <cellStyle name="Normal 83 13 3 2" xfId="25944"/>
    <cellStyle name="Normal 83 13 4" xfId="25941"/>
    <cellStyle name="Normal 83 14" xfId="12164"/>
    <cellStyle name="Normal 83 14 2" xfId="12165"/>
    <cellStyle name="Normal 83 14 2 2" xfId="12166"/>
    <cellStyle name="Normal 83 14 2 2 2" xfId="25947"/>
    <cellStyle name="Normal 83 14 2 3" xfId="25946"/>
    <cellStyle name="Normal 83 14 3" xfId="12167"/>
    <cellStyle name="Normal 83 14 3 2" xfId="25948"/>
    <cellStyle name="Normal 83 14 4" xfId="25945"/>
    <cellStyle name="Normal 83 15" xfId="12168"/>
    <cellStyle name="Normal 83 15 2" xfId="12169"/>
    <cellStyle name="Normal 83 15 2 2" xfId="12170"/>
    <cellStyle name="Normal 83 15 2 2 2" xfId="25951"/>
    <cellStyle name="Normal 83 15 2 3" xfId="25950"/>
    <cellStyle name="Normal 83 15 3" xfId="12171"/>
    <cellStyle name="Normal 83 15 3 2" xfId="25952"/>
    <cellStyle name="Normal 83 15 4" xfId="25949"/>
    <cellStyle name="Normal 83 16" xfId="12172"/>
    <cellStyle name="Normal 83 16 2" xfId="12173"/>
    <cellStyle name="Normal 83 16 2 2" xfId="12174"/>
    <cellStyle name="Normal 83 16 2 2 2" xfId="25955"/>
    <cellStyle name="Normal 83 16 2 3" xfId="25954"/>
    <cellStyle name="Normal 83 16 3" xfId="12175"/>
    <cellStyle name="Normal 83 16 3 2" xfId="25956"/>
    <cellStyle name="Normal 83 16 4" xfId="25953"/>
    <cellStyle name="Normal 83 17" xfId="12176"/>
    <cellStyle name="Normal 83 17 2" xfId="12177"/>
    <cellStyle name="Normal 83 17 2 2" xfId="12178"/>
    <cellStyle name="Normal 83 17 2 2 2" xfId="25959"/>
    <cellStyle name="Normal 83 17 2 3" xfId="25958"/>
    <cellStyle name="Normal 83 17 3" xfId="12179"/>
    <cellStyle name="Normal 83 17 3 2" xfId="25960"/>
    <cellStyle name="Normal 83 17 4" xfId="25957"/>
    <cellStyle name="Normal 83 18" xfId="12180"/>
    <cellStyle name="Normal 83 18 2" xfId="12181"/>
    <cellStyle name="Normal 83 18 2 2" xfId="12182"/>
    <cellStyle name="Normal 83 18 2 2 2" xfId="25963"/>
    <cellStyle name="Normal 83 18 2 3" xfId="25962"/>
    <cellStyle name="Normal 83 18 3" xfId="12183"/>
    <cellStyle name="Normal 83 18 3 2" xfId="25964"/>
    <cellStyle name="Normal 83 18 4" xfId="25961"/>
    <cellStyle name="Normal 83 19" xfId="12184"/>
    <cellStyle name="Normal 83 19 2" xfId="12185"/>
    <cellStyle name="Normal 83 19 2 2" xfId="12186"/>
    <cellStyle name="Normal 83 19 2 2 2" xfId="25967"/>
    <cellStyle name="Normal 83 19 2 3" xfId="25966"/>
    <cellStyle name="Normal 83 19 3" xfId="12187"/>
    <cellStyle name="Normal 83 19 3 2" xfId="25968"/>
    <cellStyle name="Normal 83 19 4" xfId="25965"/>
    <cellStyle name="Normal 83 2" xfId="12188"/>
    <cellStyle name="Normal 83 2 2" xfId="12189"/>
    <cellStyle name="Normal 83 2 2 2" xfId="12190"/>
    <cellStyle name="Normal 83 2 2 2 2" xfId="25971"/>
    <cellStyle name="Normal 83 2 2 3" xfId="25970"/>
    <cellStyle name="Normal 83 2 3" xfId="12191"/>
    <cellStyle name="Normal 83 2 3 2" xfId="25972"/>
    <cellStyle name="Normal 83 2 4" xfId="25969"/>
    <cellStyle name="Normal 83 20" xfId="12192"/>
    <cellStyle name="Normal 83 20 2" xfId="12193"/>
    <cellStyle name="Normal 83 20 2 2" xfId="12194"/>
    <cellStyle name="Normal 83 20 2 2 2" xfId="25975"/>
    <cellStyle name="Normal 83 20 2 3" xfId="25974"/>
    <cellStyle name="Normal 83 20 3" xfId="12195"/>
    <cellStyle name="Normal 83 20 3 2" xfId="25976"/>
    <cellStyle name="Normal 83 20 4" xfId="25973"/>
    <cellStyle name="Normal 83 21" xfId="12196"/>
    <cellStyle name="Normal 83 21 2" xfId="12197"/>
    <cellStyle name="Normal 83 21 2 2" xfId="12198"/>
    <cellStyle name="Normal 83 21 2 2 2" xfId="25979"/>
    <cellStyle name="Normal 83 21 2 3" xfId="25978"/>
    <cellStyle name="Normal 83 21 3" xfId="12199"/>
    <cellStyle name="Normal 83 21 3 2" xfId="25980"/>
    <cellStyle name="Normal 83 21 4" xfId="25977"/>
    <cellStyle name="Normal 83 22" xfId="12200"/>
    <cellStyle name="Normal 83 22 2" xfId="12201"/>
    <cellStyle name="Normal 83 22 2 2" xfId="12202"/>
    <cellStyle name="Normal 83 22 2 2 2" xfId="25983"/>
    <cellStyle name="Normal 83 22 2 3" xfId="25982"/>
    <cellStyle name="Normal 83 22 3" xfId="12203"/>
    <cellStyle name="Normal 83 22 3 2" xfId="25984"/>
    <cellStyle name="Normal 83 22 4" xfId="25981"/>
    <cellStyle name="Normal 83 23" xfId="12204"/>
    <cellStyle name="Normal 83 23 2" xfId="12205"/>
    <cellStyle name="Normal 83 23 2 2" xfId="12206"/>
    <cellStyle name="Normal 83 23 2 2 2" xfId="25987"/>
    <cellStyle name="Normal 83 23 2 3" xfId="25986"/>
    <cellStyle name="Normal 83 23 3" xfId="12207"/>
    <cellStyle name="Normal 83 23 3 2" xfId="25988"/>
    <cellStyle name="Normal 83 23 4" xfId="25985"/>
    <cellStyle name="Normal 83 24" xfId="12208"/>
    <cellStyle name="Normal 83 24 2" xfId="12209"/>
    <cellStyle name="Normal 83 24 2 2" xfId="12210"/>
    <cellStyle name="Normal 83 24 2 2 2" xfId="25991"/>
    <cellStyle name="Normal 83 24 2 3" xfId="25990"/>
    <cellStyle name="Normal 83 24 3" xfId="12211"/>
    <cellStyle name="Normal 83 24 3 2" xfId="25992"/>
    <cellStyle name="Normal 83 24 4" xfId="25989"/>
    <cellStyle name="Normal 83 25" xfId="12212"/>
    <cellStyle name="Normal 83 25 2" xfId="12213"/>
    <cellStyle name="Normal 83 25 2 2" xfId="12214"/>
    <cellStyle name="Normal 83 25 2 2 2" xfId="25995"/>
    <cellStyle name="Normal 83 25 2 3" xfId="25994"/>
    <cellStyle name="Normal 83 25 3" xfId="12215"/>
    <cellStyle name="Normal 83 25 3 2" xfId="25996"/>
    <cellStyle name="Normal 83 25 4" xfId="25993"/>
    <cellStyle name="Normal 83 26" xfId="12216"/>
    <cellStyle name="Normal 83 26 2" xfId="12217"/>
    <cellStyle name="Normal 83 26 2 2" xfId="12218"/>
    <cellStyle name="Normal 83 26 2 2 2" xfId="25999"/>
    <cellStyle name="Normal 83 26 2 3" xfId="25998"/>
    <cellStyle name="Normal 83 26 3" xfId="12219"/>
    <cellStyle name="Normal 83 26 3 2" xfId="26000"/>
    <cellStyle name="Normal 83 26 4" xfId="25997"/>
    <cellStyle name="Normal 83 27" xfId="12220"/>
    <cellStyle name="Normal 83 27 2" xfId="12221"/>
    <cellStyle name="Normal 83 27 2 2" xfId="12222"/>
    <cellStyle name="Normal 83 27 2 2 2" xfId="26003"/>
    <cellStyle name="Normal 83 27 2 3" xfId="26002"/>
    <cellStyle name="Normal 83 27 3" xfId="12223"/>
    <cellStyle name="Normal 83 27 3 2" xfId="26004"/>
    <cellStyle name="Normal 83 27 4" xfId="26001"/>
    <cellStyle name="Normal 83 28" xfId="12224"/>
    <cellStyle name="Normal 83 28 2" xfId="12225"/>
    <cellStyle name="Normal 83 28 2 2" xfId="12226"/>
    <cellStyle name="Normal 83 28 2 2 2" xfId="26007"/>
    <cellStyle name="Normal 83 28 2 3" xfId="26006"/>
    <cellStyle name="Normal 83 28 3" xfId="12227"/>
    <cellStyle name="Normal 83 28 3 2" xfId="26008"/>
    <cellStyle name="Normal 83 28 4" xfId="26005"/>
    <cellStyle name="Normal 83 29" xfId="12228"/>
    <cellStyle name="Normal 83 29 2" xfId="12229"/>
    <cellStyle name="Normal 83 29 2 2" xfId="12230"/>
    <cellStyle name="Normal 83 29 2 2 2" xfId="26011"/>
    <cellStyle name="Normal 83 29 2 3" xfId="26010"/>
    <cellStyle name="Normal 83 29 3" xfId="12231"/>
    <cellStyle name="Normal 83 29 3 2" xfId="26012"/>
    <cellStyle name="Normal 83 29 4" xfId="26009"/>
    <cellStyle name="Normal 83 3" xfId="12232"/>
    <cellStyle name="Normal 83 3 2" xfId="12233"/>
    <cellStyle name="Normal 83 3 2 2" xfId="12234"/>
    <cellStyle name="Normal 83 3 2 2 2" xfId="26015"/>
    <cellStyle name="Normal 83 3 2 3" xfId="26014"/>
    <cellStyle name="Normal 83 3 3" xfId="12235"/>
    <cellStyle name="Normal 83 3 3 2" xfId="26016"/>
    <cellStyle name="Normal 83 3 4" xfId="26013"/>
    <cellStyle name="Normal 83 30" xfId="12236"/>
    <cellStyle name="Normal 83 30 2" xfId="12237"/>
    <cellStyle name="Normal 83 30 2 2" xfId="12238"/>
    <cellStyle name="Normal 83 30 2 2 2" xfId="26019"/>
    <cellStyle name="Normal 83 30 2 3" xfId="26018"/>
    <cellStyle name="Normal 83 30 3" xfId="12239"/>
    <cellStyle name="Normal 83 30 3 2" xfId="26020"/>
    <cellStyle name="Normal 83 30 4" xfId="26017"/>
    <cellStyle name="Normal 83 31" xfId="12240"/>
    <cellStyle name="Normal 83 31 2" xfId="12241"/>
    <cellStyle name="Normal 83 31 2 2" xfId="12242"/>
    <cellStyle name="Normal 83 31 2 2 2" xfId="26023"/>
    <cellStyle name="Normal 83 31 2 3" xfId="26022"/>
    <cellStyle name="Normal 83 31 3" xfId="12243"/>
    <cellStyle name="Normal 83 31 3 2" xfId="26024"/>
    <cellStyle name="Normal 83 31 4" xfId="26021"/>
    <cellStyle name="Normal 83 32" xfId="12244"/>
    <cellStyle name="Normal 83 32 2" xfId="12245"/>
    <cellStyle name="Normal 83 32 2 2" xfId="12246"/>
    <cellStyle name="Normal 83 32 2 2 2" xfId="26027"/>
    <cellStyle name="Normal 83 32 2 3" xfId="26026"/>
    <cellStyle name="Normal 83 32 3" xfId="12247"/>
    <cellStyle name="Normal 83 32 3 2" xfId="26028"/>
    <cellStyle name="Normal 83 32 4" xfId="26025"/>
    <cellStyle name="Normal 83 33" xfId="12248"/>
    <cellStyle name="Normal 83 33 2" xfId="12249"/>
    <cellStyle name="Normal 83 33 2 2" xfId="12250"/>
    <cellStyle name="Normal 83 33 2 2 2" xfId="26031"/>
    <cellStyle name="Normal 83 33 2 3" xfId="26030"/>
    <cellStyle name="Normal 83 33 3" xfId="12251"/>
    <cellStyle name="Normal 83 33 3 2" xfId="26032"/>
    <cellStyle name="Normal 83 33 4" xfId="26029"/>
    <cellStyle name="Normal 83 34" xfId="12252"/>
    <cellStyle name="Normal 83 34 2" xfId="12253"/>
    <cellStyle name="Normal 83 34 2 2" xfId="12254"/>
    <cellStyle name="Normal 83 34 2 2 2" xfId="26035"/>
    <cellStyle name="Normal 83 34 2 3" xfId="26034"/>
    <cellStyle name="Normal 83 34 3" xfId="12255"/>
    <cellStyle name="Normal 83 34 3 2" xfId="26036"/>
    <cellStyle name="Normal 83 34 4" xfId="26033"/>
    <cellStyle name="Normal 83 35" xfId="12256"/>
    <cellStyle name="Normal 83 35 2" xfId="12257"/>
    <cellStyle name="Normal 83 35 2 2" xfId="12258"/>
    <cellStyle name="Normal 83 35 2 2 2" xfId="26039"/>
    <cellStyle name="Normal 83 35 2 3" xfId="26038"/>
    <cellStyle name="Normal 83 35 3" xfId="12259"/>
    <cellStyle name="Normal 83 35 3 2" xfId="26040"/>
    <cellStyle name="Normal 83 35 4" xfId="26037"/>
    <cellStyle name="Normal 83 36" xfId="12260"/>
    <cellStyle name="Normal 83 36 2" xfId="12261"/>
    <cellStyle name="Normal 83 36 2 2" xfId="12262"/>
    <cellStyle name="Normal 83 36 2 2 2" xfId="26043"/>
    <cellStyle name="Normal 83 36 2 3" xfId="26042"/>
    <cellStyle name="Normal 83 36 3" xfId="12263"/>
    <cellStyle name="Normal 83 36 3 2" xfId="26044"/>
    <cellStyle name="Normal 83 36 4" xfId="26041"/>
    <cellStyle name="Normal 83 37" xfId="12264"/>
    <cellStyle name="Normal 83 37 2" xfId="12265"/>
    <cellStyle name="Normal 83 37 2 2" xfId="12266"/>
    <cellStyle name="Normal 83 37 2 2 2" xfId="26047"/>
    <cellStyle name="Normal 83 37 2 3" xfId="26046"/>
    <cellStyle name="Normal 83 37 3" xfId="12267"/>
    <cellStyle name="Normal 83 37 3 2" xfId="26048"/>
    <cellStyle name="Normal 83 37 4" xfId="26045"/>
    <cellStyle name="Normal 83 38" xfId="12268"/>
    <cellStyle name="Normal 83 38 2" xfId="12269"/>
    <cellStyle name="Normal 83 38 2 2" xfId="12270"/>
    <cellStyle name="Normal 83 38 2 2 2" xfId="26051"/>
    <cellStyle name="Normal 83 38 2 3" xfId="26050"/>
    <cellStyle name="Normal 83 38 3" xfId="12271"/>
    <cellStyle name="Normal 83 38 3 2" xfId="26052"/>
    <cellStyle name="Normal 83 38 4" xfId="26049"/>
    <cellStyle name="Normal 83 39" xfId="12272"/>
    <cellStyle name="Normal 83 39 2" xfId="12273"/>
    <cellStyle name="Normal 83 39 2 2" xfId="12274"/>
    <cellStyle name="Normal 83 39 2 2 2" xfId="26055"/>
    <cellStyle name="Normal 83 39 2 3" xfId="26054"/>
    <cellStyle name="Normal 83 39 3" xfId="12275"/>
    <cellStyle name="Normal 83 39 3 2" xfId="26056"/>
    <cellStyle name="Normal 83 39 4" xfId="26053"/>
    <cellStyle name="Normal 83 4" xfId="12276"/>
    <cellStyle name="Normal 83 4 2" xfId="12277"/>
    <cellStyle name="Normal 83 4 2 2" xfId="12278"/>
    <cellStyle name="Normal 83 4 2 2 2" xfId="26059"/>
    <cellStyle name="Normal 83 4 2 3" xfId="26058"/>
    <cellStyle name="Normal 83 4 3" xfId="12279"/>
    <cellStyle name="Normal 83 4 3 2" xfId="26060"/>
    <cellStyle name="Normal 83 4 4" xfId="26057"/>
    <cellStyle name="Normal 83 40" xfId="12280"/>
    <cellStyle name="Normal 83 40 2" xfId="12281"/>
    <cellStyle name="Normal 83 40 2 2" xfId="12282"/>
    <cellStyle name="Normal 83 40 2 2 2" xfId="26063"/>
    <cellStyle name="Normal 83 40 2 3" xfId="26062"/>
    <cellStyle name="Normal 83 40 3" xfId="12283"/>
    <cellStyle name="Normal 83 40 3 2" xfId="26064"/>
    <cellStyle name="Normal 83 40 4" xfId="26061"/>
    <cellStyle name="Normal 83 41" xfId="12284"/>
    <cellStyle name="Normal 83 41 2" xfId="12285"/>
    <cellStyle name="Normal 83 41 2 2" xfId="12286"/>
    <cellStyle name="Normal 83 41 2 2 2" xfId="26067"/>
    <cellStyle name="Normal 83 41 2 3" xfId="26066"/>
    <cellStyle name="Normal 83 41 3" xfId="12287"/>
    <cellStyle name="Normal 83 41 3 2" xfId="26068"/>
    <cellStyle name="Normal 83 41 4" xfId="26065"/>
    <cellStyle name="Normal 83 42" xfId="12288"/>
    <cellStyle name="Normal 83 42 2" xfId="12289"/>
    <cellStyle name="Normal 83 42 2 2" xfId="12290"/>
    <cellStyle name="Normal 83 42 2 2 2" xfId="26071"/>
    <cellStyle name="Normal 83 42 2 3" xfId="26070"/>
    <cellStyle name="Normal 83 42 3" xfId="12291"/>
    <cellStyle name="Normal 83 42 3 2" xfId="26072"/>
    <cellStyle name="Normal 83 42 4" xfId="26069"/>
    <cellStyle name="Normal 83 43" xfId="12292"/>
    <cellStyle name="Normal 83 43 2" xfId="12293"/>
    <cellStyle name="Normal 83 43 2 2" xfId="12294"/>
    <cellStyle name="Normal 83 43 2 2 2" xfId="26075"/>
    <cellStyle name="Normal 83 43 2 3" xfId="26074"/>
    <cellStyle name="Normal 83 43 3" xfId="12295"/>
    <cellStyle name="Normal 83 43 3 2" xfId="26076"/>
    <cellStyle name="Normal 83 43 4" xfId="26073"/>
    <cellStyle name="Normal 83 44" xfId="12296"/>
    <cellStyle name="Normal 83 44 2" xfId="12297"/>
    <cellStyle name="Normal 83 44 2 2" xfId="12298"/>
    <cellStyle name="Normal 83 44 2 2 2" xfId="26079"/>
    <cellStyle name="Normal 83 44 2 3" xfId="26078"/>
    <cellStyle name="Normal 83 44 3" xfId="12299"/>
    <cellStyle name="Normal 83 44 3 2" xfId="26080"/>
    <cellStyle name="Normal 83 44 4" xfId="26077"/>
    <cellStyle name="Normal 83 45" xfId="12300"/>
    <cellStyle name="Normal 83 45 2" xfId="12301"/>
    <cellStyle name="Normal 83 45 2 2" xfId="26082"/>
    <cellStyle name="Normal 83 45 3" xfId="26081"/>
    <cellStyle name="Normal 83 46" xfId="12302"/>
    <cellStyle name="Normal 83 46 2" xfId="26083"/>
    <cellStyle name="Normal 83 47" xfId="25928"/>
    <cellStyle name="Normal 83 5" xfId="12303"/>
    <cellStyle name="Normal 83 5 2" xfId="12304"/>
    <cellStyle name="Normal 83 5 2 2" xfId="12305"/>
    <cellStyle name="Normal 83 5 2 2 2" xfId="26086"/>
    <cellStyle name="Normal 83 5 2 3" xfId="26085"/>
    <cellStyle name="Normal 83 5 3" xfId="12306"/>
    <cellStyle name="Normal 83 5 3 2" xfId="26087"/>
    <cellStyle name="Normal 83 5 4" xfId="26084"/>
    <cellStyle name="Normal 83 6" xfId="12307"/>
    <cellStyle name="Normal 83 6 2" xfId="12308"/>
    <cellStyle name="Normal 83 6 2 2" xfId="12309"/>
    <cellStyle name="Normal 83 6 2 2 2" xfId="26090"/>
    <cellStyle name="Normal 83 6 2 3" xfId="26089"/>
    <cellStyle name="Normal 83 6 3" xfId="12310"/>
    <cellStyle name="Normal 83 6 3 2" xfId="26091"/>
    <cellStyle name="Normal 83 6 4" xfId="26088"/>
    <cellStyle name="Normal 83 7" xfId="12311"/>
    <cellStyle name="Normal 83 7 2" xfId="12312"/>
    <cellStyle name="Normal 83 7 2 2" xfId="12313"/>
    <cellStyle name="Normal 83 7 2 2 2" xfId="26094"/>
    <cellStyle name="Normal 83 7 2 3" xfId="26093"/>
    <cellStyle name="Normal 83 7 3" xfId="12314"/>
    <cellStyle name="Normal 83 7 3 2" xfId="26095"/>
    <cellStyle name="Normal 83 7 4" xfId="26092"/>
    <cellStyle name="Normal 83 8" xfId="12315"/>
    <cellStyle name="Normal 83 8 2" xfId="12316"/>
    <cellStyle name="Normal 83 8 2 2" xfId="12317"/>
    <cellStyle name="Normal 83 8 2 2 2" xfId="26098"/>
    <cellStyle name="Normal 83 8 2 3" xfId="26097"/>
    <cellStyle name="Normal 83 8 3" xfId="12318"/>
    <cellStyle name="Normal 83 8 3 2" xfId="26099"/>
    <cellStyle name="Normal 83 8 4" xfId="26096"/>
    <cellStyle name="Normal 83 9" xfId="12319"/>
    <cellStyle name="Normal 83 9 2" xfId="12320"/>
    <cellStyle name="Normal 83 9 2 2" xfId="12321"/>
    <cellStyle name="Normal 83 9 2 2 2" xfId="26102"/>
    <cellStyle name="Normal 83 9 2 3" xfId="26101"/>
    <cellStyle name="Normal 83 9 3" xfId="12322"/>
    <cellStyle name="Normal 83 9 3 2" xfId="26103"/>
    <cellStyle name="Normal 83 9 4" xfId="26100"/>
    <cellStyle name="Normal 84" xfId="12323"/>
    <cellStyle name="Normal 84 10" xfId="12324"/>
    <cellStyle name="Normal 84 10 2" xfId="12325"/>
    <cellStyle name="Normal 84 10 2 2" xfId="12326"/>
    <cellStyle name="Normal 84 10 2 2 2" xfId="26107"/>
    <cellStyle name="Normal 84 10 2 3" xfId="26106"/>
    <cellStyle name="Normal 84 10 3" xfId="12327"/>
    <cellStyle name="Normal 84 10 3 2" xfId="26108"/>
    <cellStyle name="Normal 84 10 4" xfId="26105"/>
    <cellStyle name="Normal 84 11" xfId="12328"/>
    <cellStyle name="Normal 84 11 2" xfId="12329"/>
    <cellStyle name="Normal 84 11 2 2" xfId="12330"/>
    <cellStyle name="Normal 84 11 2 2 2" xfId="26111"/>
    <cellStyle name="Normal 84 11 2 3" xfId="26110"/>
    <cellStyle name="Normal 84 11 3" xfId="12331"/>
    <cellStyle name="Normal 84 11 3 2" xfId="26112"/>
    <cellStyle name="Normal 84 11 4" xfId="26109"/>
    <cellStyle name="Normal 84 12" xfId="12332"/>
    <cellStyle name="Normal 84 12 2" xfId="12333"/>
    <cellStyle name="Normal 84 12 2 2" xfId="12334"/>
    <cellStyle name="Normal 84 12 2 2 2" xfId="26115"/>
    <cellStyle name="Normal 84 12 2 3" xfId="26114"/>
    <cellStyle name="Normal 84 12 3" xfId="12335"/>
    <cellStyle name="Normal 84 12 3 2" xfId="26116"/>
    <cellStyle name="Normal 84 12 4" xfId="26113"/>
    <cellStyle name="Normal 84 13" xfId="12336"/>
    <cellStyle name="Normal 84 13 2" xfId="12337"/>
    <cellStyle name="Normal 84 13 2 2" xfId="12338"/>
    <cellStyle name="Normal 84 13 2 2 2" xfId="26119"/>
    <cellStyle name="Normal 84 13 2 3" xfId="26118"/>
    <cellStyle name="Normal 84 13 3" xfId="12339"/>
    <cellStyle name="Normal 84 13 3 2" xfId="26120"/>
    <cellStyle name="Normal 84 13 4" xfId="26117"/>
    <cellStyle name="Normal 84 14" xfId="12340"/>
    <cellStyle name="Normal 84 14 2" xfId="12341"/>
    <cellStyle name="Normal 84 14 2 2" xfId="12342"/>
    <cellStyle name="Normal 84 14 2 2 2" xfId="26123"/>
    <cellStyle name="Normal 84 14 2 3" xfId="26122"/>
    <cellStyle name="Normal 84 14 3" xfId="12343"/>
    <cellStyle name="Normal 84 14 3 2" xfId="26124"/>
    <cellStyle name="Normal 84 14 4" xfId="26121"/>
    <cellStyle name="Normal 84 15" xfId="12344"/>
    <cellStyle name="Normal 84 15 2" xfId="12345"/>
    <cellStyle name="Normal 84 15 2 2" xfId="12346"/>
    <cellStyle name="Normal 84 15 2 2 2" xfId="26127"/>
    <cellStyle name="Normal 84 15 2 3" xfId="26126"/>
    <cellStyle name="Normal 84 15 3" xfId="12347"/>
    <cellStyle name="Normal 84 15 3 2" xfId="26128"/>
    <cellStyle name="Normal 84 15 4" xfId="26125"/>
    <cellStyle name="Normal 84 16" xfId="12348"/>
    <cellStyle name="Normal 84 16 2" xfId="12349"/>
    <cellStyle name="Normal 84 16 2 2" xfId="12350"/>
    <cellStyle name="Normal 84 16 2 2 2" xfId="26131"/>
    <cellStyle name="Normal 84 16 2 3" xfId="26130"/>
    <cellStyle name="Normal 84 16 3" xfId="12351"/>
    <cellStyle name="Normal 84 16 3 2" xfId="26132"/>
    <cellStyle name="Normal 84 16 4" xfId="26129"/>
    <cellStyle name="Normal 84 17" xfId="12352"/>
    <cellStyle name="Normal 84 17 2" xfId="12353"/>
    <cellStyle name="Normal 84 17 2 2" xfId="12354"/>
    <cellStyle name="Normal 84 17 2 2 2" xfId="26135"/>
    <cellStyle name="Normal 84 17 2 3" xfId="26134"/>
    <cellStyle name="Normal 84 17 3" xfId="12355"/>
    <cellStyle name="Normal 84 17 3 2" xfId="26136"/>
    <cellStyle name="Normal 84 17 4" xfId="26133"/>
    <cellStyle name="Normal 84 18" xfId="12356"/>
    <cellStyle name="Normal 84 18 2" xfId="12357"/>
    <cellStyle name="Normal 84 18 2 2" xfId="12358"/>
    <cellStyle name="Normal 84 18 2 2 2" xfId="26139"/>
    <cellStyle name="Normal 84 18 2 3" xfId="26138"/>
    <cellStyle name="Normal 84 18 3" xfId="12359"/>
    <cellStyle name="Normal 84 18 3 2" xfId="26140"/>
    <cellStyle name="Normal 84 18 4" xfId="26137"/>
    <cellStyle name="Normal 84 19" xfId="12360"/>
    <cellStyle name="Normal 84 19 2" xfId="12361"/>
    <cellStyle name="Normal 84 19 2 2" xfId="12362"/>
    <cellStyle name="Normal 84 19 2 2 2" xfId="26143"/>
    <cellStyle name="Normal 84 19 2 3" xfId="26142"/>
    <cellStyle name="Normal 84 19 3" xfId="12363"/>
    <cellStyle name="Normal 84 19 3 2" xfId="26144"/>
    <cellStyle name="Normal 84 19 4" xfId="26141"/>
    <cellStyle name="Normal 84 2" xfId="12364"/>
    <cellStyle name="Normal 84 2 2" xfId="12365"/>
    <cellStyle name="Normal 84 2 2 2" xfId="12366"/>
    <cellStyle name="Normal 84 2 2 2 2" xfId="26147"/>
    <cellStyle name="Normal 84 2 2 3" xfId="26146"/>
    <cellStyle name="Normal 84 2 3" xfId="12367"/>
    <cellStyle name="Normal 84 2 3 2" xfId="26148"/>
    <cellStyle name="Normal 84 2 4" xfId="26145"/>
    <cellStyle name="Normal 84 20" xfId="12368"/>
    <cellStyle name="Normal 84 20 2" xfId="12369"/>
    <cellStyle name="Normal 84 20 2 2" xfId="12370"/>
    <cellStyle name="Normal 84 20 2 2 2" xfId="26151"/>
    <cellStyle name="Normal 84 20 2 3" xfId="26150"/>
    <cellStyle name="Normal 84 20 3" xfId="12371"/>
    <cellStyle name="Normal 84 20 3 2" xfId="26152"/>
    <cellStyle name="Normal 84 20 4" xfId="26149"/>
    <cellStyle name="Normal 84 21" xfId="12372"/>
    <cellStyle name="Normal 84 21 2" xfId="12373"/>
    <cellStyle name="Normal 84 21 2 2" xfId="12374"/>
    <cellStyle name="Normal 84 21 2 2 2" xfId="26155"/>
    <cellStyle name="Normal 84 21 2 3" xfId="26154"/>
    <cellStyle name="Normal 84 21 3" xfId="12375"/>
    <cellStyle name="Normal 84 21 3 2" xfId="26156"/>
    <cellStyle name="Normal 84 21 4" xfId="26153"/>
    <cellStyle name="Normal 84 22" xfId="12376"/>
    <cellStyle name="Normal 84 22 2" xfId="12377"/>
    <cellStyle name="Normal 84 22 2 2" xfId="12378"/>
    <cellStyle name="Normal 84 22 2 2 2" xfId="26159"/>
    <cellStyle name="Normal 84 22 2 3" xfId="26158"/>
    <cellStyle name="Normal 84 22 3" xfId="12379"/>
    <cellStyle name="Normal 84 22 3 2" xfId="26160"/>
    <cellStyle name="Normal 84 22 4" xfId="26157"/>
    <cellStyle name="Normal 84 23" xfId="12380"/>
    <cellStyle name="Normal 84 23 2" xfId="12381"/>
    <cellStyle name="Normal 84 23 2 2" xfId="12382"/>
    <cellStyle name="Normal 84 23 2 2 2" xfId="26163"/>
    <cellStyle name="Normal 84 23 2 3" xfId="26162"/>
    <cellStyle name="Normal 84 23 3" xfId="12383"/>
    <cellStyle name="Normal 84 23 3 2" xfId="26164"/>
    <cellStyle name="Normal 84 23 4" xfId="26161"/>
    <cellStyle name="Normal 84 24" xfId="12384"/>
    <cellStyle name="Normal 84 24 2" xfId="12385"/>
    <cellStyle name="Normal 84 24 2 2" xfId="12386"/>
    <cellStyle name="Normal 84 24 2 2 2" xfId="26167"/>
    <cellStyle name="Normal 84 24 2 3" xfId="26166"/>
    <cellStyle name="Normal 84 24 3" xfId="12387"/>
    <cellStyle name="Normal 84 24 3 2" xfId="26168"/>
    <cellStyle name="Normal 84 24 4" xfId="26165"/>
    <cellStyle name="Normal 84 25" xfId="12388"/>
    <cellStyle name="Normal 84 25 2" xfId="12389"/>
    <cellStyle name="Normal 84 25 2 2" xfId="12390"/>
    <cellStyle name="Normal 84 25 2 2 2" xfId="26171"/>
    <cellStyle name="Normal 84 25 2 3" xfId="26170"/>
    <cellStyle name="Normal 84 25 3" xfId="12391"/>
    <cellStyle name="Normal 84 25 3 2" xfId="26172"/>
    <cellStyle name="Normal 84 25 4" xfId="26169"/>
    <cellStyle name="Normal 84 26" xfId="12392"/>
    <cellStyle name="Normal 84 26 2" xfId="12393"/>
    <cellStyle name="Normal 84 26 2 2" xfId="12394"/>
    <cellStyle name="Normal 84 26 2 2 2" xfId="26175"/>
    <cellStyle name="Normal 84 26 2 3" xfId="26174"/>
    <cellStyle name="Normal 84 26 3" xfId="12395"/>
    <cellStyle name="Normal 84 26 3 2" xfId="26176"/>
    <cellStyle name="Normal 84 26 4" xfId="26173"/>
    <cellStyle name="Normal 84 27" xfId="12396"/>
    <cellStyle name="Normal 84 27 2" xfId="12397"/>
    <cellStyle name="Normal 84 27 2 2" xfId="12398"/>
    <cellStyle name="Normal 84 27 2 2 2" xfId="26179"/>
    <cellStyle name="Normal 84 27 2 3" xfId="26178"/>
    <cellStyle name="Normal 84 27 3" xfId="12399"/>
    <cellStyle name="Normal 84 27 3 2" xfId="26180"/>
    <cellStyle name="Normal 84 27 4" xfId="26177"/>
    <cellStyle name="Normal 84 28" xfId="12400"/>
    <cellStyle name="Normal 84 28 2" xfId="12401"/>
    <cellStyle name="Normal 84 28 2 2" xfId="12402"/>
    <cellStyle name="Normal 84 28 2 2 2" xfId="26183"/>
    <cellStyle name="Normal 84 28 2 3" xfId="26182"/>
    <cellStyle name="Normal 84 28 3" xfId="12403"/>
    <cellStyle name="Normal 84 28 3 2" xfId="26184"/>
    <cellStyle name="Normal 84 28 4" xfId="26181"/>
    <cellStyle name="Normal 84 29" xfId="12404"/>
    <cellStyle name="Normal 84 29 2" xfId="12405"/>
    <cellStyle name="Normal 84 29 2 2" xfId="12406"/>
    <cellStyle name="Normal 84 29 2 2 2" xfId="26187"/>
    <cellStyle name="Normal 84 29 2 3" xfId="26186"/>
    <cellStyle name="Normal 84 29 3" xfId="12407"/>
    <cellStyle name="Normal 84 29 3 2" xfId="26188"/>
    <cellStyle name="Normal 84 29 4" xfId="26185"/>
    <cellStyle name="Normal 84 3" xfId="12408"/>
    <cellStyle name="Normal 84 3 2" xfId="12409"/>
    <cellStyle name="Normal 84 3 2 2" xfId="12410"/>
    <cellStyle name="Normal 84 3 2 2 2" xfId="26191"/>
    <cellStyle name="Normal 84 3 2 3" xfId="26190"/>
    <cellStyle name="Normal 84 3 3" xfId="12411"/>
    <cellStyle name="Normal 84 3 3 2" xfId="26192"/>
    <cellStyle name="Normal 84 3 4" xfId="26189"/>
    <cellStyle name="Normal 84 30" xfId="12412"/>
    <cellStyle name="Normal 84 30 2" xfId="12413"/>
    <cellStyle name="Normal 84 30 2 2" xfId="12414"/>
    <cellStyle name="Normal 84 30 2 2 2" xfId="26195"/>
    <cellStyle name="Normal 84 30 2 3" xfId="26194"/>
    <cellStyle name="Normal 84 30 3" xfId="12415"/>
    <cellStyle name="Normal 84 30 3 2" xfId="26196"/>
    <cellStyle name="Normal 84 30 4" xfId="26193"/>
    <cellStyle name="Normal 84 31" xfId="12416"/>
    <cellStyle name="Normal 84 31 2" xfId="12417"/>
    <cellStyle name="Normal 84 31 2 2" xfId="12418"/>
    <cellStyle name="Normal 84 31 2 2 2" xfId="26199"/>
    <cellStyle name="Normal 84 31 2 3" xfId="26198"/>
    <cellStyle name="Normal 84 31 3" xfId="12419"/>
    <cellStyle name="Normal 84 31 3 2" xfId="26200"/>
    <cellStyle name="Normal 84 31 4" xfId="26197"/>
    <cellStyle name="Normal 84 32" xfId="12420"/>
    <cellStyle name="Normal 84 32 2" xfId="12421"/>
    <cellStyle name="Normal 84 32 2 2" xfId="12422"/>
    <cellStyle name="Normal 84 32 2 2 2" xfId="26203"/>
    <cellStyle name="Normal 84 32 2 3" xfId="26202"/>
    <cellStyle name="Normal 84 32 3" xfId="12423"/>
    <cellStyle name="Normal 84 32 3 2" xfId="26204"/>
    <cellStyle name="Normal 84 32 4" xfId="26201"/>
    <cellStyle name="Normal 84 33" xfId="12424"/>
    <cellStyle name="Normal 84 33 2" xfId="12425"/>
    <cellStyle name="Normal 84 33 2 2" xfId="12426"/>
    <cellStyle name="Normal 84 33 2 2 2" xfId="26207"/>
    <cellStyle name="Normal 84 33 2 3" xfId="26206"/>
    <cellStyle name="Normal 84 33 3" xfId="12427"/>
    <cellStyle name="Normal 84 33 3 2" xfId="26208"/>
    <cellStyle name="Normal 84 33 4" xfId="26205"/>
    <cellStyle name="Normal 84 34" xfId="12428"/>
    <cellStyle name="Normal 84 34 2" xfId="12429"/>
    <cellStyle name="Normal 84 34 2 2" xfId="12430"/>
    <cellStyle name="Normal 84 34 2 2 2" xfId="26211"/>
    <cellStyle name="Normal 84 34 2 3" xfId="26210"/>
    <cellStyle name="Normal 84 34 3" xfId="12431"/>
    <cellStyle name="Normal 84 34 3 2" xfId="26212"/>
    <cellStyle name="Normal 84 34 4" xfId="26209"/>
    <cellStyle name="Normal 84 35" xfId="12432"/>
    <cellStyle name="Normal 84 35 2" xfId="12433"/>
    <cellStyle name="Normal 84 35 2 2" xfId="12434"/>
    <cellStyle name="Normal 84 35 2 2 2" xfId="26215"/>
    <cellStyle name="Normal 84 35 2 3" xfId="26214"/>
    <cellStyle name="Normal 84 35 3" xfId="12435"/>
    <cellStyle name="Normal 84 35 3 2" xfId="26216"/>
    <cellStyle name="Normal 84 35 4" xfId="26213"/>
    <cellStyle name="Normal 84 36" xfId="12436"/>
    <cellStyle name="Normal 84 36 2" xfId="12437"/>
    <cellStyle name="Normal 84 36 2 2" xfId="12438"/>
    <cellStyle name="Normal 84 36 2 2 2" xfId="26219"/>
    <cellStyle name="Normal 84 36 2 3" xfId="26218"/>
    <cellStyle name="Normal 84 36 3" xfId="12439"/>
    <cellStyle name="Normal 84 36 3 2" xfId="26220"/>
    <cellStyle name="Normal 84 36 4" xfId="26217"/>
    <cellStyle name="Normal 84 37" xfId="12440"/>
    <cellStyle name="Normal 84 37 2" xfId="12441"/>
    <cellStyle name="Normal 84 37 2 2" xfId="12442"/>
    <cellStyle name="Normal 84 37 2 2 2" xfId="26223"/>
    <cellStyle name="Normal 84 37 2 3" xfId="26222"/>
    <cellStyle name="Normal 84 37 3" xfId="12443"/>
    <cellStyle name="Normal 84 37 3 2" xfId="26224"/>
    <cellStyle name="Normal 84 37 4" xfId="26221"/>
    <cellStyle name="Normal 84 38" xfId="12444"/>
    <cellStyle name="Normal 84 38 2" xfId="12445"/>
    <cellStyle name="Normal 84 38 2 2" xfId="12446"/>
    <cellStyle name="Normal 84 38 2 2 2" xfId="26227"/>
    <cellStyle name="Normal 84 38 2 3" xfId="26226"/>
    <cellStyle name="Normal 84 38 3" xfId="12447"/>
    <cellStyle name="Normal 84 38 3 2" xfId="26228"/>
    <cellStyle name="Normal 84 38 4" xfId="26225"/>
    <cellStyle name="Normal 84 39" xfId="12448"/>
    <cellStyle name="Normal 84 39 2" xfId="12449"/>
    <cellStyle name="Normal 84 39 2 2" xfId="12450"/>
    <cellStyle name="Normal 84 39 2 2 2" xfId="26231"/>
    <cellStyle name="Normal 84 39 2 3" xfId="26230"/>
    <cellStyle name="Normal 84 39 3" xfId="12451"/>
    <cellStyle name="Normal 84 39 3 2" xfId="26232"/>
    <cellStyle name="Normal 84 39 4" xfId="26229"/>
    <cellStyle name="Normal 84 4" xfId="12452"/>
    <cellStyle name="Normal 84 4 2" xfId="12453"/>
    <cellStyle name="Normal 84 4 2 2" xfId="12454"/>
    <cellStyle name="Normal 84 4 2 2 2" xfId="26235"/>
    <cellStyle name="Normal 84 4 2 3" xfId="26234"/>
    <cellStyle name="Normal 84 4 3" xfId="12455"/>
    <cellStyle name="Normal 84 4 3 2" xfId="26236"/>
    <cellStyle name="Normal 84 4 4" xfId="26233"/>
    <cellStyle name="Normal 84 40" xfId="12456"/>
    <cellStyle name="Normal 84 40 2" xfId="12457"/>
    <cellStyle name="Normal 84 40 2 2" xfId="12458"/>
    <cellStyle name="Normal 84 40 2 2 2" xfId="26239"/>
    <cellStyle name="Normal 84 40 2 3" xfId="26238"/>
    <cellStyle name="Normal 84 40 3" xfId="12459"/>
    <cellStyle name="Normal 84 40 3 2" xfId="26240"/>
    <cellStyle name="Normal 84 40 4" xfId="26237"/>
    <cellStyle name="Normal 84 41" xfId="12460"/>
    <cellStyle name="Normal 84 41 2" xfId="12461"/>
    <cellStyle name="Normal 84 41 2 2" xfId="12462"/>
    <cellStyle name="Normal 84 41 2 2 2" xfId="26243"/>
    <cellStyle name="Normal 84 41 2 3" xfId="26242"/>
    <cellStyle name="Normal 84 41 3" xfId="12463"/>
    <cellStyle name="Normal 84 41 3 2" xfId="26244"/>
    <cellStyle name="Normal 84 41 4" xfId="26241"/>
    <cellStyle name="Normal 84 42" xfId="12464"/>
    <cellStyle name="Normal 84 42 2" xfId="12465"/>
    <cellStyle name="Normal 84 42 2 2" xfId="12466"/>
    <cellStyle name="Normal 84 42 2 2 2" xfId="26247"/>
    <cellStyle name="Normal 84 42 2 3" xfId="26246"/>
    <cellStyle name="Normal 84 42 3" xfId="12467"/>
    <cellStyle name="Normal 84 42 3 2" xfId="26248"/>
    <cellStyle name="Normal 84 42 4" xfId="26245"/>
    <cellStyle name="Normal 84 43" xfId="12468"/>
    <cellStyle name="Normal 84 43 2" xfId="12469"/>
    <cellStyle name="Normal 84 43 2 2" xfId="12470"/>
    <cellStyle name="Normal 84 43 2 2 2" xfId="26251"/>
    <cellStyle name="Normal 84 43 2 3" xfId="26250"/>
    <cellStyle name="Normal 84 43 3" xfId="12471"/>
    <cellStyle name="Normal 84 43 3 2" xfId="26252"/>
    <cellStyle name="Normal 84 43 4" xfId="26249"/>
    <cellStyle name="Normal 84 44" xfId="12472"/>
    <cellStyle name="Normal 84 44 2" xfId="12473"/>
    <cellStyle name="Normal 84 44 2 2" xfId="12474"/>
    <cellStyle name="Normal 84 44 2 2 2" xfId="26255"/>
    <cellStyle name="Normal 84 44 2 3" xfId="26254"/>
    <cellStyle name="Normal 84 44 3" xfId="12475"/>
    <cellStyle name="Normal 84 44 3 2" xfId="26256"/>
    <cellStyle name="Normal 84 44 4" xfId="26253"/>
    <cellStyle name="Normal 84 45" xfId="12476"/>
    <cellStyle name="Normal 84 45 2" xfId="12477"/>
    <cellStyle name="Normal 84 45 2 2" xfId="26258"/>
    <cellStyle name="Normal 84 45 3" xfId="26257"/>
    <cellStyle name="Normal 84 46" xfId="12478"/>
    <cellStyle name="Normal 84 46 2" xfId="26259"/>
    <cellStyle name="Normal 84 47" xfId="26104"/>
    <cellStyle name="Normal 84 5" xfId="12479"/>
    <cellStyle name="Normal 84 5 2" xfId="12480"/>
    <cellStyle name="Normal 84 5 2 2" xfId="12481"/>
    <cellStyle name="Normal 84 5 2 2 2" xfId="26262"/>
    <cellStyle name="Normal 84 5 2 3" xfId="26261"/>
    <cellStyle name="Normal 84 5 3" xfId="12482"/>
    <cellStyle name="Normal 84 5 3 2" xfId="26263"/>
    <cellStyle name="Normal 84 5 4" xfId="26260"/>
    <cellStyle name="Normal 84 6" xfId="12483"/>
    <cellStyle name="Normal 84 6 2" xfId="12484"/>
    <cellStyle name="Normal 84 6 2 2" xfId="12485"/>
    <cellStyle name="Normal 84 6 2 2 2" xfId="26266"/>
    <cellStyle name="Normal 84 6 2 3" xfId="26265"/>
    <cellStyle name="Normal 84 6 3" xfId="12486"/>
    <cellStyle name="Normal 84 6 3 2" xfId="26267"/>
    <cellStyle name="Normal 84 6 4" xfId="26264"/>
    <cellStyle name="Normal 84 7" xfId="12487"/>
    <cellStyle name="Normal 84 7 2" xfId="12488"/>
    <cellStyle name="Normal 84 7 2 2" xfId="12489"/>
    <cellStyle name="Normal 84 7 2 2 2" xfId="26270"/>
    <cellStyle name="Normal 84 7 2 3" xfId="26269"/>
    <cellStyle name="Normal 84 7 3" xfId="12490"/>
    <cellStyle name="Normal 84 7 3 2" xfId="26271"/>
    <cellStyle name="Normal 84 7 4" xfId="26268"/>
    <cellStyle name="Normal 84 8" xfId="12491"/>
    <cellStyle name="Normal 84 8 2" xfId="12492"/>
    <cellStyle name="Normal 84 8 2 2" xfId="12493"/>
    <cellStyle name="Normal 84 8 2 2 2" xfId="26274"/>
    <cellStyle name="Normal 84 8 2 3" xfId="26273"/>
    <cellStyle name="Normal 84 8 3" xfId="12494"/>
    <cellStyle name="Normal 84 8 3 2" xfId="26275"/>
    <cellStyle name="Normal 84 8 4" xfId="26272"/>
    <cellStyle name="Normal 84 9" xfId="12495"/>
    <cellStyle name="Normal 84 9 2" xfId="12496"/>
    <cellStyle name="Normal 84 9 2 2" xfId="12497"/>
    <cellStyle name="Normal 84 9 2 2 2" xfId="26278"/>
    <cellStyle name="Normal 84 9 2 3" xfId="26277"/>
    <cellStyle name="Normal 84 9 3" xfId="12498"/>
    <cellStyle name="Normal 84 9 3 2" xfId="26279"/>
    <cellStyle name="Normal 84 9 4" xfId="26276"/>
    <cellStyle name="Normal 85" xfId="12499"/>
    <cellStyle name="Normal 85 10" xfId="12500"/>
    <cellStyle name="Normal 85 10 2" xfId="12501"/>
    <cellStyle name="Normal 85 10 2 2" xfId="12502"/>
    <cellStyle name="Normal 85 10 2 2 2" xfId="26283"/>
    <cellStyle name="Normal 85 10 2 3" xfId="26282"/>
    <cellStyle name="Normal 85 10 3" xfId="12503"/>
    <cellStyle name="Normal 85 10 3 2" xfId="26284"/>
    <cellStyle name="Normal 85 10 4" xfId="26281"/>
    <cellStyle name="Normal 85 11" xfId="12504"/>
    <cellStyle name="Normal 85 11 2" xfId="12505"/>
    <cellStyle name="Normal 85 11 2 2" xfId="12506"/>
    <cellStyle name="Normal 85 11 2 2 2" xfId="26287"/>
    <cellStyle name="Normal 85 11 2 3" xfId="26286"/>
    <cellStyle name="Normal 85 11 3" xfId="12507"/>
    <cellStyle name="Normal 85 11 3 2" xfId="26288"/>
    <cellStyle name="Normal 85 11 4" xfId="26285"/>
    <cellStyle name="Normal 85 12" xfId="12508"/>
    <cellStyle name="Normal 85 12 2" xfId="12509"/>
    <cellStyle name="Normal 85 12 2 2" xfId="12510"/>
    <cellStyle name="Normal 85 12 2 2 2" xfId="26291"/>
    <cellStyle name="Normal 85 12 2 3" xfId="26290"/>
    <cellStyle name="Normal 85 12 3" xfId="12511"/>
    <cellStyle name="Normal 85 12 3 2" xfId="26292"/>
    <cellStyle name="Normal 85 12 4" xfId="26289"/>
    <cellStyle name="Normal 85 13" xfId="12512"/>
    <cellStyle name="Normal 85 13 2" xfId="12513"/>
    <cellStyle name="Normal 85 13 2 2" xfId="12514"/>
    <cellStyle name="Normal 85 13 2 2 2" xfId="26295"/>
    <cellStyle name="Normal 85 13 2 3" xfId="26294"/>
    <cellStyle name="Normal 85 13 3" xfId="12515"/>
    <cellStyle name="Normal 85 13 3 2" xfId="26296"/>
    <cellStyle name="Normal 85 13 4" xfId="26293"/>
    <cellStyle name="Normal 85 14" xfId="12516"/>
    <cellStyle name="Normal 85 14 2" xfId="12517"/>
    <cellStyle name="Normal 85 14 2 2" xfId="12518"/>
    <cellStyle name="Normal 85 14 2 2 2" xfId="26299"/>
    <cellStyle name="Normal 85 14 2 3" xfId="26298"/>
    <cellStyle name="Normal 85 14 3" xfId="12519"/>
    <cellStyle name="Normal 85 14 3 2" xfId="26300"/>
    <cellStyle name="Normal 85 14 4" xfId="26297"/>
    <cellStyle name="Normal 85 15" xfId="12520"/>
    <cellStyle name="Normal 85 15 2" xfId="12521"/>
    <cellStyle name="Normal 85 15 2 2" xfId="12522"/>
    <cellStyle name="Normal 85 15 2 2 2" xfId="26303"/>
    <cellStyle name="Normal 85 15 2 3" xfId="26302"/>
    <cellStyle name="Normal 85 15 3" xfId="12523"/>
    <cellStyle name="Normal 85 15 3 2" xfId="26304"/>
    <cellStyle name="Normal 85 15 4" xfId="26301"/>
    <cellStyle name="Normal 85 16" xfId="12524"/>
    <cellStyle name="Normal 85 16 2" xfId="12525"/>
    <cellStyle name="Normal 85 16 2 2" xfId="12526"/>
    <cellStyle name="Normal 85 16 2 2 2" xfId="26307"/>
    <cellStyle name="Normal 85 16 2 3" xfId="26306"/>
    <cellStyle name="Normal 85 16 3" xfId="12527"/>
    <cellStyle name="Normal 85 16 3 2" xfId="26308"/>
    <cellStyle name="Normal 85 16 4" xfId="26305"/>
    <cellStyle name="Normal 85 17" xfId="12528"/>
    <cellStyle name="Normal 85 17 2" xfId="12529"/>
    <cellStyle name="Normal 85 17 2 2" xfId="12530"/>
    <cellStyle name="Normal 85 17 2 2 2" xfId="26311"/>
    <cellStyle name="Normal 85 17 2 3" xfId="26310"/>
    <cellStyle name="Normal 85 17 3" xfId="12531"/>
    <cellStyle name="Normal 85 17 3 2" xfId="26312"/>
    <cellStyle name="Normal 85 17 4" xfId="26309"/>
    <cellStyle name="Normal 85 18" xfId="12532"/>
    <cellStyle name="Normal 85 18 2" xfId="12533"/>
    <cellStyle name="Normal 85 18 2 2" xfId="12534"/>
    <cellStyle name="Normal 85 18 2 2 2" xfId="26315"/>
    <cellStyle name="Normal 85 18 2 3" xfId="26314"/>
    <cellStyle name="Normal 85 18 3" xfId="12535"/>
    <cellStyle name="Normal 85 18 3 2" xfId="26316"/>
    <cellStyle name="Normal 85 18 4" xfId="26313"/>
    <cellStyle name="Normal 85 19" xfId="12536"/>
    <cellStyle name="Normal 85 19 2" xfId="12537"/>
    <cellStyle name="Normal 85 19 2 2" xfId="12538"/>
    <cellStyle name="Normal 85 19 2 2 2" xfId="26319"/>
    <cellStyle name="Normal 85 19 2 3" xfId="26318"/>
    <cellStyle name="Normal 85 19 3" xfId="12539"/>
    <cellStyle name="Normal 85 19 3 2" xfId="26320"/>
    <cellStyle name="Normal 85 19 4" xfId="26317"/>
    <cellStyle name="Normal 85 2" xfId="12540"/>
    <cellStyle name="Normal 85 2 2" xfId="12541"/>
    <cellStyle name="Normal 85 2 2 2" xfId="12542"/>
    <cellStyle name="Normal 85 2 2 2 2" xfId="26323"/>
    <cellStyle name="Normal 85 2 2 3" xfId="26322"/>
    <cellStyle name="Normal 85 2 3" xfId="12543"/>
    <cellStyle name="Normal 85 2 3 2" xfId="26324"/>
    <cellStyle name="Normal 85 2 4" xfId="26321"/>
    <cellStyle name="Normal 85 20" xfId="12544"/>
    <cellStyle name="Normal 85 20 2" xfId="12545"/>
    <cellStyle name="Normal 85 20 2 2" xfId="12546"/>
    <cellStyle name="Normal 85 20 2 2 2" xfId="26327"/>
    <cellStyle name="Normal 85 20 2 3" xfId="26326"/>
    <cellStyle name="Normal 85 20 3" xfId="12547"/>
    <cellStyle name="Normal 85 20 3 2" xfId="26328"/>
    <cellStyle name="Normal 85 20 4" xfId="26325"/>
    <cellStyle name="Normal 85 21" xfId="12548"/>
    <cellStyle name="Normal 85 21 2" xfId="12549"/>
    <cellStyle name="Normal 85 21 2 2" xfId="12550"/>
    <cellStyle name="Normal 85 21 2 2 2" xfId="26331"/>
    <cellStyle name="Normal 85 21 2 3" xfId="26330"/>
    <cellStyle name="Normal 85 21 3" xfId="12551"/>
    <cellStyle name="Normal 85 21 3 2" xfId="26332"/>
    <cellStyle name="Normal 85 21 4" xfId="26329"/>
    <cellStyle name="Normal 85 22" xfId="12552"/>
    <cellStyle name="Normal 85 22 2" xfId="12553"/>
    <cellStyle name="Normal 85 22 2 2" xfId="12554"/>
    <cellStyle name="Normal 85 22 2 2 2" xfId="26335"/>
    <cellStyle name="Normal 85 22 2 3" xfId="26334"/>
    <cellStyle name="Normal 85 22 3" xfId="12555"/>
    <cellStyle name="Normal 85 22 3 2" xfId="26336"/>
    <cellStyle name="Normal 85 22 4" xfId="26333"/>
    <cellStyle name="Normal 85 23" xfId="12556"/>
    <cellStyle name="Normal 85 23 2" xfId="12557"/>
    <cellStyle name="Normal 85 23 2 2" xfId="12558"/>
    <cellStyle name="Normal 85 23 2 2 2" xfId="26339"/>
    <cellStyle name="Normal 85 23 2 3" xfId="26338"/>
    <cellStyle name="Normal 85 23 3" xfId="12559"/>
    <cellStyle name="Normal 85 23 3 2" xfId="26340"/>
    <cellStyle name="Normal 85 23 4" xfId="26337"/>
    <cellStyle name="Normal 85 24" xfId="12560"/>
    <cellStyle name="Normal 85 24 2" xfId="12561"/>
    <cellStyle name="Normal 85 24 2 2" xfId="12562"/>
    <cellStyle name="Normal 85 24 2 2 2" xfId="26343"/>
    <cellStyle name="Normal 85 24 2 3" xfId="26342"/>
    <cellStyle name="Normal 85 24 3" xfId="12563"/>
    <cellStyle name="Normal 85 24 3 2" xfId="26344"/>
    <cellStyle name="Normal 85 24 4" xfId="26341"/>
    <cellStyle name="Normal 85 25" xfId="12564"/>
    <cellStyle name="Normal 85 25 2" xfId="12565"/>
    <cellStyle name="Normal 85 25 2 2" xfId="12566"/>
    <cellStyle name="Normal 85 25 2 2 2" xfId="26347"/>
    <cellStyle name="Normal 85 25 2 3" xfId="26346"/>
    <cellStyle name="Normal 85 25 3" xfId="12567"/>
    <cellStyle name="Normal 85 25 3 2" xfId="26348"/>
    <cellStyle name="Normal 85 25 4" xfId="26345"/>
    <cellStyle name="Normal 85 26" xfId="12568"/>
    <cellStyle name="Normal 85 26 2" xfId="12569"/>
    <cellStyle name="Normal 85 26 2 2" xfId="12570"/>
    <cellStyle name="Normal 85 26 2 2 2" xfId="26351"/>
    <cellStyle name="Normal 85 26 2 3" xfId="26350"/>
    <cellStyle name="Normal 85 26 3" xfId="12571"/>
    <cellStyle name="Normal 85 26 3 2" xfId="26352"/>
    <cellStyle name="Normal 85 26 4" xfId="26349"/>
    <cellStyle name="Normal 85 27" xfId="12572"/>
    <cellStyle name="Normal 85 27 2" xfId="12573"/>
    <cellStyle name="Normal 85 27 2 2" xfId="12574"/>
    <cellStyle name="Normal 85 27 2 2 2" xfId="26355"/>
    <cellStyle name="Normal 85 27 2 3" xfId="26354"/>
    <cellStyle name="Normal 85 27 3" xfId="12575"/>
    <cellStyle name="Normal 85 27 3 2" xfId="26356"/>
    <cellStyle name="Normal 85 27 4" xfId="26353"/>
    <cellStyle name="Normal 85 28" xfId="12576"/>
    <cellStyle name="Normal 85 28 2" xfId="12577"/>
    <cellStyle name="Normal 85 28 2 2" xfId="12578"/>
    <cellStyle name="Normal 85 28 2 2 2" xfId="26359"/>
    <cellStyle name="Normal 85 28 2 3" xfId="26358"/>
    <cellStyle name="Normal 85 28 3" xfId="12579"/>
    <cellStyle name="Normal 85 28 3 2" xfId="26360"/>
    <cellStyle name="Normal 85 28 4" xfId="26357"/>
    <cellStyle name="Normal 85 29" xfId="12580"/>
    <cellStyle name="Normal 85 29 2" xfId="12581"/>
    <cellStyle name="Normal 85 29 2 2" xfId="12582"/>
    <cellStyle name="Normal 85 29 2 2 2" xfId="26363"/>
    <cellStyle name="Normal 85 29 2 3" xfId="26362"/>
    <cellStyle name="Normal 85 29 3" xfId="12583"/>
    <cellStyle name="Normal 85 29 3 2" xfId="26364"/>
    <cellStyle name="Normal 85 29 4" xfId="26361"/>
    <cellStyle name="Normal 85 3" xfId="12584"/>
    <cellStyle name="Normal 85 3 2" xfId="12585"/>
    <cellStyle name="Normal 85 3 2 2" xfId="12586"/>
    <cellStyle name="Normal 85 3 2 2 2" xfId="26367"/>
    <cellStyle name="Normal 85 3 2 3" xfId="26366"/>
    <cellStyle name="Normal 85 3 3" xfId="12587"/>
    <cellStyle name="Normal 85 3 3 2" xfId="26368"/>
    <cellStyle name="Normal 85 3 4" xfId="26365"/>
    <cellStyle name="Normal 85 30" xfId="12588"/>
    <cellStyle name="Normal 85 30 2" xfId="12589"/>
    <cellStyle name="Normal 85 30 2 2" xfId="12590"/>
    <cellStyle name="Normal 85 30 2 2 2" xfId="26371"/>
    <cellStyle name="Normal 85 30 2 3" xfId="26370"/>
    <cellStyle name="Normal 85 30 3" xfId="12591"/>
    <cellStyle name="Normal 85 30 3 2" xfId="26372"/>
    <cellStyle name="Normal 85 30 4" xfId="26369"/>
    <cellStyle name="Normal 85 31" xfId="12592"/>
    <cellStyle name="Normal 85 31 2" xfId="12593"/>
    <cellStyle name="Normal 85 31 2 2" xfId="12594"/>
    <cellStyle name="Normal 85 31 2 2 2" xfId="26375"/>
    <cellStyle name="Normal 85 31 2 3" xfId="26374"/>
    <cellStyle name="Normal 85 31 3" xfId="12595"/>
    <cellStyle name="Normal 85 31 3 2" xfId="26376"/>
    <cellStyle name="Normal 85 31 4" xfId="26373"/>
    <cellStyle name="Normal 85 32" xfId="12596"/>
    <cellStyle name="Normal 85 32 2" xfId="12597"/>
    <cellStyle name="Normal 85 32 2 2" xfId="12598"/>
    <cellStyle name="Normal 85 32 2 2 2" xfId="26379"/>
    <cellStyle name="Normal 85 32 2 3" xfId="26378"/>
    <cellStyle name="Normal 85 32 3" xfId="12599"/>
    <cellStyle name="Normal 85 32 3 2" xfId="26380"/>
    <cellStyle name="Normal 85 32 4" xfId="26377"/>
    <cellStyle name="Normal 85 33" xfId="12600"/>
    <cellStyle name="Normal 85 33 2" xfId="12601"/>
    <cellStyle name="Normal 85 33 2 2" xfId="12602"/>
    <cellStyle name="Normal 85 33 2 2 2" xfId="26383"/>
    <cellStyle name="Normal 85 33 2 3" xfId="26382"/>
    <cellStyle name="Normal 85 33 3" xfId="12603"/>
    <cellStyle name="Normal 85 33 3 2" xfId="26384"/>
    <cellStyle name="Normal 85 33 4" xfId="26381"/>
    <cellStyle name="Normal 85 34" xfId="12604"/>
    <cellStyle name="Normal 85 34 2" xfId="12605"/>
    <cellStyle name="Normal 85 34 2 2" xfId="12606"/>
    <cellStyle name="Normal 85 34 2 2 2" xfId="26387"/>
    <cellStyle name="Normal 85 34 2 3" xfId="26386"/>
    <cellStyle name="Normal 85 34 3" xfId="12607"/>
    <cellStyle name="Normal 85 34 3 2" xfId="26388"/>
    <cellStyle name="Normal 85 34 4" xfId="26385"/>
    <cellStyle name="Normal 85 35" xfId="12608"/>
    <cellStyle name="Normal 85 35 2" xfId="12609"/>
    <cellStyle name="Normal 85 35 2 2" xfId="12610"/>
    <cellStyle name="Normal 85 35 2 2 2" xfId="26391"/>
    <cellStyle name="Normal 85 35 2 3" xfId="26390"/>
    <cellStyle name="Normal 85 35 3" xfId="12611"/>
    <cellStyle name="Normal 85 35 3 2" xfId="26392"/>
    <cellStyle name="Normal 85 35 4" xfId="26389"/>
    <cellStyle name="Normal 85 36" xfId="12612"/>
    <cellStyle name="Normal 85 36 2" xfId="12613"/>
    <cellStyle name="Normal 85 36 2 2" xfId="12614"/>
    <cellStyle name="Normal 85 36 2 2 2" xfId="26395"/>
    <cellStyle name="Normal 85 36 2 3" xfId="26394"/>
    <cellStyle name="Normal 85 36 3" xfId="12615"/>
    <cellStyle name="Normal 85 36 3 2" xfId="26396"/>
    <cellStyle name="Normal 85 36 4" xfId="26393"/>
    <cellStyle name="Normal 85 37" xfId="12616"/>
    <cellStyle name="Normal 85 37 2" xfId="12617"/>
    <cellStyle name="Normal 85 37 2 2" xfId="12618"/>
    <cellStyle name="Normal 85 37 2 2 2" xfId="26399"/>
    <cellStyle name="Normal 85 37 2 3" xfId="26398"/>
    <cellStyle name="Normal 85 37 3" xfId="12619"/>
    <cellStyle name="Normal 85 37 3 2" xfId="26400"/>
    <cellStyle name="Normal 85 37 4" xfId="26397"/>
    <cellStyle name="Normal 85 38" xfId="12620"/>
    <cellStyle name="Normal 85 38 2" xfId="12621"/>
    <cellStyle name="Normal 85 38 2 2" xfId="12622"/>
    <cellStyle name="Normal 85 38 2 2 2" xfId="26403"/>
    <cellStyle name="Normal 85 38 2 3" xfId="26402"/>
    <cellStyle name="Normal 85 38 3" xfId="12623"/>
    <cellStyle name="Normal 85 38 3 2" xfId="26404"/>
    <cellStyle name="Normal 85 38 4" xfId="26401"/>
    <cellStyle name="Normal 85 39" xfId="12624"/>
    <cellStyle name="Normal 85 39 2" xfId="12625"/>
    <cellStyle name="Normal 85 39 2 2" xfId="12626"/>
    <cellStyle name="Normal 85 39 2 2 2" xfId="26407"/>
    <cellStyle name="Normal 85 39 2 3" xfId="26406"/>
    <cellStyle name="Normal 85 39 3" xfId="12627"/>
    <cellStyle name="Normal 85 39 3 2" xfId="26408"/>
    <cellStyle name="Normal 85 39 4" xfId="26405"/>
    <cellStyle name="Normal 85 4" xfId="12628"/>
    <cellStyle name="Normal 85 4 2" xfId="12629"/>
    <cellStyle name="Normal 85 4 2 2" xfId="12630"/>
    <cellStyle name="Normal 85 4 2 2 2" xfId="26411"/>
    <cellStyle name="Normal 85 4 2 3" xfId="26410"/>
    <cellStyle name="Normal 85 4 3" xfId="12631"/>
    <cellStyle name="Normal 85 4 3 2" xfId="26412"/>
    <cellStyle name="Normal 85 4 4" xfId="26409"/>
    <cellStyle name="Normal 85 40" xfId="12632"/>
    <cellStyle name="Normal 85 40 2" xfId="12633"/>
    <cellStyle name="Normal 85 40 2 2" xfId="12634"/>
    <cellStyle name="Normal 85 40 2 2 2" xfId="26415"/>
    <cellStyle name="Normal 85 40 2 3" xfId="26414"/>
    <cellStyle name="Normal 85 40 3" xfId="12635"/>
    <cellStyle name="Normal 85 40 3 2" xfId="26416"/>
    <cellStyle name="Normal 85 40 4" xfId="26413"/>
    <cellStyle name="Normal 85 41" xfId="12636"/>
    <cellStyle name="Normal 85 41 2" xfId="12637"/>
    <cellStyle name="Normal 85 41 2 2" xfId="12638"/>
    <cellStyle name="Normal 85 41 2 2 2" xfId="26419"/>
    <cellStyle name="Normal 85 41 2 3" xfId="26418"/>
    <cellStyle name="Normal 85 41 3" xfId="12639"/>
    <cellStyle name="Normal 85 41 3 2" xfId="26420"/>
    <cellStyle name="Normal 85 41 4" xfId="26417"/>
    <cellStyle name="Normal 85 42" xfId="12640"/>
    <cellStyle name="Normal 85 42 2" xfId="12641"/>
    <cellStyle name="Normal 85 42 2 2" xfId="12642"/>
    <cellStyle name="Normal 85 42 2 2 2" xfId="26423"/>
    <cellStyle name="Normal 85 42 2 3" xfId="26422"/>
    <cellStyle name="Normal 85 42 3" xfId="12643"/>
    <cellStyle name="Normal 85 42 3 2" xfId="26424"/>
    <cellStyle name="Normal 85 42 4" xfId="26421"/>
    <cellStyle name="Normal 85 43" xfId="12644"/>
    <cellStyle name="Normal 85 43 2" xfId="12645"/>
    <cellStyle name="Normal 85 43 2 2" xfId="12646"/>
    <cellStyle name="Normal 85 43 2 2 2" xfId="26427"/>
    <cellStyle name="Normal 85 43 2 3" xfId="26426"/>
    <cellStyle name="Normal 85 43 3" xfId="12647"/>
    <cellStyle name="Normal 85 43 3 2" xfId="26428"/>
    <cellStyle name="Normal 85 43 4" xfId="26425"/>
    <cellStyle name="Normal 85 44" xfId="12648"/>
    <cellStyle name="Normal 85 44 2" xfId="12649"/>
    <cellStyle name="Normal 85 44 2 2" xfId="12650"/>
    <cellStyle name="Normal 85 44 2 2 2" xfId="26431"/>
    <cellStyle name="Normal 85 44 2 3" xfId="26430"/>
    <cellStyle name="Normal 85 44 3" xfId="12651"/>
    <cellStyle name="Normal 85 44 3 2" xfId="26432"/>
    <cellStyle name="Normal 85 44 4" xfId="26429"/>
    <cellStyle name="Normal 85 45" xfId="12652"/>
    <cellStyle name="Normal 85 45 2" xfId="12653"/>
    <cellStyle name="Normal 85 45 2 2" xfId="26434"/>
    <cellStyle name="Normal 85 45 3" xfId="26433"/>
    <cellStyle name="Normal 85 46" xfId="12654"/>
    <cellStyle name="Normal 85 46 2" xfId="26435"/>
    <cellStyle name="Normal 85 47" xfId="26280"/>
    <cellStyle name="Normal 85 5" xfId="12655"/>
    <cellStyle name="Normal 85 5 2" xfId="12656"/>
    <cellStyle name="Normal 85 5 2 2" xfId="12657"/>
    <cellStyle name="Normal 85 5 2 2 2" xfId="26438"/>
    <cellStyle name="Normal 85 5 2 3" xfId="26437"/>
    <cellStyle name="Normal 85 5 3" xfId="12658"/>
    <cellStyle name="Normal 85 5 3 2" xfId="26439"/>
    <cellStyle name="Normal 85 5 4" xfId="26436"/>
    <cellStyle name="Normal 85 6" xfId="12659"/>
    <cellStyle name="Normal 85 6 2" xfId="12660"/>
    <cellStyle name="Normal 85 6 2 2" xfId="12661"/>
    <cellStyle name="Normal 85 6 2 2 2" xfId="26442"/>
    <cellStyle name="Normal 85 6 2 3" xfId="26441"/>
    <cellStyle name="Normal 85 6 3" xfId="12662"/>
    <cellStyle name="Normal 85 6 3 2" xfId="26443"/>
    <cellStyle name="Normal 85 6 4" xfId="26440"/>
    <cellStyle name="Normal 85 7" xfId="12663"/>
    <cellStyle name="Normal 85 7 2" xfId="12664"/>
    <cellStyle name="Normal 85 7 2 2" xfId="12665"/>
    <cellStyle name="Normal 85 7 2 2 2" xfId="26446"/>
    <cellStyle name="Normal 85 7 2 3" xfId="26445"/>
    <cellStyle name="Normal 85 7 3" xfId="12666"/>
    <cellStyle name="Normal 85 7 3 2" xfId="26447"/>
    <cellStyle name="Normal 85 7 4" xfId="26444"/>
    <cellStyle name="Normal 85 8" xfId="12667"/>
    <cellStyle name="Normal 85 8 2" xfId="12668"/>
    <cellStyle name="Normal 85 8 2 2" xfId="12669"/>
    <cellStyle name="Normal 85 8 2 2 2" xfId="26450"/>
    <cellStyle name="Normal 85 8 2 3" xfId="26449"/>
    <cellStyle name="Normal 85 8 3" xfId="12670"/>
    <cellStyle name="Normal 85 8 3 2" xfId="26451"/>
    <cellStyle name="Normal 85 8 4" xfId="26448"/>
    <cellStyle name="Normal 85 9" xfId="12671"/>
    <cellStyle name="Normal 85 9 2" xfId="12672"/>
    <cellStyle name="Normal 85 9 2 2" xfId="12673"/>
    <cellStyle name="Normal 85 9 2 2 2" xfId="26454"/>
    <cellStyle name="Normal 85 9 2 3" xfId="26453"/>
    <cellStyle name="Normal 85 9 3" xfId="12674"/>
    <cellStyle name="Normal 85 9 3 2" xfId="26455"/>
    <cellStyle name="Normal 85 9 4" xfId="26452"/>
    <cellStyle name="Normal 86" xfId="12675"/>
    <cellStyle name="Normal 86 10" xfId="12676"/>
    <cellStyle name="Normal 86 10 2" xfId="12677"/>
    <cellStyle name="Normal 86 10 2 2" xfId="12678"/>
    <cellStyle name="Normal 86 10 2 2 2" xfId="26459"/>
    <cellStyle name="Normal 86 10 2 3" xfId="26458"/>
    <cellStyle name="Normal 86 10 3" xfId="12679"/>
    <cellStyle name="Normal 86 10 3 2" xfId="26460"/>
    <cellStyle name="Normal 86 10 4" xfId="26457"/>
    <cellStyle name="Normal 86 11" xfId="12680"/>
    <cellStyle name="Normal 86 11 2" xfId="12681"/>
    <cellStyle name="Normal 86 11 2 2" xfId="12682"/>
    <cellStyle name="Normal 86 11 2 2 2" xfId="26463"/>
    <cellStyle name="Normal 86 11 2 3" xfId="26462"/>
    <cellStyle name="Normal 86 11 3" xfId="12683"/>
    <cellStyle name="Normal 86 11 3 2" xfId="26464"/>
    <cellStyle name="Normal 86 11 4" xfId="26461"/>
    <cellStyle name="Normal 86 12" xfId="12684"/>
    <cellStyle name="Normal 86 12 2" xfId="12685"/>
    <cellStyle name="Normal 86 12 2 2" xfId="12686"/>
    <cellStyle name="Normal 86 12 2 2 2" xfId="26467"/>
    <cellStyle name="Normal 86 12 2 3" xfId="26466"/>
    <cellStyle name="Normal 86 12 3" xfId="12687"/>
    <cellStyle name="Normal 86 12 3 2" xfId="26468"/>
    <cellStyle name="Normal 86 12 4" xfId="26465"/>
    <cellStyle name="Normal 86 13" xfId="12688"/>
    <cellStyle name="Normal 86 13 2" xfId="12689"/>
    <cellStyle name="Normal 86 13 2 2" xfId="12690"/>
    <cellStyle name="Normal 86 13 2 2 2" xfId="26471"/>
    <cellStyle name="Normal 86 13 2 3" xfId="26470"/>
    <cellStyle name="Normal 86 13 3" xfId="12691"/>
    <cellStyle name="Normal 86 13 3 2" xfId="26472"/>
    <cellStyle name="Normal 86 13 4" xfId="26469"/>
    <cellStyle name="Normal 86 14" xfId="12692"/>
    <cellStyle name="Normal 86 14 2" xfId="12693"/>
    <cellStyle name="Normal 86 14 2 2" xfId="12694"/>
    <cellStyle name="Normal 86 14 2 2 2" xfId="26475"/>
    <cellStyle name="Normal 86 14 2 3" xfId="26474"/>
    <cellStyle name="Normal 86 14 3" xfId="12695"/>
    <cellStyle name="Normal 86 14 3 2" xfId="26476"/>
    <cellStyle name="Normal 86 14 4" xfId="26473"/>
    <cellStyle name="Normal 86 15" xfId="12696"/>
    <cellStyle name="Normal 86 15 2" xfId="12697"/>
    <cellStyle name="Normal 86 15 2 2" xfId="12698"/>
    <cellStyle name="Normal 86 15 2 2 2" xfId="26479"/>
    <cellStyle name="Normal 86 15 2 3" xfId="26478"/>
    <cellStyle name="Normal 86 15 3" xfId="12699"/>
    <cellStyle name="Normal 86 15 3 2" xfId="26480"/>
    <cellStyle name="Normal 86 15 4" xfId="26477"/>
    <cellStyle name="Normal 86 16" xfId="12700"/>
    <cellStyle name="Normal 86 16 2" xfId="12701"/>
    <cellStyle name="Normal 86 16 2 2" xfId="12702"/>
    <cellStyle name="Normal 86 16 2 2 2" xfId="26483"/>
    <cellStyle name="Normal 86 16 2 3" xfId="26482"/>
    <cellStyle name="Normal 86 16 3" xfId="12703"/>
    <cellStyle name="Normal 86 16 3 2" xfId="26484"/>
    <cellStyle name="Normal 86 16 4" xfId="26481"/>
    <cellStyle name="Normal 86 17" xfId="12704"/>
    <cellStyle name="Normal 86 17 2" xfId="12705"/>
    <cellStyle name="Normal 86 17 2 2" xfId="12706"/>
    <cellStyle name="Normal 86 17 2 2 2" xfId="26487"/>
    <cellStyle name="Normal 86 17 2 3" xfId="26486"/>
    <cellStyle name="Normal 86 17 3" xfId="12707"/>
    <cellStyle name="Normal 86 17 3 2" xfId="26488"/>
    <cellStyle name="Normal 86 17 4" xfId="26485"/>
    <cellStyle name="Normal 86 18" xfId="12708"/>
    <cellStyle name="Normal 86 18 2" xfId="12709"/>
    <cellStyle name="Normal 86 18 2 2" xfId="12710"/>
    <cellStyle name="Normal 86 18 2 2 2" xfId="26491"/>
    <cellStyle name="Normal 86 18 2 3" xfId="26490"/>
    <cellStyle name="Normal 86 18 3" xfId="12711"/>
    <cellStyle name="Normal 86 18 3 2" xfId="26492"/>
    <cellStyle name="Normal 86 18 4" xfId="26489"/>
    <cellStyle name="Normal 86 19" xfId="12712"/>
    <cellStyle name="Normal 86 19 2" xfId="12713"/>
    <cellStyle name="Normal 86 19 2 2" xfId="12714"/>
    <cellStyle name="Normal 86 19 2 2 2" xfId="26495"/>
    <cellStyle name="Normal 86 19 2 3" xfId="26494"/>
    <cellStyle name="Normal 86 19 3" xfId="12715"/>
    <cellStyle name="Normal 86 19 3 2" xfId="26496"/>
    <cellStyle name="Normal 86 19 4" xfId="26493"/>
    <cellStyle name="Normal 86 2" xfId="12716"/>
    <cellStyle name="Normal 86 2 2" xfId="12717"/>
    <cellStyle name="Normal 86 2 2 2" xfId="12718"/>
    <cellStyle name="Normal 86 2 2 2 2" xfId="26499"/>
    <cellStyle name="Normal 86 2 2 3" xfId="26498"/>
    <cellStyle name="Normal 86 2 3" xfId="12719"/>
    <cellStyle name="Normal 86 2 3 2" xfId="26500"/>
    <cellStyle name="Normal 86 2 4" xfId="26497"/>
    <cellStyle name="Normal 86 20" xfId="12720"/>
    <cellStyle name="Normal 86 20 2" xfId="12721"/>
    <cellStyle name="Normal 86 20 2 2" xfId="12722"/>
    <cellStyle name="Normal 86 20 2 2 2" xfId="26503"/>
    <cellStyle name="Normal 86 20 2 3" xfId="26502"/>
    <cellStyle name="Normal 86 20 3" xfId="12723"/>
    <cellStyle name="Normal 86 20 3 2" xfId="26504"/>
    <cellStyle name="Normal 86 20 4" xfId="26501"/>
    <cellStyle name="Normal 86 21" xfId="12724"/>
    <cellStyle name="Normal 86 21 2" xfId="12725"/>
    <cellStyle name="Normal 86 21 2 2" xfId="12726"/>
    <cellStyle name="Normal 86 21 2 2 2" xfId="26507"/>
    <cellStyle name="Normal 86 21 2 3" xfId="26506"/>
    <cellStyle name="Normal 86 21 3" xfId="12727"/>
    <cellStyle name="Normal 86 21 3 2" xfId="26508"/>
    <cellStyle name="Normal 86 21 4" xfId="26505"/>
    <cellStyle name="Normal 86 22" xfId="12728"/>
    <cellStyle name="Normal 86 22 2" xfId="12729"/>
    <cellStyle name="Normal 86 22 2 2" xfId="12730"/>
    <cellStyle name="Normal 86 22 2 2 2" xfId="26511"/>
    <cellStyle name="Normal 86 22 2 3" xfId="26510"/>
    <cellStyle name="Normal 86 22 3" xfId="12731"/>
    <cellStyle name="Normal 86 22 3 2" xfId="26512"/>
    <cellStyle name="Normal 86 22 4" xfId="26509"/>
    <cellStyle name="Normal 86 23" xfId="12732"/>
    <cellStyle name="Normal 86 23 2" xfId="12733"/>
    <cellStyle name="Normal 86 23 2 2" xfId="12734"/>
    <cellStyle name="Normal 86 23 2 2 2" xfId="26515"/>
    <cellStyle name="Normal 86 23 2 3" xfId="26514"/>
    <cellStyle name="Normal 86 23 3" xfId="12735"/>
    <cellStyle name="Normal 86 23 3 2" xfId="26516"/>
    <cellStyle name="Normal 86 23 4" xfId="26513"/>
    <cellStyle name="Normal 86 24" xfId="12736"/>
    <cellStyle name="Normal 86 24 2" xfId="12737"/>
    <cellStyle name="Normal 86 24 2 2" xfId="12738"/>
    <cellStyle name="Normal 86 24 2 2 2" xfId="26519"/>
    <cellStyle name="Normal 86 24 2 3" xfId="26518"/>
    <cellStyle name="Normal 86 24 3" xfId="12739"/>
    <cellStyle name="Normal 86 24 3 2" xfId="26520"/>
    <cellStyle name="Normal 86 24 4" xfId="26517"/>
    <cellStyle name="Normal 86 25" xfId="12740"/>
    <cellStyle name="Normal 86 25 2" xfId="12741"/>
    <cellStyle name="Normal 86 25 2 2" xfId="12742"/>
    <cellStyle name="Normal 86 25 2 2 2" xfId="26523"/>
    <cellStyle name="Normal 86 25 2 3" xfId="26522"/>
    <cellStyle name="Normal 86 25 3" xfId="12743"/>
    <cellStyle name="Normal 86 25 3 2" xfId="26524"/>
    <cellStyle name="Normal 86 25 4" xfId="26521"/>
    <cellStyle name="Normal 86 26" xfId="12744"/>
    <cellStyle name="Normal 86 26 2" xfId="12745"/>
    <cellStyle name="Normal 86 26 2 2" xfId="12746"/>
    <cellStyle name="Normal 86 26 2 2 2" xfId="26527"/>
    <cellStyle name="Normal 86 26 2 3" xfId="26526"/>
    <cellStyle name="Normal 86 26 3" xfId="12747"/>
    <cellStyle name="Normal 86 26 3 2" xfId="26528"/>
    <cellStyle name="Normal 86 26 4" xfId="26525"/>
    <cellStyle name="Normal 86 27" xfId="12748"/>
    <cellStyle name="Normal 86 27 2" xfId="12749"/>
    <cellStyle name="Normal 86 27 2 2" xfId="12750"/>
    <cellStyle name="Normal 86 27 2 2 2" xfId="26531"/>
    <cellStyle name="Normal 86 27 2 3" xfId="26530"/>
    <cellStyle name="Normal 86 27 3" xfId="12751"/>
    <cellStyle name="Normal 86 27 3 2" xfId="26532"/>
    <cellStyle name="Normal 86 27 4" xfId="26529"/>
    <cellStyle name="Normal 86 28" xfId="12752"/>
    <cellStyle name="Normal 86 28 2" xfId="12753"/>
    <cellStyle name="Normal 86 28 2 2" xfId="12754"/>
    <cellStyle name="Normal 86 28 2 2 2" xfId="26535"/>
    <cellStyle name="Normal 86 28 2 3" xfId="26534"/>
    <cellStyle name="Normal 86 28 3" xfId="12755"/>
    <cellStyle name="Normal 86 28 3 2" xfId="26536"/>
    <cellStyle name="Normal 86 28 4" xfId="26533"/>
    <cellStyle name="Normal 86 29" xfId="12756"/>
    <cellStyle name="Normal 86 29 2" xfId="12757"/>
    <cellStyle name="Normal 86 29 2 2" xfId="12758"/>
    <cellStyle name="Normal 86 29 2 2 2" xfId="26539"/>
    <cellStyle name="Normal 86 29 2 3" xfId="26538"/>
    <cellStyle name="Normal 86 29 3" xfId="12759"/>
    <cellStyle name="Normal 86 29 3 2" xfId="26540"/>
    <cellStyle name="Normal 86 29 4" xfId="26537"/>
    <cellStyle name="Normal 86 3" xfId="12760"/>
    <cellStyle name="Normal 86 3 2" xfId="12761"/>
    <cellStyle name="Normal 86 3 2 2" xfId="12762"/>
    <cellStyle name="Normal 86 3 2 2 2" xfId="26543"/>
    <cellStyle name="Normal 86 3 2 3" xfId="26542"/>
    <cellStyle name="Normal 86 3 3" xfId="12763"/>
    <cellStyle name="Normal 86 3 3 2" xfId="26544"/>
    <cellStyle name="Normal 86 3 4" xfId="26541"/>
    <cellStyle name="Normal 86 30" xfId="12764"/>
    <cellStyle name="Normal 86 30 2" xfId="12765"/>
    <cellStyle name="Normal 86 30 2 2" xfId="12766"/>
    <cellStyle name="Normal 86 30 2 2 2" xfId="26547"/>
    <cellStyle name="Normal 86 30 2 3" xfId="26546"/>
    <cellStyle name="Normal 86 30 3" xfId="12767"/>
    <cellStyle name="Normal 86 30 3 2" xfId="26548"/>
    <cellStyle name="Normal 86 30 4" xfId="26545"/>
    <cellStyle name="Normal 86 31" xfId="12768"/>
    <cellStyle name="Normal 86 31 2" xfId="12769"/>
    <cellStyle name="Normal 86 31 2 2" xfId="12770"/>
    <cellStyle name="Normal 86 31 2 2 2" xfId="26551"/>
    <cellStyle name="Normal 86 31 2 3" xfId="26550"/>
    <cellStyle name="Normal 86 31 3" xfId="12771"/>
    <cellStyle name="Normal 86 31 3 2" xfId="26552"/>
    <cellStyle name="Normal 86 31 4" xfId="26549"/>
    <cellStyle name="Normal 86 32" xfId="12772"/>
    <cellStyle name="Normal 86 32 2" xfId="12773"/>
    <cellStyle name="Normal 86 32 2 2" xfId="12774"/>
    <cellStyle name="Normal 86 32 2 2 2" xfId="26555"/>
    <cellStyle name="Normal 86 32 2 3" xfId="26554"/>
    <cellStyle name="Normal 86 32 3" xfId="12775"/>
    <cellStyle name="Normal 86 32 3 2" xfId="26556"/>
    <cellStyle name="Normal 86 32 4" xfId="26553"/>
    <cellStyle name="Normal 86 33" xfId="12776"/>
    <cellStyle name="Normal 86 33 2" xfId="12777"/>
    <cellStyle name="Normal 86 33 2 2" xfId="12778"/>
    <cellStyle name="Normal 86 33 2 2 2" xfId="26559"/>
    <cellStyle name="Normal 86 33 2 3" xfId="26558"/>
    <cellStyle name="Normal 86 33 3" xfId="12779"/>
    <cellStyle name="Normal 86 33 3 2" xfId="26560"/>
    <cellStyle name="Normal 86 33 4" xfId="26557"/>
    <cellStyle name="Normal 86 34" xfId="12780"/>
    <cellStyle name="Normal 86 34 2" xfId="12781"/>
    <cellStyle name="Normal 86 34 2 2" xfId="12782"/>
    <cellStyle name="Normal 86 34 2 2 2" xfId="26563"/>
    <cellStyle name="Normal 86 34 2 3" xfId="26562"/>
    <cellStyle name="Normal 86 34 3" xfId="12783"/>
    <cellStyle name="Normal 86 34 3 2" xfId="26564"/>
    <cellStyle name="Normal 86 34 4" xfId="26561"/>
    <cellStyle name="Normal 86 35" xfId="12784"/>
    <cellStyle name="Normal 86 35 2" xfId="12785"/>
    <cellStyle name="Normal 86 35 2 2" xfId="12786"/>
    <cellStyle name="Normal 86 35 2 2 2" xfId="26567"/>
    <cellStyle name="Normal 86 35 2 3" xfId="26566"/>
    <cellStyle name="Normal 86 35 3" xfId="12787"/>
    <cellStyle name="Normal 86 35 3 2" xfId="26568"/>
    <cellStyle name="Normal 86 35 4" xfId="26565"/>
    <cellStyle name="Normal 86 36" xfId="12788"/>
    <cellStyle name="Normal 86 36 2" xfId="12789"/>
    <cellStyle name="Normal 86 36 2 2" xfId="12790"/>
    <cellStyle name="Normal 86 36 2 2 2" xfId="26571"/>
    <cellStyle name="Normal 86 36 2 3" xfId="26570"/>
    <cellStyle name="Normal 86 36 3" xfId="12791"/>
    <cellStyle name="Normal 86 36 3 2" xfId="26572"/>
    <cellStyle name="Normal 86 36 4" xfId="26569"/>
    <cellStyle name="Normal 86 37" xfId="12792"/>
    <cellStyle name="Normal 86 37 2" xfId="12793"/>
    <cellStyle name="Normal 86 37 2 2" xfId="12794"/>
    <cellStyle name="Normal 86 37 2 2 2" xfId="26575"/>
    <cellStyle name="Normal 86 37 2 3" xfId="26574"/>
    <cellStyle name="Normal 86 37 3" xfId="12795"/>
    <cellStyle name="Normal 86 37 3 2" xfId="26576"/>
    <cellStyle name="Normal 86 37 4" xfId="26573"/>
    <cellStyle name="Normal 86 38" xfId="12796"/>
    <cellStyle name="Normal 86 38 2" xfId="12797"/>
    <cellStyle name="Normal 86 38 2 2" xfId="12798"/>
    <cellStyle name="Normal 86 38 2 2 2" xfId="26579"/>
    <cellStyle name="Normal 86 38 2 3" xfId="26578"/>
    <cellStyle name="Normal 86 38 3" xfId="12799"/>
    <cellStyle name="Normal 86 38 3 2" xfId="26580"/>
    <cellStyle name="Normal 86 38 4" xfId="26577"/>
    <cellStyle name="Normal 86 39" xfId="12800"/>
    <cellStyle name="Normal 86 39 2" xfId="12801"/>
    <cellStyle name="Normal 86 39 2 2" xfId="12802"/>
    <cellStyle name="Normal 86 39 2 2 2" xfId="26583"/>
    <cellStyle name="Normal 86 39 2 3" xfId="26582"/>
    <cellStyle name="Normal 86 39 3" xfId="12803"/>
    <cellStyle name="Normal 86 39 3 2" xfId="26584"/>
    <cellStyle name="Normal 86 39 4" xfId="26581"/>
    <cellStyle name="Normal 86 4" xfId="12804"/>
    <cellStyle name="Normal 86 4 2" xfId="12805"/>
    <cellStyle name="Normal 86 4 2 2" xfId="12806"/>
    <cellStyle name="Normal 86 4 2 2 2" xfId="26587"/>
    <cellStyle name="Normal 86 4 2 3" xfId="26586"/>
    <cellStyle name="Normal 86 4 3" xfId="12807"/>
    <cellStyle name="Normal 86 4 3 2" xfId="26588"/>
    <cellStyle name="Normal 86 4 4" xfId="26585"/>
    <cellStyle name="Normal 86 40" xfId="12808"/>
    <cellStyle name="Normal 86 40 2" xfId="12809"/>
    <cellStyle name="Normal 86 40 2 2" xfId="12810"/>
    <cellStyle name="Normal 86 40 2 2 2" xfId="26591"/>
    <cellStyle name="Normal 86 40 2 3" xfId="26590"/>
    <cellStyle name="Normal 86 40 3" xfId="12811"/>
    <cellStyle name="Normal 86 40 3 2" xfId="26592"/>
    <cellStyle name="Normal 86 40 4" xfId="26589"/>
    <cellStyle name="Normal 86 41" xfId="12812"/>
    <cellStyle name="Normal 86 41 2" xfId="12813"/>
    <cellStyle name="Normal 86 41 2 2" xfId="12814"/>
    <cellStyle name="Normal 86 41 2 2 2" xfId="26595"/>
    <cellStyle name="Normal 86 41 2 3" xfId="26594"/>
    <cellStyle name="Normal 86 41 3" xfId="12815"/>
    <cellStyle name="Normal 86 41 3 2" xfId="26596"/>
    <cellStyle name="Normal 86 41 4" xfId="26593"/>
    <cellStyle name="Normal 86 42" xfId="12816"/>
    <cellStyle name="Normal 86 42 2" xfId="12817"/>
    <cellStyle name="Normal 86 42 2 2" xfId="12818"/>
    <cellStyle name="Normal 86 42 2 2 2" xfId="26599"/>
    <cellStyle name="Normal 86 42 2 3" xfId="26598"/>
    <cellStyle name="Normal 86 42 3" xfId="12819"/>
    <cellStyle name="Normal 86 42 3 2" xfId="26600"/>
    <cellStyle name="Normal 86 42 4" xfId="26597"/>
    <cellStyle name="Normal 86 43" xfId="12820"/>
    <cellStyle name="Normal 86 43 2" xfId="12821"/>
    <cellStyle name="Normal 86 43 2 2" xfId="12822"/>
    <cellStyle name="Normal 86 43 2 2 2" xfId="26603"/>
    <cellStyle name="Normal 86 43 2 3" xfId="26602"/>
    <cellStyle name="Normal 86 43 3" xfId="12823"/>
    <cellStyle name="Normal 86 43 3 2" xfId="26604"/>
    <cellStyle name="Normal 86 43 4" xfId="26601"/>
    <cellStyle name="Normal 86 44" xfId="12824"/>
    <cellStyle name="Normal 86 44 2" xfId="12825"/>
    <cellStyle name="Normal 86 44 2 2" xfId="12826"/>
    <cellStyle name="Normal 86 44 2 2 2" xfId="26607"/>
    <cellStyle name="Normal 86 44 2 3" xfId="26606"/>
    <cellStyle name="Normal 86 44 3" xfId="12827"/>
    <cellStyle name="Normal 86 44 3 2" xfId="26608"/>
    <cellStyle name="Normal 86 44 4" xfId="26605"/>
    <cellStyle name="Normal 86 45" xfId="12828"/>
    <cellStyle name="Normal 86 45 2" xfId="12829"/>
    <cellStyle name="Normal 86 45 2 2" xfId="26610"/>
    <cellStyle name="Normal 86 45 3" xfId="26609"/>
    <cellStyle name="Normal 86 46" xfId="12830"/>
    <cellStyle name="Normal 86 46 2" xfId="26611"/>
    <cellStyle name="Normal 86 47" xfId="26456"/>
    <cellStyle name="Normal 86 5" xfId="12831"/>
    <cellStyle name="Normal 86 5 2" xfId="12832"/>
    <cellStyle name="Normal 86 5 2 2" xfId="12833"/>
    <cellStyle name="Normal 86 5 2 2 2" xfId="26614"/>
    <cellStyle name="Normal 86 5 2 3" xfId="26613"/>
    <cellStyle name="Normal 86 5 3" xfId="12834"/>
    <cellStyle name="Normal 86 5 3 2" xfId="26615"/>
    <cellStyle name="Normal 86 5 4" xfId="26612"/>
    <cellStyle name="Normal 86 6" xfId="12835"/>
    <cellStyle name="Normal 86 6 2" xfId="12836"/>
    <cellStyle name="Normal 86 6 2 2" xfId="12837"/>
    <cellStyle name="Normal 86 6 2 2 2" xfId="26618"/>
    <cellStyle name="Normal 86 6 2 3" xfId="26617"/>
    <cellStyle name="Normal 86 6 3" xfId="12838"/>
    <cellStyle name="Normal 86 6 3 2" xfId="26619"/>
    <cellStyle name="Normal 86 6 4" xfId="26616"/>
    <cellStyle name="Normal 86 7" xfId="12839"/>
    <cellStyle name="Normal 86 7 2" xfId="12840"/>
    <cellStyle name="Normal 86 7 2 2" xfId="12841"/>
    <cellStyle name="Normal 86 7 2 2 2" xfId="26622"/>
    <cellStyle name="Normal 86 7 2 3" xfId="26621"/>
    <cellStyle name="Normal 86 7 3" xfId="12842"/>
    <cellStyle name="Normal 86 7 3 2" xfId="26623"/>
    <cellStyle name="Normal 86 7 4" xfId="26620"/>
    <cellStyle name="Normal 86 8" xfId="12843"/>
    <cellStyle name="Normal 86 8 2" xfId="12844"/>
    <cellStyle name="Normal 86 8 2 2" xfId="12845"/>
    <cellStyle name="Normal 86 8 2 2 2" xfId="26626"/>
    <cellStyle name="Normal 86 8 2 3" xfId="26625"/>
    <cellStyle name="Normal 86 8 3" xfId="12846"/>
    <cellStyle name="Normal 86 8 3 2" xfId="26627"/>
    <cellStyle name="Normal 86 8 4" xfId="26624"/>
    <cellStyle name="Normal 86 9" xfId="12847"/>
    <cellStyle name="Normal 86 9 2" xfId="12848"/>
    <cellStyle name="Normal 86 9 2 2" xfId="12849"/>
    <cellStyle name="Normal 86 9 2 2 2" xfId="26630"/>
    <cellStyle name="Normal 86 9 2 3" xfId="26629"/>
    <cellStyle name="Normal 86 9 3" xfId="12850"/>
    <cellStyle name="Normal 86 9 3 2" xfId="26631"/>
    <cellStyle name="Normal 86 9 4" xfId="26628"/>
    <cellStyle name="Normal 87" xfId="12851"/>
    <cellStyle name="Normal 87 10" xfId="12852"/>
    <cellStyle name="Normal 87 10 2" xfId="12853"/>
    <cellStyle name="Normal 87 10 2 2" xfId="12854"/>
    <cellStyle name="Normal 87 10 2 2 2" xfId="26635"/>
    <cellStyle name="Normal 87 10 2 3" xfId="26634"/>
    <cellStyle name="Normal 87 10 3" xfId="12855"/>
    <cellStyle name="Normal 87 10 3 2" xfId="26636"/>
    <cellStyle name="Normal 87 10 4" xfId="26633"/>
    <cellStyle name="Normal 87 11" xfId="12856"/>
    <cellStyle name="Normal 87 11 2" xfId="12857"/>
    <cellStyle name="Normal 87 11 2 2" xfId="12858"/>
    <cellStyle name="Normal 87 11 2 2 2" xfId="26639"/>
    <cellStyle name="Normal 87 11 2 3" xfId="26638"/>
    <cellStyle name="Normal 87 11 3" xfId="12859"/>
    <cellStyle name="Normal 87 11 3 2" xfId="26640"/>
    <cellStyle name="Normal 87 11 4" xfId="26637"/>
    <cellStyle name="Normal 87 12" xfId="12860"/>
    <cellStyle name="Normal 87 12 2" xfId="12861"/>
    <cellStyle name="Normal 87 12 2 2" xfId="12862"/>
    <cellStyle name="Normal 87 12 2 2 2" xfId="26643"/>
    <cellStyle name="Normal 87 12 2 3" xfId="26642"/>
    <cellStyle name="Normal 87 12 3" xfId="12863"/>
    <cellStyle name="Normal 87 12 3 2" xfId="26644"/>
    <cellStyle name="Normal 87 12 4" xfId="26641"/>
    <cellStyle name="Normal 87 13" xfId="12864"/>
    <cellStyle name="Normal 87 13 2" xfId="12865"/>
    <cellStyle name="Normal 87 13 2 2" xfId="12866"/>
    <cellStyle name="Normal 87 13 2 2 2" xfId="26647"/>
    <cellStyle name="Normal 87 13 2 3" xfId="26646"/>
    <cellStyle name="Normal 87 13 3" xfId="12867"/>
    <cellStyle name="Normal 87 13 3 2" xfId="26648"/>
    <cellStyle name="Normal 87 13 4" xfId="26645"/>
    <cellStyle name="Normal 87 14" xfId="12868"/>
    <cellStyle name="Normal 87 14 2" xfId="12869"/>
    <cellStyle name="Normal 87 14 2 2" xfId="12870"/>
    <cellStyle name="Normal 87 14 2 2 2" xfId="26651"/>
    <cellStyle name="Normal 87 14 2 3" xfId="26650"/>
    <cellStyle name="Normal 87 14 3" xfId="12871"/>
    <cellStyle name="Normal 87 14 3 2" xfId="26652"/>
    <cellStyle name="Normal 87 14 4" xfId="26649"/>
    <cellStyle name="Normal 87 15" xfId="12872"/>
    <cellStyle name="Normal 87 15 2" xfId="12873"/>
    <cellStyle name="Normal 87 15 2 2" xfId="12874"/>
    <cellStyle name="Normal 87 15 2 2 2" xfId="26655"/>
    <cellStyle name="Normal 87 15 2 3" xfId="26654"/>
    <cellStyle name="Normal 87 15 3" xfId="12875"/>
    <cellStyle name="Normal 87 15 3 2" xfId="26656"/>
    <cellStyle name="Normal 87 15 4" xfId="26653"/>
    <cellStyle name="Normal 87 16" xfId="12876"/>
    <cellStyle name="Normal 87 16 2" xfId="12877"/>
    <cellStyle name="Normal 87 16 2 2" xfId="12878"/>
    <cellStyle name="Normal 87 16 2 2 2" xfId="26659"/>
    <cellStyle name="Normal 87 16 2 3" xfId="26658"/>
    <cellStyle name="Normal 87 16 3" xfId="12879"/>
    <cellStyle name="Normal 87 16 3 2" xfId="26660"/>
    <cellStyle name="Normal 87 16 4" xfId="26657"/>
    <cellStyle name="Normal 87 17" xfId="12880"/>
    <cellStyle name="Normal 87 17 2" xfId="12881"/>
    <cellStyle name="Normal 87 17 2 2" xfId="12882"/>
    <cellStyle name="Normal 87 17 2 2 2" xfId="26663"/>
    <cellStyle name="Normal 87 17 2 3" xfId="26662"/>
    <cellStyle name="Normal 87 17 3" xfId="12883"/>
    <cellStyle name="Normal 87 17 3 2" xfId="26664"/>
    <cellStyle name="Normal 87 17 4" xfId="26661"/>
    <cellStyle name="Normal 87 18" xfId="12884"/>
    <cellStyle name="Normal 87 18 2" xfId="12885"/>
    <cellStyle name="Normal 87 18 2 2" xfId="12886"/>
    <cellStyle name="Normal 87 18 2 2 2" xfId="26667"/>
    <cellStyle name="Normal 87 18 2 3" xfId="26666"/>
    <cellStyle name="Normal 87 18 3" xfId="12887"/>
    <cellStyle name="Normal 87 18 3 2" xfId="26668"/>
    <cellStyle name="Normal 87 18 4" xfId="26665"/>
    <cellStyle name="Normal 87 19" xfId="12888"/>
    <cellStyle name="Normal 87 19 2" xfId="12889"/>
    <cellStyle name="Normal 87 19 2 2" xfId="12890"/>
    <cellStyle name="Normal 87 19 2 2 2" xfId="26671"/>
    <cellStyle name="Normal 87 19 2 3" xfId="26670"/>
    <cellStyle name="Normal 87 19 3" xfId="12891"/>
    <cellStyle name="Normal 87 19 3 2" xfId="26672"/>
    <cellStyle name="Normal 87 19 4" xfId="26669"/>
    <cellStyle name="Normal 87 2" xfId="12892"/>
    <cellStyle name="Normal 87 2 2" xfId="12893"/>
    <cellStyle name="Normal 87 2 2 2" xfId="12894"/>
    <cellStyle name="Normal 87 2 2 2 2" xfId="26675"/>
    <cellStyle name="Normal 87 2 2 3" xfId="26674"/>
    <cellStyle name="Normal 87 2 3" xfId="12895"/>
    <cellStyle name="Normal 87 2 3 2" xfId="26676"/>
    <cellStyle name="Normal 87 2 4" xfId="26673"/>
    <cellStyle name="Normal 87 20" xfId="12896"/>
    <cellStyle name="Normal 87 20 2" xfId="12897"/>
    <cellStyle name="Normal 87 20 2 2" xfId="12898"/>
    <cellStyle name="Normal 87 20 2 2 2" xfId="26679"/>
    <cellStyle name="Normal 87 20 2 3" xfId="26678"/>
    <cellStyle name="Normal 87 20 3" xfId="12899"/>
    <cellStyle name="Normal 87 20 3 2" xfId="26680"/>
    <cellStyle name="Normal 87 20 4" xfId="26677"/>
    <cellStyle name="Normal 87 21" xfId="12900"/>
    <cellStyle name="Normal 87 21 2" xfId="12901"/>
    <cellStyle name="Normal 87 21 2 2" xfId="12902"/>
    <cellStyle name="Normal 87 21 2 2 2" xfId="26683"/>
    <cellStyle name="Normal 87 21 2 3" xfId="26682"/>
    <cellStyle name="Normal 87 21 3" xfId="12903"/>
    <cellStyle name="Normal 87 21 3 2" xfId="26684"/>
    <cellStyle name="Normal 87 21 4" xfId="26681"/>
    <cellStyle name="Normal 87 22" xfId="12904"/>
    <cellStyle name="Normal 87 22 2" xfId="12905"/>
    <cellStyle name="Normal 87 22 2 2" xfId="12906"/>
    <cellStyle name="Normal 87 22 2 2 2" xfId="26687"/>
    <cellStyle name="Normal 87 22 2 3" xfId="26686"/>
    <cellStyle name="Normal 87 22 3" xfId="12907"/>
    <cellStyle name="Normal 87 22 3 2" xfId="26688"/>
    <cellStyle name="Normal 87 22 4" xfId="26685"/>
    <cellStyle name="Normal 87 23" xfId="12908"/>
    <cellStyle name="Normal 87 23 2" xfId="12909"/>
    <cellStyle name="Normal 87 23 2 2" xfId="12910"/>
    <cellStyle name="Normal 87 23 2 2 2" xfId="26691"/>
    <cellStyle name="Normal 87 23 2 3" xfId="26690"/>
    <cellStyle name="Normal 87 23 3" xfId="12911"/>
    <cellStyle name="Normal 87 23 3 2" xfId="26692"/>
    <cellStyle name="Normal 87 23 4" xfId="26689"/>
    <cellStyle name="Normal 87 24" xfId="12912"/>
    <cellStyle name="Normal 87 24 2" xfId="12913"/>
    <cellStyle name="Normal 87 24 2 2" xfId="12914"/>
    <cellStyle name="Normal 87 24 2 2 2" xfId="26695"/>
    <cellStyle name="Normal 87 24 2 3" xfId="26694"/>
    <cellStyle name="Normal 87 24 3" xfId="12915"/>
    <cellStyle name="Normal 87 24 3 2" xfId="26696"/>
    <cellStyle name="Normal 87 24 4" xfId="26693"/>
    <cellStyle name="Normal 87 25" xfId="12916"/>
    <cellStyle name="Normal 87 25 2" xfId="12917"/>
    <cellStyle name="Normal 87 25 2 2" xfId="12918"/>
    <cellStyle name="Normal 87 25 2 2 2" xfId="26699"/>
    <cellStyle name="Normal 87 25 2 3" xfId="26698"/>
    <cellStyle name="Normal 87 25 3" xfId="12919"/>
    <cellStyle name="Normal 87 25 3 2" xfId="26700"/>
    <cellStyle name="Normal 87 25 4" xfId="26697"/>
    <cellStyle name="Normal 87 26" xfId="12920"/>
    <cellStyle name="Normal 87 26 2" xfId="12921"/>
    <cellStyle name="Normal 87 26 2 2" xfId="12922"/>
    <cellStyle name="Normal 87 26 2 2 2" xfId="26703"/>
    <cellStyle name="Normal 87 26 2 3" xfId="26702"/>
    <cellStyle name="Normal 87 26 3" xfId="12923"/>
    <cellStyle name="Normal 87 26 3 2" xfId="26704"/>
    <cellStyle name="Normal 87 26 4" xfId="26701"/>
    <cellStyle name="Normal 87 27" xfId="12924"/>
    <cellStyle name="Normal 87 27 2" xfId="12925"/>
    <cellStyle name="Normal 87 27 2 2" xfId="12926"/>
    <cellStyle name="Normal 87 27 2 2 2" xfId="26707"/>
    <cellStyle name="Normal 87 27 2 3" xfId="26706"/>
    <cellStyle name="Normal 87 27 3" xfId="12927"/>
    <cellStyle name="Normal 87 27 3 2" xfId="26708"/>
    <cellStyle name="Normal 87 27 4" xfId="26705"/>
    <cellStyle name="Normal 87 28" xfId="12928"/>
    <cellStyle name="Normal 87 28 2" xfId="12929"/>
    <cellStyle name="Normal 87 28 2 2" xfId="12930"/>
    <cellStyle name="Normal 87 28 2 2 2" xfId="26711"/>
    <cellStyle name="Normal 87 28 2 3" xfId="26710"/>
    <cellStyle name="Normal 87 28 3" xfId="12931"/>
    <cellStyle name="Normal 87 28 3 2" xfId="26712"/>
    <cellStyle name="Normal 87 28 4" xfId="26709"/>
    <cellStyle name="Normal 87 29" xfId="12932"/>
    <cellStyle name="Normal 87 29 2" xfId="12933"/>
    <cellStyle name="Normal 87 29 2 2" xfId="12934"/>
    <cellStyle name="Normal 87 29 2 2 2" xfId="26715"/>
    <cellStyle name="Normal 87 29 2 3" xfId="26714"/>
    <cellStyle name="Normal 87 29 3" xfId="12935"/>
    <cellStyle name="Normal 87 29 3 2" xfId="26716"/>
    <cellStyle name="Normal 87 29 4" xfId="26713"/>
    <cellStyle name="Normal 87 3" xfId="12936"/>
    <cellStyle name="Normal 87 3 2" xfId="12937"/>
    <cellStyle name="Normal 87 3 2 2" xfId="12938"/>
    <cellStyle name="Normal 87 3 2 2 2" xfId="26719"/>
    <cellStyle name="Normal 87 3 2 3" xfId="26718"/>
    <cellStyle name="Normal 87 3 3" xfId="12939"/>
    <cellStyle name="Normal 87 3 3 2" xfId="26720"/>
    <cellStyle name="Normal 87 3 4" xfId="26717"/>
    <cellStyle name="Normal 87 30" xfId="12940"/>
    <cellStyle name="Normal 87 30 2" xfId="12941"/>
    <cellStyle name="Normal 87 30 2 2" xfId="12942"/>
    <cellStyle name="Normal 87 30 2 2 2" xfId="26723"/>
    <cellStyle name="Normal 87 30 2 3" xfId="26722"/>
    <cellStyle name="Normal 87 30 3" xfId="12943"/>
    <cellStyle name="Normal 87 30 3 2" xfId="26724"/>
    <cellStyle name="Normal 87 30 4" xfId="26721"/>
    <cellStyle name="Normal 87 31" xfId="12944"/>
    <cellStyle name="Normal 87 31 2" xfId="12945"/>
    <cellStyle name="Normal 87 31 2 2" xfId="12946"/>
    <cellStyle name="Normal 87 31 2 2 2" xfId="26727"/>
    <cellStyle name="Normal 87 31 2 3" xfId="26726"/>
    <cellStyle name="Normal 87 31 3" xfId="12947"/>
    <cellStyle name="Normal 87 31 3 2" xfId="26728"/>
    <cellStyle name="Normal 87 31 4" xfId="26725"/>
    <cellStyle name="Normal 87 32" xfId="12948"/>
    <cellStyle name="Normal 87 32 2" xfId="12949"/>
    <cellStyle name="Normal 87 32 2 2" xfId="12950"/>
    <cellStyle name="Normal 87 32 2 2 2" xfId="26731"/>
    <cellStyle name="Normal 87 32 2 3" xfId="26730"/>
    <cellStyle name="Normal 87 32 3" xfId="12951"/>
    <cellStyle name="Normal 87 32 3 2" xfId="26732"/>
    <cellStyle name="Normal 87 32 4" xfId="26729"/>
    <cellStyle name="Normal 87 33" xfId="12952"/>
    <cellStyle name="Normal 87 33 2" xfId="12953"/>
    <cellStyle name="Normal 87 33 2 2" xfId="12954"/>
    <cellStyle name="Normal 87 33 2 2 2" xfId="26735"/>
    <cellStyle name="Normal 87 33 2 3" xfId="26734"/>
    <cellStyle name="Normal 87 33 3" xfId="12955"/>
    <cellStyle name="Normal 87 33 3 2" xfId="26736"/>
    <cellStyle name="Normal 87 33 4" xfId="26733"/>
    <cellStyle name="Normal 87 34" xfId="12956"/>
    <cellStyle name="Normal 87 34 2" xfId="12957"/>
    <cellStyle name="Normal 87 34 2 2" xfId="12958"/>
    <cellStyle name="Normal 87 34 2 2 2" xfId="26739"/>
    <cellStyle name="Normal 87 34 2 3" xfId="26738"/>
    <cellStyle name="Normal 87 34 3" xfId="12959"/>
    <cellStyle name="Normal 87 34 3 2" xfId="26740"/>
    <cellStyle name="Normal 87 34 4" xfId="26737"/>
    <cellStyle name="Normal 87 35" xfId="12960"/>
    <cellStyle name="Normal 87 35 2" xfId="12961"/>
    <cellStyle name="Normal 87 35 2 2" xfId="12962"/>
    <cellStyle name="Normal 87 35 2 2 2" xfId="26743"/>
    <cellStyle name="Normal 87 35 2 3" xfId="26742"/>
    <cellStyle name="Normal 87 35 3" xfId="12963"/>
    <cellStyle name="Normal 87 35 3 2" xfId="26744"/>
    <cellStyle name="Normal 87 35 4" xfId="26741"/>
    <cellStyle name="Normal 87 36" xfId="12964"/>
    <cellStyle name="Normal 87 36 2" xfId="12965"/>
    <cellStyle name="Normal 87 36 2 2" xfId="12966"/>
    <cellStyle name="Normal 87 36 2 2 2" xfId="26747"/>
    <cellStyle name="Normal 87 36 2 3" xfId="26746"/>
    <cellStyle name="Normal 87 36 3" xfId="12967"/>
    <cellStyle name="Normal 87 36 3 2" xfId="26748"/>
    <cellStyle name="Normal 87 36 4" xfId="26745"/>
    <cellStyle name="Normal 87 37" xfId="12968"/>
    <cellStyle name="Normal 87 37 2" xfId="12969"/>
    <cellStyle name="Normal 87 37 2 2" xfId="12970"/>
    <cellStyle name="Normal 87 37 2 2 2" xfId="26751"/>
    <cellStyle name="Normal 87 37 2 3" xfId="26750"/>
    <cellStyle name="Normal 87 37 3" xfId="12971"/>
    <cellStyle name="Normal 87 37 3 2" xfId="26752"/>
    <cellStyle name="Normal 87 37 4" xfId="26749"/>
    <cellStyle name="Normal 87 38" xfId="12972"/>
    <cellStyle name="Normal 87 38 2" xfId="12973"/>
    <cellStyle name="Normal 87 38 2 2" xfId="12974"/>
    <cellStyle name="Normal 87 38 2 2 2" xfId="26755"/>
    <cellStyle name="Normal 87 38 2 3" xfId="26754"/>
    <cellStyle name="Normal 87 38 3" xfId="12975"/>
    <cellStyle name="Normal 87 38 3 2" xfId="26756"/>
    <cellStyle name="Normal 87 38 4" xfId="26753"/>
    <cellStyle name="Normal 87 39" xfId="12976"/>
    <cellStyle name="Normal 87 39 2" xfId="12977"/>
    <cellStyle name="Normal 87 39 2 2" xfId="12978"/>
    <cellStyle name="Normal 87 39 2 2 2" xfId="26759"/>
    <cellStyle name="Normal 87 39 2 3" xfId="26758"/>
    <cellStyle name="Normal 87 39 3" xfId="12979"/>
    <cellStyle name="Normal 87 39 3 2" xfId="26760"/>
    <cellStyle name="Normal 87 39 4" xfId="26757"/>
    <cellStyle name="Normal 87 4" xfId="12980"/>
    <cellStyle name="Normal 87 4 2" xfId="12981"/>
    <cellStyle name="Normal 87 4 2 2" xfId="12982"/>
    <cellStyle name="Normal 87 4 2 2 2" xfId="26763"/>
    <cellStyle name="Normal 87 4 2 3" xfId="26762"/>
    <cellStyle name="Normal 87 4 3" xfId="12983"/>
    <cellStyle name="Normal 87 4 3 2" xfId="26764"/>
    <cellStyle name="Normal 87 4 4" xfId="26761"/>
    <cellStyle name="Normal 87 40" xfId="12984"/>
    <cellStyle name="Normal 87 40 2" xfId="12985"/>
    <cellStyle name="Normal 87 40 2 2" xfId="12986"/>
    <cellStyle name="Normal 87 40 2 2 2" xfId="26767"/>
    <cellStyle name="Normal 87 40 2 3" xfId="26766"/>
    <cellStyle name="Normal 87 40 3" xfId="12987"/>
    <cellStyle name="Normal 87 40 3 2" xfId="26768"/>
    <cellStyle name="Normal 87 40 4" xfId="26765"/>
    <cellStyle name="Normal 87 41" xfId="12988"/>
    <cellStyle name="Normal 87 41 2" xfId="12989"/>
    <cellStyle name="Normal 87 41 2 2" xfId="12990"/>
    <cellStyle name="Normal 87 41 2 2 2" xfId="26771"/>
    <cellStyle name="Normal 87 41 2 3" xfId="26770"/>
    <cellStyle name="Normal 87 41 3" xfId="12991"/>
    <cellStyle name="Normal 87 41 3 2" xfId="26772"/>
    <cellStyle name="Normal 87 41 4" xfId="26769"/>
    <cellStyle name="Normal 87 42" xfId="12992"/>
    <cellStyle name="Normal 87 42 2" xfId="12993"/>
    <cellStyle name="Normal 87 42 2 2" xfId="12994"/>
    <cellStyle name="Normal 87 42 2 2 2" xfId="26775"/>
    <cellStyle name="Normal 87 42 2 3" xfId="26774"/>
    <cellStyle name="Normal 87 42 3" xfId="12995"/>
    <cellStyle name="Normal 87 42 3 2" xfId="26776"/>
    <cellStyle name="Normal 87 42 4" xfId="26773"/>
    <cellStyle name="Normal 87 43" xfId="12996"/>
    <cellStyle name="Normal 87 43 2" xfId="12997"/>
    <cellStyle name="Normal 87 43 2 2" xfId="12998"/>
    <cellStyle name="Normal 87 43 2 2 2" xfId="26779"/>
    <cellStyle name="Normal 87 43 2 3" xfId="26778"/>
    <cellStyle name="Normal 87 43 3" xfId="12999"/>
    <cellStyle name="Normal 87 43 3 2" xfId="26780"/>
    <cellStyle name="Normal 87 43 4" xfId="26777"/>
    <cellStyle name="Normal 87 44" xfId="13000"/>
    <cellStyle name="Normal 87 44 2" xfId="13001"/>
    <cellStyle name="Normal 87 44 2 2" xfId="13002"/>
    <cellStyle name="Normal 87 44 2 2 2" xfId="26783"/>
    <cellStyle name="Normal 87 44 2 3" xfId="26782"/>
    <cellStyle name="Normal 87 44 3" xfId="13003"/>
    <cellStyle name="Normal 87 44 3 2" xfId="26784"/>
    <cellStyle name="Normal 87 44 4" xfId="26781"/>
    <cellStyle name="Normal 87 45" xfId="13004"/>
    <cellStyle name="Normal 87 45 2" xfId="13005"/>
    <cellStyle name="Normal 87 45 2 2" xfId="26786"/>
    <cellStyle name="Normal 87 45 3" xfId="26785"/>
    <cellStyle name="Normal 87 46" xfId="13006"/>
    <cellStyle name="Normal 87 46 2" xfId="26787"/>
    <cellStyle name="Normal 87 47" xfId="26632"/>
    <cellStyle name="Normal 87 5" xfId="13007"/>
    <cellStyle name="Normal 87 5 2" xfId="13008"/>
    <cellStyle name="Normal 87 5 2 2" xfId="13009"/>
    <cellStyle name="Normal 87 5 2 2 2" xfId="26790"/>
    <cellStyle name="Normal 87 5 2 3" xfId="26789"/>
    <cellStyle name="Normal 87 5 3" xfId="13010"/>
    <cellStyle name="Normal 87 5 3 2" xfId="26791"/>
    <cellStyle name="Normal 87 5 4" xfId="26788"/>
    <cellStyle name="Normal 87 6" xfId="13011"/>
    <cellStyle name="Normal 87 6 2" xfId="13012"/>
    <cellStyle name="Normal 87 6 2 2" xfId="13013"/>
    <cellStyle name="Normal 87 6 2 2 2" xfId="26794"/>
    <cellStyle name="Normal 87 6 2 3" xfId="26793"/>
    <cellStyle name="Normal 87 6 3" xfId="13014"/>
    <cellStyle name="Normal 87 6 3 2" xfId="26795"/>
    <cellStyle name="Normal 87 6 4" xfId="26792"/>
    <cellStyle name="Normal 87 7" xfId="13015"/>
    <cellStyle name="Normal 87 7 2" xfId="13016"/>
    <cellStyle name="Normal 87 7 2 2" xfId="13017"/>
    <cellStyle name="Normal 87 7 2 2 2" xfId="26798"/>
    <cellStyle name="Normal 87 7 2 3" xfId="26797"/>
    <cellStyle name="Normal 87 7 3" xfId="13018"/>
    <cellStyle name="Normal 87 7 3 2" xfId="26799"/>
    <cellStyle name="Normal 87 7 4" xfId="26796"/>
    <cellStyle name="Normal 87 8" xfId="13019"/>
    <cellStyle name="Normal 87 8 2" xfId="13020"/>
    <cellStyle name="Normal 87 8 2 2" xfId="13021"/>
    <cellStyle name="Normal 87 8 2 2 2" xfId="26802"/>
    <cellStyle name="Normal 87 8 2 3" xfId="26801"/>
    <cellStyle name="Normal 87 8 3" xfId="13022"/>
    <cellStyle name="Normal 87 8 3 2" xfId="26803"/>
    <cellStyle name="Normal 87 8 4" xfId="26800"/>
    <cellStyle name="Normal 87 9" xfId="13023"/>
    <cellStyle name="Normal 87 9 2" xfId="13024"/>
    <cellStyle name="Normal 87 9 2 2" xfId="13025"/>
    <cellStyle name="Normal 87 9 2 2 2" xfId="26806"/>
    <cellStyle name="Normal 87 9 2 3" xfId="26805"/>
    <cellStyle name="Normal 87 9 3" xfId="13026"/>
    <cellStyle name="Normal 87 9 3 2" xfId="26807"/>
    <cellStyle name="Normal 87 9 4" xfId="26804"/>
    <cellStyle name="Normal 88" xfId="13027"/>
    <cellStyle name="Normal 88 10" xfId="13028"/>
    <cellStyle name="Normal 88 10 2" xfId="13029"/>
    <cellStyle name="Normal 88 10 2 2" xfId="13030"/>
    <cellStyle name="Normal 88 10 2 2 2" xfId="26811"/>
    <cellStyle name="Normal 88 10 2 3" xfId="26810"/>
    <cellStyle name="Normal 88 10 3" xfId="13031"/>
    <cellStyle name="Normal 88 10 3 2" xfId="26812"/>
    <cellStyle name="Normal 88 10 4" xfId="26809"/>
    <cellStyle name="Normal 88 11" xfId="13032"/>
    <cellStyle name="Normal 88 11 2" xfId="13033"/>
    <cellStyle name="Normal 88 11 2 2" xfId="13034"/>
    <cellStyle name="Normal 88 11 2 2 2" xfId="26815"/>
    <cellStyle name="Normal 88 11 2 3" xfId="26814"/>
    <cellStyle name="Normal 88 11 3" xfId="13035"/>
    <cellStyle name="Normal 88 11 3 2" xfId="26816"/>
    <cellStyle name="Normal 88 11 4" xfId="26813"/>
    <cellStyle name="Normal 88 12" xfId="13036"/>
    <cellStyle name="Normal 88 12 2" xfId="13037"/>
    <cellStyle name="Normal 88 12 2 2" xfId="13038"/>
    <cellStyle name="Normal 88 12 2 2 2" xfId="26819"/>
    <cellStyle name="Normal 88 12 2 3" xfId="26818"/>
    <cellStyle name="Normal 88 12 3" xfId="13039"/>
    <cellStyle name="Normal 88 12 3 2" xfId="26820"/>
    <cellStyle name="Normal 88 12 4" xfId="26817"/>
    <cellStyle name="Normal 88 13" xfId="13040"/>
    <cellStyle name="Normal 88 13 2" xfId="13041"/>
    <cellStyle name="Normal 88 13 2 2" xfId="13042"/>
    <cellStyle name="Normal 88 13 2 2 2" xfId="26823"/>
    <cellStyle name="Normal 88 13 2 3" xfId="26822"/>
    <cellStyle name="Normal 88 13 3" xfId="13043"/>
    <cellStyle name="Normal 88 13 3 2" xfId="26824"/>
    <cellStyle name="Normal 88 13 4" xfId="26821"/>
    <cellStyle name="Normal 88 14" xfId="13044"/>
    <cellStyle name="Normal 88 14 2" xfId="13045"/>
    <cellStyle name="Normal 88 14 2 2" xfId="13046"/>
    <cellStyle name="Normal 88 14 2 2 2" xfId="26827"/>
    <cellStyle name="Normal 88 14 2 3" xfId="26826"/>
    <cellStyle name="Normal 88 14 3" xfId="13047"/>
    <cellStyle name="Normal 88 14 3 2" xfId="26828"/>
    <cellStyle name="Normal 88 14 4" xfId="26825"/>
    <cellStyle name="Normal 88 15" xfId="13048"/>
    <cellStyle name="Normal 88 15 2" xfId="13049"/>
    <cellStyle name="Normal 88 15 2 2" xfId="13050"/>
    <cellStyle name="Normal 88 15 2 2 2" xfId="26831"/>
    <cellStyle name="Normal 88 15 2 3" xfId="26830"/>
    <cellStyle name="Normal 88 15 3" xfId="13051"/>
    <cellStyle name="Normal 88 15 3 2" xfId="26832"/>
    <cellStyle name="Normal 88 15 4" xfId="26829"/>
    <cellStyle name="Normal 88 16" xfId="13052"/>
    <cellStyle name="Normal 88 16 2" xfId="13053"/>
    <cellStyle name="Normal 88 16 2 2" xfId="13054"/>
    <cellStyle name="Normal 88 16 2 2 2" xfId="26835"/>
    <cellStyle name="Normal 88 16 2 3" xfId="26834"/>
    <cellStyle name="Normal 88 16 3" xfId="13055"/>
    <cellStyle name="Normal 88 16 3 2" xfId="26836"/>
    <cellStyle name="Normal 88 16 4" xfId="26833"/>
    <cellStyle name="Normal 88 17" xfId="13056"/>
    <cellStyle name="Normal 88 17 2" xfId="13057"/>
    <cellStyle name="Normal 88 17 2 2" xfId="13058"/>
    <cellStyle name="Normal 88 17 2 2 2" xfId="26839"/>
    <cellStyle name="Normal 88 17 2 3" xfId="26838"/>
    <cellStyle name="Normal 88 17 3" xfId="13059"/>
    <cellStyle name="Normal 88 17 3 2" xfId="26840"/>
    <cellStyle name="Normal 88 17 4" xfId="26837"/>
    <cellStyle name="Normal 88 18" xfId="13060"/>
    <cellStyle name="Normal 88 18 2" xfId="13061"/>
    <cellStyle name="Normal 88 18 2 2" xfId="13062"/>
    <cellStyle name="Normal 88 18 2 2 2" xfId="26843"/>
    <cellStyle name="Normal 88 18 2 3" xfId="26842"/>
    <cellStyle name="Normal 88 18 3" xfId="13063"/>
    <cellStyle name="Normal 88 18 3 2" xfId="26844"/>
    <cellStyle name="Normal 88 18 4" xfId="26841"/>
    <cellStyle name="Normal 88 19" xfId="13064"/>
    <cellStyle name="Normal 88 19 2" xfId="13065"/>
    <cellStyle name="Normal 88 19 2 2" xfId="13066"/>
    <cellStyle name="Normal 88 19 2 2 2" xfId="26847"/>
    <cellStyle name="Normal 88 19 2 3" xfId="26846"/>
    <cellStyle name="Normal 88 19 3" xfId="13067"/>
    <cellStyle name="Normal 88 19 3 2" xfId="26848"/>
    <cellStyle name="Normal 88 19 4" xfId="26845"/>
    <cellStyle name="Normal 88 2" xfId="13068"/>
    <cellStyle name="Normal 88 2 2" xfId="13069"/>
    <cellStyle name="Normal 88 2 2 2" xfId="13070"/>
    <cellStyle name="Normal 88 2 2 2 2" xfId="26851"/>
    <cellStyle name="Normal 88 2 2 3" xfId="26850"/>
    <cellStyle name="Normal 88 2 3" xfId="13071"/>
    <cellStyle name="Normal 88 2 3 2" xfId="26852"/>
    <cellStyle name="Normal 88 2 4" xfId="26849"/>
    <cellStyle name="Normal 88 20" xfId="13072"/>
    <cellStyle name="Normal 88 20 2" xfId="13073"/>
    <cellStyle name="Normal 88 20 2 2" xfId="13074"/>
    <cellStyle name="Normal 88 20 2 2 2" xfId="26855"/>
    <cellStyle name="Normal 88 20 2 3" xfId="26854"/>
    <cellStyle name="Normal 88 20 3" xfId="13075"/>
    <cellStyle name="Normal 88 20 3 2" xfId="26856"/>
    <cellStyle name="Normal 88 20 4" xfId="26853"/>
    <cellStyle name="Normal 88 21" xfId="13076"/>
    <cellStyle name="Normal 88 21 2" xfId="13077"/>
    <cellStyle name="Normal 88 21 2 2" xfId="13078"/>
    <cellStyle name="Normal 88 21 2 2 2" xfId="26859"/>
    <cellStyle name="Normal 88 21 2 3" xfId="26858"/>
    <cellStyle name="Normal 88 21 3" xfId="13079"/>
    <cellStyle name="Normal 88 21 3 2" xfId="26860"/>
    <cellStyle name="Normal 88 21 4" xfId="26857"/>
    <cellStyle name="Normal 88 22" xfId="13080"/>
    <cellStyle name="Normal 88 22 2" xfId="13081"/>
    <cellStyle name="Normal 88 22 2 2" xfId="13082"/>
    <cellStyle name="Normal 88 22 2 2 2" xfId="26863"/>
    <cellStyle name="Normal 88 22 2 3" xfId="26862"/>
    <cellStyle name="Normal 88 22 3" xfId="13083"/>
    <cellStyle name="Normal 88 22 3 2" xfId="26864"/>
    <cellStyle name="Normal 88 22 4" xfId="26861"/>
    <cellStyle name="Normal 88 23" xfId="13084"/>
    <cellStyle name="Normal 88 23 2" xfId="13085"/>
    <cellStyle name="Normal 88 23 2 2" xfId="13086"/>
    <cellStyle name="Normal 88 23 2 2 2" xfId="26867"/>
    <cellStyle name="Normal 88 23 2 3" xfId="26866"/>
    <cellStyle name="Normal 88 23 3" xfId="13087"/>
    <cellStyle name="Normal 88 23 3 2" xfId="26868"/>
    <cellStyle name="Normal 88 23 4" xfId="26865"/>
    <cellStyle name="Normal 88 24" xfId="13088"/>
    <cellStyle name="Normal 88 24 2" xfId="13089"/>
    <cellStyle name="Normal 88 24 2 2" xfId="13090"/>
    <cellStyle name="Normal 88 24 2 2 2" xfId="26871"/>
    <cellStyle name="Normal 88 24 2 3" xfId="26870"/>
    <cellStyle name="Normal 88 24 3" xfId="13091"/>
    <cellStyle name="Normal 88 24 3 2" xfId="26872"/>
    <cellStyle name="Normal 88 24 4" xfId="26869"/>
    <cellStyle name="Normal 88 25" xfId="13092"/>
    <cellStyle name="Normal 88 25 2" xfId="13093"/>
    <cellStyle name="Normal 88 25 2 2" xfId="13094"/>
    <cellStyle name="Normal 88 25 2 2 2" xfId="26875"/>
    <cellStyle name="Normal 88 25 2 3" xfId="26874"/>
    <cellStyle name="Normal 88 25 3" xfId="13095"/>
    <cellStyle name="Normal 88 25 3 2" xfId="26876"/>
    <cellStyle name="Normal 88 25 4" xfId="26873"/>
    <cellStyle name="Normal 88 26" xfId="13096"/>
    <cellStyle name="Normal 88 26 2" xfId="13097"/>
    <cellStyle name="Normal 88 26 2 2" xfId="13098"/>
    <cellStyle name="Normal 88 26 2 2 2" xfId="26879"/>
    <cellStyle name="Normal 88 26 2 3" xfId="26878"/>
    <cellStyle name="Normal 88 26 3" xfId="13099"/>
    <cellStyle name="Normal 88 26 3 2" xfId="26880"/>
    <cellStyle name="Normal 88 26 4" xfId="26877"/>
    <cellStyle name="Normal 88 27" xfId="13100"/>
    <cellStyle name="Normal 88 27 2" xfId="13101"/>
    <cellStyle name="Normal 88 27 2 2" xfId="13102"/>
    <cellStyle name="Normal 88 27 2 2 2" xfId="26883"/>
    <cellStyle name="Normal 88 27 2 3" xfId="26882"/>
    <cellStyle name="Normal 88 27 3" xfId="13103"/>
    <cellStyle name="Normal 88 27 3 2" xfId="26884"/>
    <cellStyle name="Normal 88 27 4" xfId="26881"/>
    <cellStyle name="Normal 88 28" xfId="13104"/>
    <cellStyle name="Normal 88 28 2" xfId="13105"/>
    <cellStyle name="Normal 88 28 2 2" xfId="13106"/>
    <cellStyle name="Normal 88 28 2 2 2" xfId="26887"/>
    <cellStyle name="Normal 88 28 2 3" xfId="26886"/>
    <cellStyle name="Normal 88 28 3" xfId="13107"/>
    <cellStyle name="Normal 88 28 3 2" xfId="26888"/>
    <cellStyle name="Normal 88 28 4" xfId="26885"/>
    <cellStyle name="Normal 88 29" xfId="13108"/>
    <cellStyle name="Normal 88 29 2" xfId="13109"/>
    <cellStyle name="Normal 88 29 2 2" xfId="13110"/>
    <cellStyle name="Normal 88 29 2 2 2" xfId="26891"/>
    <cellStyle name="Normal 88 29 2 3" xfId="26890"/>
    <cellStyle name="Normal 88 29 3" xfId="13111"/>
    <cellStyle name="Normal 88 29 3 2" xfId="26892"/>
    <cellStyle name="Normal 88 29 4" xfId="26889"/>
    <cellStyle name="Normal 88 3" xfId="13112"/>
    <cellStyle name="Normal 88 3 2" xfId="13113"/>
    <cellStyle name="Normal 88 3 2 2" xfId="13114"/>
    <cellStyle name="Normal 88 3 2 2 2" xfId="26895"/>
    <cellStyle name="Normal 88 3 2 3" xfId="26894"/>
    <cellStyle name="Normal 88 3 3" xfId="13115"/>
    <cellStyle name="Normal 88 3 3 2" xfId="26896"/>
    <cellStyle name="Normal 88 3 4" xfId="26893"/>
    <cellStyle name="Normal 88 30" xfId="13116"/>
    <cellStyle name="Normal 88 30 2" xfId="13117"/>
    <cellStyle name="Normal 88 30 2 2" xfId="13118"/>
    <cellStyle name="Normal 88 30 2 2 2" xfId="26899"/>
    <cellStyle name="Normal 88 30 2 3" xfId="26898"/>
    <cellStyle name="Normal 88 30 3" xfId="13119"/>
    <cellStyle name="Normal 88 30 3 2" xfId="26900"/>
    <cellStyle name="Normal 88 30 4" xfId="26897"/>
    <cellStyle name="Normal 88 31" xfId="13120"/>
    <cellStyle name="Normal 88 31 2" xfId="13121"/>
    <cellStyle name="Normal 88 31 2 2" xfId="13122"/>
    <cellStyle name="Normal 88 31 2 2 2" xfId="26903"/>
    <cellStyle name="Normal 88 31 2 3" xfId="26902"/>
    <cellStyle name="Normal 88 31 3" xfId="13123"/>
    <cellStyle name="Normal 88 31 3 2" xfId="26904"/>
    <cellStyle name="Normal 88 31 4" xfId="26901"/>
    <cellStyle name="Normal 88 32" xfId="13124"/>
    <cellStyle name="Normal 88 32 2" xfId="13125"/>
    <cellStyle name="Normal 88 32 2 2" xfId="13126"/>
    <cellStyle name="Normal 88 32 2 2 2" xfId="26907"/>
    <cellStyle name="Normal 88 32 2 3" xfId="26906"/>
    <cellStyle name="Normal 88 32 3" xfId="13127"/>
    <cellStyle name="Normal 88 32 3 2" xfId="26908"/>
    <cellStyle name="Normal 88 32 4" xfId="26905"/>
    <cellStyle name="Normal 88 33" xfId="13128"/>
    <cellStyle name="Normal 88 33 2" xfId="13129"/>
    <cellStyle name="Normal 88 33 2 2" xfId="13130"/>
    <cellStyle name="Normal 88 33 2 2 2" xfId="26911"/>
    <cellStyle name="Normal 88 33 2 3" xfId="26910"/>
    <cellStyle name="Normal 88 33 3" xfId="13131"/>
    <cellStyle name="Normal 88 33 3 2" xfId="26912"/>
    <cellStyle name="Normal 88 33 4" xfId="26909"/>
    <cellStyle name="Normal 88 34" xfId="13132"/>
    <cellStyle name="Normal 88 34 2" xfId="13133"/>
    <cellStyle name="Normal 88 34 2 2" xfId="13134"/>
    <cellStyle name="Normal 88 34 2 2 2" xfId="26915"/>
    <cellStyle name="Normal 88 34 2 3" xfId="26914"/>
    <cellStyle name="Normal 88 34 3" xfId="13135"/>
    <cellStyle name="Normal 88 34 3 2" xfId="26916"/>
    <cellStyle name="Normal 88 34 4" xfId="26913"/>
    <cellStyle name="Normal 88 35" xfId="13136"/>
    <cellStyle name="Normal 88 35 2" xfId="13137"/>
    <cellStyle name="Normal 88 35 2 2" xfId="13138"/>
    <cellStyle name="Normal 88 35 2 2 2" xfId="26919"/>
    <cellStyle name="Normal 88 35 2 3" xfId="26918"/>
    <cellStyle name="Normal 88 35 3" xfId="13139"/>
    <cellStyle name="Normal 88 35 3 2" xfId="26920"/>
    <cellStyle name="Normal 88 35 4" xfId="26917"/>
    <cellStyle name="Normal 88 36" xfId="13140"/>
    <cellStyle name="Normal 88 36 2" xfId="13141"/>
    <cellStyle name="Normal 88 36 2 2" xfId="13142"/>
    <cellStyle name="Normal 88 36 2 2 2" xfId="26923"/>
    <cellStyle name="Normal 88 36 2 3" xfId="26922"/>
    <cellStyle name="Normal 88 36 3" xfId="13143"/>
    <cellStyle name="Normal 88 36 3 2" xfId="26924"/>
    <cellStyle name="Normal 88 36 4" xfId="26921"/>
    <cellStyle name="Normal 88 37" xfId="13144"/>
    <cellStyle name="Normal 88 37 2" xfId="13145"/>
    <cellStyle name="Normal 88 37 2 2" xfId="13146"/>
    <cellStyle name="Normal 88 37 2 2 2" xfId="26927"/>
    <cellStyle name="Normal 88 37 2 3" xfId="26926"/>
    <cellStyle name="Normal 88 37 3" xfId="13147"/>
    <cellStyle name="Normal 88 37 3 2" xfId="26928"/>
    <cellStyle name="Normal 88 37 4" xfId="26925"/>
    <cellStyle name="Normal 88 38" xfId="13148"/>
    <cellStyle name="Normal 88 38 2" xfId="13149"/>
    <cellStyle name="Normal 88 38 2 2" xfId="13150"/>
    <cellStyle name="Normal 88 38 2 2 2" xfId="26931"/>
    <cellStyle name="Normal 88 38 2 3" xfId="26930"/>
    <cellStyle name="Normal 88 38 3" xfId="13151"/>
    <cellStyle name="Normal 88 38 3 2" xfId="26932"/>
    <cellStyle name="Normal 88 38 4" xfId="26929"/>
    <cellStyle name="Normal 88 39" xfId="13152"/>
    <cellStyle name="Normal 88 39 2" xfId="13153"/>
    <cellStyle name="Normal 88 39 2 2" xfId="13154"/>
    <cellStyle name="Normal 88 39 2 2 2" xfId="26935"/>
    <cellStyle name="Normal 88 39 2 3" xfId="26934"/>
    <cellStyle name="Normal 88 39 3" xfId="13155"/>
    <cellStyle name="Normal 88 39 3 2" xfId="26936"/>
    <cellStyle name="Normal 88 39 4" xfId="26933"/>
    <cellStyle name="Normal 88 4" xfId="13156"/>
    <cellStyle name="Normal 88 4 2" xfId="13157"/>
    <cellStyle name="Normal 88 4 2 2" xfId="13158"/>
    <cellStyle name="Normal 88 4 2 2 2" xfId="26939"/>
    <cellStyle name="Normal 88 4 2 3" xfId="26938"/>
    <cellStyle name="Normal 88 4 3" xfId="13159"/>
    <cellStyle name="Normal 88 4 3 2" xfId="26940"/>
    <cellStyle name="Normal 88 4 4" xfId="26937"/>
    <cellStyle name="Normal 88 40" xfId="13160"/>
    <cellStyle name="Normal 88 40 2" xfId="13161"/>
    <cellStyle name="Normal 88 40 2 2" xfId="13162"/>
    <cellStyle name="Normal 88 40 2 2 2" xfId="26943"/>
    <cellStyle name="Normal 88 40 2 3" xfId="26942"/>
    <cellStyle name="Normal 88 40 3" xfId="13163"/>
    <cellStyle name="Normal 88 40 3 2" xfId="26944"/>
    <cellStyle name="Normal 88 40 4" xfId="26941"/>
    <cellStyle name="Normal 88 41" xfId="13164"/>
    <cellStyle name="Normal 88 41 2" xfId="13165"/>
    <cellStyle name="Normal 88 41 2 2" xfId="13166"/>
    <cellStyle name="Normal 88 41 2 2 2" xfId="26947"/>
    <cellStyle name="Normal 88 41 2 3" xfId="26946"/>
    <cellStyle name="Normal 88 41 3" xfId="13167"/>
    <cellStyle name="Normal 88 41 3 2" xfId="26948"/>
    <cellStyle name="Normal 88 41 4" xfId="26945"/>
    <cellStyle name="Normal 88 42" xfId="13168"/>
    <cellStyle name="Normal 88 42 2" xfId="13169"/>
    <cellStyle name="Normal 88 42 2 2" xfId="13170"/>
    <cellStyle name="Normal 88 42 2 2 2" xfId="26951"/>
    <cellStyle name="Normal 88 42 2 3" xfId="26950"/>
    <cellStyle name="Normal 88 42 3" xfId="13171"/>
    <cellStyle name="Normal 88 42 3 2" xfId="26952"/>
    <cellStyle name="Normal 88 42 4" xfId="26949"/>
    <cellStyle name="Normal 88 43" xfId="13172"/>
    <cellStyle name="Normal 88 43 2" xfId="13173"/>
    <cellStyle name="Normal 88 43 2 2" xfId="13174"/>
    <cellStyle name="Normal 88 43 2 2 2" xfId="26955"/>
    <cellStyle name="Normal 88 43 2 3" xfId="26954"/>
    <cellStyle name="Normal 88 43 3" xfId="13175"/>
    <cellStyle name="Normal 88 43 3 2" xfId="26956"/>
    <cellStyle name="Normal 88 43 4" xfId="26953"/>
    <cellStyle name="Normal 88 44" xfId="13176"/>
    <cellStyle name="Normal 88 44 2" xfId="13177"/>
    <cellStyle name="Normal 88 44 2 2" xfId="13178"/>
    <cellStyle name="Normal 88 44 2 2 2" xfId="26959"/>
    <cellStyle name="Normal 88 44 2 3" xfId="26958"/>
    <cellStyle name="Normal 88 44 3" xfId="13179"/>
    <cellStyle name="Normal 88 44 3 2" xfId="26960"/>
    <cellStyle name="Normal 88 44 4" xfId="26957"/>
    <cellStyle name="Normal 88 45" xfId="13180"/>
    <cellStyle name="Normal 88 45 2" xfId="13181"/>
    <cellStyle name="Normal 88 45 2 2" xfId="26962"/>
    <cellStyle name="Normal 88 45 3" xfId="26961"/>
    <cellStyle name="Normal 88 46" xfId="13182"/>
    <cellStyle name="Normal 88 46 2" xfId="26963"/>
    <cellStyle name="Normal 88 47" xfId="26808"/>
    <cellStyle name="Normal 88 5" xfId="13183"/>
    <cellStyle name="Normal 88 5 2" xfId="13184"/>
    <cellStyle name="Normal 88 5 2 2" xfId="13185"/>
    <cellStyle name="Normal 88 5 2 2 2" xfId="26966"/>
    <cellStyle name="Normal 88 5 2 3" xfId="26965"/>
    <cellStyle name="Normal 88 5 3" xfId="13186"/>
    <cellStyle name="Normal 88 5 3 2" xfId="26967"/>
    <cellStyle name="Normal 88 5 4" xfId="26964"/>
    <cellStyle name="Normal 88 6" xfId="13187"/>
    <cellStyle name="Normal 88 6 2" xfId="13188"/>
    <cellStyle name="Normal 88 6 2 2" xfId="13189"/>
    <cellStyle name="Normal 88 6 2 2 2" xfId="26970"/>
    <cellStyle name="Normal 88 6 2 3" xfId="26969"/>
    <cellStyle name="Normal 88 6 3" xfId="13190"/>
    <cellStyle name="Normal 88 6 3 2" xfId="26971"/>
    <cellStyle name="Normal 88 6 4" xfId="26968"/>
    <cellStyle name="Normal 88 7" xfId="13191"/>
    <cellStyle name="Normal 88 7 2" xfId="13192"/>
    <cellStyle name="Normal 88 7 2 2" xfId="13193"/>
    <cellStyle name="Normal 88 7 2 2 2" xfId="26974"/>
    <cellStyle name="Normal 88 7 2 3" xfId="26973"/>
    <cellStyle name="Normal 88 7 3" xfId="13194"/>
    <cellStyle name="Normal 88 7 3 2" xfId="26975"/>
    <cellStyle name="Normal 88 7 4" xfId="26972"/>
    <cellStyle name="Normal 88 8" xfId="13195"/>
    <cellStyle name="Normal 88 8 2" xfId="13196"/>
    <cellStyle name="Normal 88 8 2 2" xfId="13197"/>
    <cellStyle name="Normal 88 8 2 2 2" xfId="26978"/>
    <cellStyle name="Normal 88 8 2 3" xfId="26977"/>
    <cellStyle name="Normal 88 8 3" xfId="13198"/>
    <cellStyle name="Normal 88 8 3 2" xfId="26979"/>
    <cellStyle name="Normal 88 8 4" xfId="26976"/>
    <cellStyle name="Normal 88 9" xfId="13199"/>
    <cellStyle name="Normal 88 9 2" xfId="13200"/>
    <cellStyle name="Normal 88 9 2 2" xfId="13201"/>
    <cellStyle name="Normal 88 9 2 2 2" xfId="26982"/>
    <cellStyle name="Normal 88 9 2 3" xfId="26981"/>
    <cellStyle name="Normal 88 9 3" xfId="13202"/>
    <cellStyle name="Normal 88 9 3 2" xfId="26983"/>
    <cellStyle name="Normal 88 9 4" xfId="26980"/>
    <cellStyle name="Normal 89" xfId="13203"/>
    <cellStyle name="Normal 89 10" xfId="13204"/>
    <cellStyle name="Normal 89 10 2" xfId="13205"/>
    <cellStyle name="Normal 89 10 2 2" xfId="13206"/>
    <cellStyle name="Normal 89 10 2 2 2" xfId="26987"/>
    <cellStyle name="Normal 89 10 2 3" xfId="26986"/>
    <cellStyle name="Normal 89 10 3" xfId="13207"/>
    <cellStyle name="Normal 89 10 3 2" xfId="26988"/>
    <cellStyle name="Normal 89 10 4" xfId="26985"/>
    <cellStyle name="Normal 89 11" xfId="13208"/>
    <cellStyle name="Normal 89 11 2" xfId="13209"/>
    <cellStyle name="Normal 89 11 2 2" xfId="13210"/>
    <cellStyle name="Normal 89 11 2 2 2" xfId="26991"/>
    <cellStyle name="Normal 89 11 2 3" xfId="26990"/>
    <cellStyle name="Normal 89 11 3" xfId="13211"/>
    <cellStyle name="Normal 89 11 3 2" xfId="26992"/>
    <cellStyle name="Normal 89 11 4" xfId="26989"/>
    <cellStyle name="Normal 89 12" xfId="13212"/>
    <cellStyle name="Normal 89 12 2" xfId="13213"/>
    <cellStyle name="Normal 89 12 2 2" xfId="13214"/>
    <cellStyle name="Normal 89 12 2 2 2" xfId="26995"/>
    <cellStyle name="Normal 89 12 2 3" xfId="26994"/>
    <cellStyle name="Normal 89 12 3" xfId="13215"/>
    <cellStyle name="Normal 89 12 3 2" xfId="26996"/>
    <cellStyle name="Normal 89 12 4" xfId="26993"/>
    <cellStyle name="Normal 89 13" xfId="13216"/>
    <cellStyle name="Normal 89 13 2" xfId="13217"/>
    <cellStyle name="Normal 89 13 2 2" xfId="13218"/>
    <cellStyle name="Normal 89 13 2 2 2" xfId="26999"/>
    <cellStyle name="Normal 89 13 2 3" xfId="26998"/>
    <cellStyle name="Normal 89 13 3" xfId="13219"/>
    <cellStyle name="Normal 89 13 3 2" xfId="27000"/>
    <cellStyle name="Normal 89 13 4" xfId="26997"/>
    <cellStyle name="Normal 89 14" xfId="13220"/>
    <cellStyle name="Normal 89 14 2" xfId="13221"/>
    <cellStyle name="Normal 89 14 2 2" xfId="13222"/>
    <cellStyle name="Normal 89 14 2 2 2" xfId="27003"/>
    <cellStyle name="Normal 89 14 2 3" xfId="27002"/>
    <cellStyle name="Normal 89 14 3" xfId="13223"/>
    <cellStyle name="Normal 89 14 3 2" xfId="27004"/>
    <cellStyle name="Normal 89 14 4" xfId="27001"/>
    <cellStyle name="Normal 89 15" xfId="13224"/>
    <cellStyle name="Normal 89 15 2" xfId="13225"/>
    <cellStyle name="Normal 89 15 2 2" xfId="13226"/>
    <cellStyle name="Normal 89 15 2 2 2" xfId="27007"/>
    <cellStyle name="Normal 89 15 2 3" xfId="27006"/>
    <cellStyle name="Normal 89 15 3" xfId="13227"/>
    <cellStyle name="Normal 89 15 3 2" xfId="27008"/>
    <cellStyle name="Normal 89 15 4" xfId="27005"/>
    <cellStyle name="Normal 89 16" xfId="13228"/>
    <cellStyle name="Normal 89 16 2" xfId="13229"/>
    <cellStyle name="Normal 89 16 2 2" xfId="13230"/>
    <cellStyle name="Normal 89 16 2 2 2" xfId="27011"/>
    <cellStyle name="Normal 89 16 2 3" xfId="27010"/>
    <cellStyle name="Normal 89 16 3" xfId="13231"/>
    <cellStyle name="Normal 89 16 3 2" xfId="27012"/>
    <cellStyle name="Normal 89 16 4" xfId="27009"/>
    <cellStyle name="Normal 89 17" xfId="13232"/>
    <cellStyle name="Normal 89 17 2" xfId="13233"/>
    <cellStyle name="Normal 89 17 2 2" xfId="13234"/>
    <cellStyle name="Normal 89 17 2 2 2" xfId="27015"/>
    <cellStyle name="Normal 89 17 2 3" xfId="27014"/>
    <cellStyle name="Normal 89 17 3" xfId="13235"/>
    <cellStyle name="Normal 89 17 3 2" xfId="27016"/>
    <cellStyle name="Normal 89 17 4" xfId="27013"/>
    <cellStyle name="Normal 89 18" xfId="13236"/>
    <cellStyle name="Normal 89 18 2" xfId="13237"/>
    <cellStyle name="Normal 89 18 2 2" xfId="13238"/>
    <cellStyle name="Normal 89 18 2 2 2" xfId="27019"/>
    <cellStyle name="Normal 89 18 2 3" xfId="27018"/>
    <cellStyle name="Normal 89 18 3" xfId="13239"/>
    <cellStyle name="Normal 89 18 3 2" xfId="27020"/>
    <cellStyle name="Normal 89 18 4" xfId="27017"/>
    <cellStyle name="Normal 89 19" xfId="13240"/>
    <cellStyle name="Normal 89 19 2" xfId="13241"/>
    <cellStyle name="Normal 89 19 2 2" xfId="13242"/>
    <cellStyle name="Normal 89 19 2 2 2" xfId="27023"/>
    <cellStyle name="Normal 89 19 2 3" xfId="27022"/>
    <cellStyle name="Normal 89 19 3" xfId="13243"/>
    <cellStyle name="Normal 89 19 3 2" xfId="27024"/>
    <cellStyle name="Normal 89 19 4" xfId="27021"/>
    <cellStyle name="Normal 89 2" xfId="13244"/>
    <cellStyle name="Normal 89 2 2" xfId="13245"/>
    <cellStyle name="Normal 89 2 2 2" xfId="13246"/>
    <cellStyle name="Normal 89 2 2 2 2" xfId="27027"/>
    <cellStyle name="Normal 89 2 2 3" xfId="27026"/>
    <cellStyle name="Normal 89 2 3" xfId="13247"/>
    <cellStyle name="Normal 89 2 3 2" xfId="27028"/>
    <cellStyle name="Normal 89 2 4" xfId="27025"/>
    <cellStyle name="Normal 89 20" xfId="13248"/>
    <cellStyle name="Normal 89 20 2" xfId="13249"/>
    <cellStyle name="Normal 89 20 2 2" xfId="13250"/>
    <cellStyle name="Normal 89 20 2 2 2" xfId="27031"/>
    <cellStyle name="Normal 89 20 2 3" xfId="27030"/>
    <cellStyle name="Normal 89 20 3" xfId="13251"/>
    <cellStyle name="Normal 89 20 3 2" xfId="27032"/>
    <cellStyle name="Normal 89 20 4" xfId="27029"/>
    <cellStyle name="Normal 89 21" xfId="13252"/>
    <cellStyle name="Normal 89 21 2" xfId="13253"/>
    <cellStyle name="Normal 89 21 2 2" xfId="13254"/>
    <cellStyle name="Normal 89 21 2 2 2" xfId="27035"/>
    <cellStyle name="Normal 89 21 2 3" xfId="27034"/>
    <cellStyle name="Normal 89 21 3" xfId="13255"/>
    <cellStyle name="Normal 89 21 3 2" xfId="27036"/>
    <cellStyle name="Normal 89 21 4" xfId="27033"/>
    <cellStyle name="Normal 89 22" xfId="13256"/>
    <cellStyle name="Normal 89 22 2" xfId="13257"/>
    <cellStyle name="Normal 89 22 2 2" xfId="13258"/>
    <cellStyle name="Normal 89 22 2 2 2" xfId="27039"/>
    <cellStyle name="Normal 89 22 2 3" xfId="27038"/>
    <cellStyle name="Normal 89 22 3" xfId="13259"/>
    <cellStyle name="Normal 89 22 3 2" xfId="27040"/>
    <cellStyle name="Normal 89 22 4" xfId="27037"/>
    <cellStyle name="Normal 89 23" xfId="13260"/>
    <cellStyle name="Normal 89 23 2" xfId="13261"/>
    <cellStyle name="Normal 89 23 2 2" xfId="13262"/>
    <cellStyle name="Normal 89 23 2 2 2" xfId="27043"/>
    <cellStyle name="Normal 89 23 2 3" xfId="27042"/>
    <cellStyle name="Normal 89 23 3" xfId="13263"/>
    <cellStyle name="Normal 89 23 3 2" xfId="27044"/>
    <cellStyle name="Normal 89 23 4" xfId="27041"/>
    <cellStyle name="Normal 89 24" xfId="13264"/>
    <cellStyle name="Normal 89 24 2" xfId="13265"/>
    <cellStyle name="Normal 89 24 2 2" xfId="13266"/>
    <cellStyle name="Normal 89 24 2 2 2" xfId="27047"/>
    <cellStyle name="Normal 89 24 2 3" xfId="27046"/>
    <cellStyle name="Normal 89 24 3" xfId="13267"/>
    <cellStyle name="Normal 89 24 3 2" xfId="27048"/>
    <cellStyle name="Normal 89 24 4" xfId="27045"/>
    <cellStyle name="Normal 89 25" xfId="13268"/>
    <cellStyle name="Normal 89 25 2" xfId="13269"/>
    <cellStyle name="Normal 89 25 2 2" xfId="13270"/>
    <cellStyle name="Normal 89 25 2 2 2" xfId="27051"/>
    <cellStyle name="Normal 89 25 2 3" xfId="27050"/>
    <cellStyle name="Normal 89 25 3" xfId="13271"/>
    <cellStyle name="Normal 89 25 3 2" xfId="27052"/>
    <cellStyle name="Normal 89 25 4" xfId="27049"/>
    <cellStyle name="Normal 89 26" xfId="13272"/>
    <cellStyle name="Normal 89 26 2" xfId="13273"/>
    <cellStyle name="Normal 89 26 2 2" xfId="13274"/>
    <cellStyle name="Normal 89 26 2 2 2" xfId="27055"/>
    <cellStyle name="Normal 89 26 2 3" xfId="27054"/>
    <cellStyle name="Normal 89 26 3" xfId="13275"/>
    <cellStyle name="Normal 89 26 3 2" xfId="27056"/>
    <cellStyle name="Normal 89 26 4" xfId="27053"/>
    <cellStyle name="Normal 89 27" xfId="13276"/>
    <cellStyle name="Normal 89 27 2" xfId="13277"/>
    <cellStyle name="Normal 89 27 2 2" xfId="13278"/>
    <cellStyle name="Normal 89 27 2 2 2" xfId="27059"/>
    <cellStyle name="Normal 89 27 2 3" xfId="27058"/>
    <cellStyle name="Normal 89 27 3" xfId="13279"/>
    <cellStyle name="Normal 89 27 3 2" xfId="27060"/>
    <cellStyle name="Normal 89 27 4" xfId="27057"/>
    <cellStyle name="Normal 89 28" xfId="13280"/>
    <cellStyle name="Normal 89 28 2" xfId="13281"/>
    <cellStyle name="Normal 89 28 2 2" xfId="13282"/>
    <cellStyle name="Normal 89 28 2 2 2" xfId="27063"/>
    <cellStyle name="Normal 89 28 2 3" xfId="27062"/>
    <cellStyle name="Normal 89 28 3" xfId="13283"/>
    <cellStyle name="Normal 89 28 3 2" xfId="27064"/>
    <cellStyle name="Normal 89 28 4" xfId="27061"/>
    <cellStyle name="Normal 89 29" xfId="13284"/>
    <cellStyle name="Normal 89 29 2" xfId="13285"/>
    <cellStyle name="Normal 89 29 2 2" xfId="13286"/>
    <cellStyle name="Normal 89 29 2 2 2" xfId="27067"/>
    <cellStyle name="Normal 89 29 2 3" xfId="27066"/>
    <cellStyle name="Normal 89 29 3" xfId="13287"/>
    <cellStyle name="Normal 89 29 3 2" xfId="27068"/>
    <cellStyle name="Normal 89 29 4" xfId="27065"/>
    <cellStyle name="Normal 89 3" xfId="13288"/>
    <cellStyle name="Normal 89 3 2" xfId="13289"/>
    <cellStyle name="Normal 89 3 2 2" xfId="13290"/>
    <cellStyle name="Normal 89 3 2 2 2" xfId="27071"/>
    <cellStyle name="Normal 89 3 2 3" xfId="27070"/>
    <cellStyle name="Normal 89 3 3" xfId="13291"/>
    <cellStyle name="Normal 89 3 3 2" xfId="27072"/>
    <cellStyle name="Normal 89 3 4" xfId="27069"/>
    <cellStyle name="Normal 89 30" xfId="13292"/>
    <cellStyle name="Normal 89 30 2" xfId="13293"/>
    <cellStyle name="Normal 89 30 2 2" xfId="13294"/>
    <cellStyle name="Normal 89 30 2 2 2" xfId="27075"/>
    <cellStyle name="Normal 89 30 2 3" xfId="27074"/>
    <cellStyle name="Normal 89 30 3" xfId="13295"/>
    <cellStyle name="Normal 89 30 3 2" xfId="27076"/>
    <cellStyle name="Normal 89 30 4" xfId="27073"/>
    <cellStyle name="Normal 89 31" xfId="13296"/>
    <cellStyle name="Normal 89 31 2" xfId="13297"/>
    <cellStyle name="Normal 89 31 2 2" xfId="13298"/>
    <cellStyle name="Normal 89 31 2 2 2" xfId="27079"/>
    <cellStyle name="Normal 89 31 2 3" xfId="27078"/>
    <cellStyle name="Normal 89 31 3" xfId="13299"/>
    <cellStyle name="Normal 89 31 3 2" xfId="27080"/>
    <cellStyle name="Normal 89 31 4" xfId="27077"/>
    <cellStyle name="Normal 89 32" xfId="13300"/>
    <cellStyle name="Normal 89 32 2" xfId="13301"/>
    <cellStyle name="Normal 89 32 2 2" xfId="13302"/>
    <cellStyle name="Normal 89 32 2 2 2" xfId="27083"/>
    <cellStyle name="Normal 89 32 2 3" xfId="27082"/>
    <cellStyle name="Normal 89 32 3" xfId="13303"/>
    <cellStyle name="Normal 89 32 3 2" xfId="27084"/>
    <cellStyle name="Normal 89 32 4" xfId="27081"/>
    <cellStyle name="Normal 89 33" xfId="13304"/>
    <cellStyle name="Normal 89 33 2" xfId="13305"/>
    <cellStyle name="Normal 89 33 2 2" xfId="13306"/>
    <cellStyle name="Normal 89 33 2 2 2" xfId="27087"/>
    <cellStyle name="Normal 89 33 2 3" xfId="27086"/>
    <cellStyle name="Normal 89 33 3" xfId="13307"/>
    <cellStyle name="Normal 89 33 3 2" xfId="27088"/>
    <cellStyle name="Normal 89 33 4" xfId="27085"/>
    <cellStyle name="Normal 89 34" xfId="13308"/>
    <cellStyle name="Normal 89 34 2" xfId="13309"/>
    <cellStyle name="Normal 89 34 2 2" xfId="13310"/>
    <cellStyle name="Normal 89 34 2 2 2" xfId="27091"/>
    <cellStyle name="Normal 89 34 2 3" xfId="27090"/>
    <cellStyle name="Normal 89 34 3" xfId="13311"/>
    <cellStyle name="Normal 89 34 3 2" xfId="27092"/>
    <cellStyle name="Normal 89 34 4" xfId="27089"/>
    <cellStyle name="Normal 89 35" xfId="13312"/>
    <cellStyle name="Normal 89 35 2" xfId="13313"/>
    <cellStyle name="Normal 89 35 2 2" xfId="13314"/>
    <cellStyle name="Normal 89 35 2 2 2" xfId="27095"/>
    <cellStyle name="Normal 89 35 2 3" xfId="27094"/>
    <cellStyle name="Normal 89 35 3" xfId="13315"/>
    <cellStyle name="Normal 89 35 3 2" xfId="27096"/>
    <cellStyle name="Normal 89 35 4" xfId="27093"/>
    <cellStyle name="Normal 89 36" xfId="13316"/>
    <cellStyle name="Normal 89 36 2" xfId="13317"/>
    <cellStyle name="Normal 89 36 2 2" xfId="13318"/>
    <cellStyle name="Normal 89 36 2 2 2" xfId="27099"/>
    <cellStyle name="Normal 89 36 2 3" xfId="27098"/>
    <cellStyle name="Normal 89 36 3" xfId="13319"/>
    <cellStyle name="Normal 89 36 3 2" xfId="27100"/>
    <cellStyle name="Normal 89 36 4" xfId="27097"/>
    <cellStyle name="Normal 89 37" xfId="13320"/>
    <cellStyle name="Normal 89 37 2" xfId="13321"/>
    <cellStyle name="Normal 89 37 2 2" xfId="13322"/>
    <cellStyle name="Normal 89 37 2 2 2" xfId="27103"/>
    <cellStyle name="Normal 89 37 2 3" xfId="27102"/>
    <cellStyle name="Normal 89 37 3" xfId="13323"/>
    <cellStyle name="Normal 89 37 3 2" xfId="27104"/>
    <cellStyle name="Normal 89 37 4" xfId="27101"/>
    <cellStyle name="Normal 89 38" xfId="13324"/>
    <cellStyle name="Normal 89 38 2" xfId="13325"/>
    <cellStyle name="Normal 89 38 2 2" xfId="13326"/>
    <cellStyle name="Normal 89 38 2 2 2" xfId="27107"/>
    <cellStyle name="Normal 89 38 2 3" xfId="27106"/>
    <cellStyle name="Normal 89 38 3" xfId="13327"/>
    <cellStyle name="Normal 89 38 3 2" xfId="27108"/>
    <cellStyle name="Normal 89 38 4" xfId="27105"/>
    <cellStyle name="Normal 89 39" xfId="13328"/>
    <cellStyle name="Normal 89 39 2" xfId="13329"/>
    <cellStyle name="Normal 89 39 2 2" xfId="13330"/>
    <cellStyle name="Normal 89 39 2 2 2" xfId="27111"/>
    <cellStyle name="Normal 89 39 2 3" xfId="27110"/>
    <cellStyle name="Normal 89 39 3" xfId="13331"/>
    <cellStyle name="Normal 89 39 3 2" xfId="27112"/>
    <cellStyle name="Normal 89 39 4" xfId="27109"/>
    <cellStyle name="Normal 89 4" xfId="13332"/>
    <cellStyle name="Normal 89 4 2" xfId="13333"/>
    <cellStyle name="Normal 89 4 2 2" xfId="13334"/>
    <cellStyle name="Normal 89 4 2 2 2" xfId="27115"/>
    <cellStyle name="Normal 89 4 2 3" xfId="27114"/>
    <cellStyle name="Normal 89 4 3" xfId="13335"/>
    <cellStyle name="Normal 89 4 3 2" xfId="27116"/>
    <cellStyle name="Normal 89 4 4" xfId="27113"/>
    <cellStyle name="Normal 89 40" xfId="13336"/>
    <cellStyle name="Normal 89 40 2" xfId="13337"/>
    <cellStyle name="Normal 89 40 2 2" xfId="13338"/>
    <cellStyle name="Normal 89 40 2 2 2" xfId="27119"/>
    <cellStyle name="Normal 89 40 2 3" xfId="27118"/>
    <cellStyle name="Normal 89 40 3" xfId="13339"/>
    <cellStyle name="Normal 89 40 3 2" xfId="27120"/>
    <cellStyle name="Normal 89 40 4" xfId="27117"/>
    <cellStyle name="Normal 89 41" xfId="13340"/>
    <cellStyle name="Normal 89 41 2" xfId="13341"/>
    <cellStyle name="Normal 89 41 2 2" xfId="13342"/>
    <cellStyle name="Normal 89 41 2 2 2" xfId="27123"/>
    <cellStyle name="Normal 89 41 2 3" xfId="27122"/>
    <cellStyle name="Normal 89 41 3" xfId="13343"/>
    <cellStyle name="Normal 89 41 3 2" xfId="27124"/>
    <cellStyle name="Normal 89 41 4" xfId="27121"/>
    <cellStyle name="Normal 89 42" xfId="13344"/>
    <cellStyle name="Normal 89 42 2" xfId="13345"/>
    <cellStyle name="Normal 89 42 2 2" xfId="13346"/>
    <cellStyle name="Normal 89 42 2 2 2" xfId="27127"/>
    <cellStyle name="Normal 89 42 2 3" xfId="27126"/>
    <cellStyle name="Normal 89 42 3" xfId="13347"/>
    <cellStyle name="Normal 89 42 3 2" xfId="27128"/>
    <cellStyle name="Normal 89 42 4" xfId="27125"/>
    <cellStyle name="Normal 89 43" xfId="13348"/>
    <cellStyle name="Normal 89 43 2" xfId="13349"/>
    <cellStyle name="Normal 89 43 2 2" xfId="13350"/>
    <cellStyle name="Normal 89 43 2 2 2" xfId="27131"/>
    <cellStyle name="Normal 89 43 2 3" xfId="27130"/>
    <cellStyle name="Normal 89 43 3" xfId="13351"/>
    <cellStyle name="Normal 89 43 3 2" xfId="27132"/>
    <cellStyle name="Normal 89 43 4" xfId="27129"/>
    <cellStyle name="Normal 89 44" xfId="13352"/>
    <cellStyle name="Normal 89 44 2" xfId="13353"/>
    <cellStyle name="Normal 89 44 2 2" xfId="13354"/>
    <cellStyle name="Normal 89 44 2 2 2" xfId="27135"/>
    <cellStyle name="Normal 89 44 2 3" xfId="27134"/>
    <cellStyle name="Normal 89 44 3" xfId="13355"/>
    <cellStyle name="Normal 89 44 3 2" xfId="27136"/>
    <cellStyle name="Normal 89 44 4" xfId="27133"/>
    <cellStyle name="Normal 89 45" xfId="13356"/>
    <cellStyle name="Normal 89 45 2" xfId="13357"/>
    <cellStyle name="Normal 89 45 2 2" xfId="27138"/>
    <cellStyle name="Normal 89 45 3" xfId="27137"/>
    <cellStyle name="Normal 89 46" xfId="13358"/>
    <cellStyle name="Normal 89 46 2" xfId="27139"/>
    <cellStyle name="Normal 89 47" xfId="26984"/>
    <cellStyle name="Normal 89 5" xfId="13359"/>
    <cellStyle name="Normal 89 5 2" xfId="13360"/>
    <cellStyle name="Normal 89 5 2 2" xfId="13361"/>
    <cellStyle name="Normal 89 5 2 2 2" xfId="27142"/>
    <cellStyle name="Normal 89 5 2 3" xfId="27141"/>
    <cellStyle name="Normal 89 5 3" xfId="13362"/>
    <cellStyle name="Normal 89 5 3 2" xfId="27143"/>
    <cellStyle name="Normal 89 5 4" xfId="27140"/>
    <cellStyle name="Normal 89 6" xfId="13363"/>
    <cellStyle name="Normal 89 6 2" xfId="13364"/>
    <cellStyle name="Normal 89 6 2 2" xfId="13365"/>
    <cellStyle name="Normal 89 6 2 2 2" xfId="27146"/>
    <cellStyle name="Normal 89 6 2 3" xfId="27145"/>
    <cellStyle name="Normal 89 6 3" xfId="13366"/>
    <cellStyle name="Normal 89 6 3 2" xfId="27147"/>
    <cellStyle name="Normal 89 6 4" xfId="27144"/>
    <cellStyle name="Normal 89 7" xfId="13367"/>
    <cellStyle name="Normal 89 7 2" xfId="13368"/>
    <cellStyle name="Normal 89 7 2 2" xfId="13369"/>
    <cellStyle name="Normal 89 7 2 2 2" xfId="27150"/>
    <cellStyle name="Normal 89 7 2 3" xfId="27149"/>
    <cellStyle name="Normal 89 7 3" xfId="13370"/>
    <cellStyle name="Normal 89 7 3 2" xfId="27151"/>
    <cellStyle name="Normal 89 7 4" xfId="27148"/>
    <cellStyle name="Normal 89 8" xfId="13371"/>
    <cellStyle name="Normal 89 8 2" xfId="13372"/>
    <cellStyle name="Normal 89 8 2 2" xfId="13373"/>
    <cellStyle name="Normal 89 8 2 2 2" xfId="27154"/>
    <cellStyle name="Normal 89 8 2 3" xfId="27153"/>
    <cellStyle name="Normal 89 8 3" xfId="13374"/>
    <cellStyle name="Normal 89 8 3 2" xfId="27155"/>
    <cellStyle name="Normal 89 8 4" xfId="27152"/>
    <cellStyle name="Normal 89 9" xfId="13375"/>
    <cellStyle name="Normal 89 9 2" xfId="13376"/>
    <cellStyle name="Normal 89 9 2 2" xfId="13377"/>
    <cellStyle name="Normal 89 9 2 2 2" xfId="27158"/>
    <cellStyle name="Normal 89 9 2 3" xfId="27157"/>
    <cellStyle name="Normal 89 9 3" xfId="13378"/>
    <cellStyle name="Normal 89 9 3 2" xfId="27159"/>
    <cellStyle name="Normal 89 9 4" xfId="27156"/>
    <cellStyle name="Normal 9" xfId="13379"/>
    <cellStyle name="Normal 9 2" xfId="13380"/>
    <cellStyle name="Normal 9 2 2" xfId="13381"/>
    <cellStyle name="Normal 9 2 2 2" xfId="13382"/>
    <cellStyle name="Normal 9 2 2 2 2" xfId="27163"/>
    <cellStyle name="Normal 9 2 2 3" xfId="27162"/>
    <cellStyle name="Normal 9 2 3" xfId="13383"/>
    <cellStyle name="Normal 9 2 3 2" xfId="13384"/>
    <cellStyle name="Normal 9 2 3 2 2" xfId="27165"/>
    <cellStyle name="Normal 9 2 3 3" xfId="27164"/>
    <cellStyle name="Normal 9 2 4" xfId="13385"/>
    <cellStyle name="Normal 9 2 4 2" xfId="27166"/>
    <cellStyle name="Normal 9 2 5" xfId="27161"/>
    <cellStyle name="Normal 9 3" xfId="13386"/>
    <cellStyle name="Normal 9 3 2" xfId="13387"/>
    <cellStyle name="Normal 9 3 2 2" xfId="13388"/>
    <cellStyle name="Normal 9 3 2 2 2" xfId="27169"/>
    <cellStyle name="Normal 9 3 2 3" xfId="27168"/>
    <cellStyle name="Normal 9 3 3" xfId="13389"/>
    <cellStyle name="Normal 9 3 3 2" xfId="27170"/>
    <cellStyle name="Normal 9 3 4" xfId="27167"/>
    <cellStyle name="Normal 9 4" xfId="13390"/>
    <cellStyle name="Normal 9 4 2" xfId="13391"/>
    <cellStyle name="Normal 9 4 2 2" xfId="27172"/>
    <cellStyle name="Normal 9 4 3" xfId="27171"/>
    <cellStyle name="Normal 9 5" xfId="13392"/>
    <cellStyle name="Normal 9 5 2" xfId="13393"/>
    <cellStyle name="Normal 9 5 2 2" xfId="27174"/>
    <cellStyle name="Normal 9 5 3" xfId="27173"/>
    <cellStyle name="Normal 9 6" xfId="13394"/>
    <cellStyle name="Normal 9 6 2" xfId="13395"/>
    <cellStyle name="Normal 9 6 2 2" xfId="27176"/>
    <cellStyle name="Normal 9 6 3" xfId="27175"/>
    <cellStyle name="Normal 9 7" xfId="13396"/>
    <cellStyle name="Normal 9 7 2" xfId="27177"/>
    <cellStyle name="Normal 9 8" xfId="27160"/>
    <cellStyle name="Normal 90" xfId="13397"/>
    <cellStyle name="Normal 90 10" xfId="13398"/>
    <cellStyle name="Normal 90 10 2" xfId="13399"/>
    <cellStyle name="Normal 90 10 2 2" xfId="13400"/>
    <cellStyle name="Normal 90 10 2 2 2" xfId="27181"/>
    <cellStyle name="Normal 90 10 2 3" xfId="27180"/>
    <cellStyle name="Normal 90 10 3" xfId="13401"/>
    <cellStyle name="Normal 90 10 3 2" xfId="27182"/>
    <cellStyle name="Normal 90 10 4" xfId="27179"/>
    <cellStyle name="Normal 90 11" xfId="13402"/>
    <cellStyle name="Normal 90 11 2" xfId="13403"/>
    <cellStyle name="Normal 90 11 2 2" xfId="13404"/>
    <cellStyle name="Normal 90 11 2 2 2" xfId="27185"/>
    <cellStyle name="Normal 90 11 2 3" xfId="27184"/>
    <cellStyle name="Normal 90 11 3" xfId="13405"/>
    <cellStyle name="Normal 90 11 3 2" xfId="27186"/>
    <cellStyle name="Normal 90 11 4" xfId="27183"/>
    <cellStyle name="Normal 90 12" xfId="13406"/>
    <cellStyle name="Normal 90 12 2" xfId="13407"/>
    <cellStyle name="Normal 90 12 2 2" xfId="13408"/>
    <cellStyle name="Normal 90 12 2 2 2" xfId="27189"/>
    <cellStyle name="Normal 90 12 2 3" xfId="27188"/>
    <cellStyle name="Normal 90 12 3" xfId="13409"/>
    <cellStyle name="Normal 90 12 3 2" xfId="27190"/>
    <cellStyle name="Normal 90 12 4" xfId="27187"/>
    <cellStyle name="Normal 90 13" xfId="13410"/>
    <cellStyle name="Normal 90 13 2" xfId="13411"/>
    <cellStyle name="Normal 90 13 2 2" xfId="13412"/>
    <cellStyle name="Normal 90 13 2 2 2" xfId="27193"/>
    <cellStyle name="Normal 90 13 2 3" xfId="27192"/>
    <cellStyle name="Normal 90 13 3" xfId="13413"/>
    <cellStyle name="Normal 90 13 3 2" xfId="27194"/>
    <cellStyle name="Normal 90 13 4" xfId="27191"/>
    <cellStyle name="Normal 90 14" xfId="13414"/>
    <cellStyle name="Normal 90 14 2" xfId="13415"/>
    <cellStyle name="Normal 90 14 2 2" xfId="13416"/>
    <cellStyle name="Normal 90 14 2 2 2" xfId="27197"/>
    <cellStyle name="Normal 90 14 2 3" xfId="27196"/>
    <cellStyle name="Normal 90 14 3" xfId="13417"/>
    <cellStyle name="Normal 90 14 3 2" xfId="27198"/>
    <cellStyle name="Normal 90 14 4" xfId="27195"/>
    <cellStyle name="Normal 90 15" xfId="13418"/>
    <cellStyle name="Normal 90 15 2" xfId="13419"/>
    <cellStyle name="Normal 90 15 2 2" xfId="13420"/>
    <cellStyle name="Normal 90 15 2 2 2" xfId="27201"/>
    <cellStyle name="Normal 90 15 2 3" xfId="27200"/>
    <cellStyle name="Normal 90 15 3" xfId="13421"/>
    <cellStyle name="Normal 90 15 3 2" xfId="27202"/>
    <cellStyle name="Normal 90 15 4" xfId="27199"/>
    <cellStyle name="Normal 90 16" xfId="13422"/>
    <cellStyle name="Normal 90 16 2" xfId="13423"/>
    <cellStyle name="Normal 90 16 2 2" xfId="13424"/>
    <cellStyle name="Normal 90 16 2 2 2" xfId="27205"/>
    <cellStyle name="Normal 90 16 2 3" xfId="27204"/>
    <cellStyle name="Normal 90 16 3" xfId="13425"/>
    <cellStyle name="Normal 90 16 3 2" xfId="27206"/>
    <cellStyle name="Normal 90 16 4" xfId="27203"/>
    <cellStyle name="Normal 90 17" xfId="13426"/>
    <cellStyle name="Normal 90 17 2" xfId="13427"/>
    <cellStyle name="Normal 90 17 2 2" xfId="13428"/>
    <cellStyle name="Normal 90 17 2 2 2" xfId="27209"/>
    <cellStyle name="Normal 90 17 2 3" xfId="27208"/>
    <cellStyle name="Normal 90 17 3" xfId="13429"/>
    <cellStyle name="Normal 90 17 3 2" xfId="27210"/>
    <cellStyle name="Normal 90 17 4" xfId="27207"/>
    <cellStyle name="Normal 90 18" xfId="13430"/>
    <cellStyle name="Normal 90 18 2" xfId="13431"/>
    <cellStyle name="Normal 90 18 2 2" xfId="13432"/>
    <cellStyle name="Normal 90 18 2 2 2" xfId="27213"/>
    <cellStyle name="Normal 90 18 2 3" xfId="27212"/>
    <cellStyle name="Normal 90 18 3" xfId="13433"/>
    <cellStyle name="Normal 90 18 3 2" xfId="27214"/>
    <cellStyle name="Normal 90 18 4" xfId="27211"/>
    <cellStyle name="Normal 90 19" xfId="13434"/>
    <cellStyle name="Normal 90 19 2" xfId="13435"/>
    <cellStyle name="Normal 90 19 2 2" xfId="13436"/>
    <cellStyle name="Normal 90 19 2 2 2" xfId="27217"/>
    <cellStyle name="Normal 90 19 2 3" xfId="27216"/>
    <cellStyle name="Normal 90 19 3" xfId="13437"/>
    <cellStyle name="Normal 90 19 3 2" xfId="27218"/>
    <cellStyle name="Normal 90 19 4" xfId="27215"/>
    <cellStyle name="Normal 90 2" xfId="13438"/>
    <cellStyle name="Normal 90 2 2" xfId="13439"/>
    <cellStyle name="Normal 90 2 2 2" xfId="13440"/>
    <cellStyle name="Normal 90 2 2 2 2" xfId="27221"/>
    <cellStyle name="Normal 90 2 2 3" xfId="27220"/>
    <cellStyle name="Normal 90 2 3" xfId="13441"/>
    <cellStyle name="Normal 90 2 3 2" xfId="27222"/>
    <cellStyle name="Normal 90 2 4" xfId="27219"/>
    <cellStyle name="Normal 90 20" xfId="13442"/>
    <cellStyle name="Normal 90 20 2" xfId="13443"/>
    <cellStyle name="Normal 90 20 2 2" xfId="13444"/>
    <cellStyle name="Normal 90 20 2 2 2" xfId="27225"/>
    <cellStyle name="Normal 90 20 2 3" xfId="27224"/>
    <cellStyle name="Normal 90 20 3" xfId="13445"/>
    <cellStyle name="Normal 90 20 3 2" xfId="27226"/>
    <cellStyle name="Normal 90 20 4" xfId="27223"/>
    <cellStyle name="Normal 90 21" xfId="13446"/>
    <cellStyle name="Normal 90 21 2" xfId="13447"/>
    <cellStyle name="Normal 90 21 2 2" xfId="13448"/>
    <cellStyle name="Normal 90 21 2 2 2" xfId="27229"/>
    <cellStyle name="Normal 90 21 2 3" xfId="27228"/>
    <cellStyle name="Normal 90 21 3" xfId="13449"/>
    <cellStyle name="Normal 90 21 3 2" xfId="27230"/>
    <cellStyle name="Normal 90 21 4" xfId="27227"/>
    <cellStyle name="Normal 90 22" xfId="13450"/>
    <cellStyle name="Normal 90 22 2" xfId="13451"/>
    <cellStyle name="Normal 90 22 2 2" xfId="13452"/>
    <cellStyle name="Normal 90 22 2 2 2" xfId="27233"/>
    <cellStyle name="Normal 90 22 2 3" xfId="27232"/>
    <cellStyle name="Normal 90 22 3" xfId="13453"/>
    <cellStyle name="Normal 90 22 3 2" xfId="27234"/>
    <cellStyle name="Normal 90 22 4" xfId="27231"/>
    <cellStyle name="Normal 90 23" xfId="13454"/>
    <cellStyle name="Normal 90 23 2" xfId="13455"/>
    <cellStyle name="Normal 90 23 2 2" xfId="13456"/>
    <cellStyle name="Normal 90 23 2 2 2" xfId="27237"/>
    <cellStyle name="Normal 90 23 2 3" xfId="27236"/>
    <cellStyle name="Normal 90 23 3" xfId="13457"/>
    <cellStyle name="Normal 90 23 3 2" xfId="27238"/>
    <cellStyle name="Normal 90 23 4" xfId="27235"/>
    <cellStyle name="Normal 90 24" xfId="13458"/>
    <cellStyle name="Normal 90 24 2" xfId="13459"/>
    <cellStyle name="Normal 90 24 2 2" xfId="13460"/>
    <cellStyle name="Normal 90 24 2 2 2" xfId="27241"/>
    <cellStyle name="Normal 90 24 2 3" xfId="27240"/>
    <cellStyle name="Normal 90 24 3" xfId="13461"/>
    <cellStyle name="Normal 90 24 3 2" xfId="27242"/>
    <cellStyle name="Normal 90 24 4" xfId="27239"/>
    <cellStyle name="Normal 90 25" xfId="13462"/>
    <cellStyle name="Normal 90 25 2" xfId="13463"/>
    <cellStyle name="Normal 90 25 2 2" xfId="13464"/>
    <cellStyle name="Normal 90 25 2 2 2" xfId="27245"/>
    <cellStyle name="Normal 90 25 2 3" xfId="27244"/>
    <cellStyle name="Normal 90 25 3" xfId="13465"/>
    <cellStyle name="Normal 90 25 3 2" xfId="27246"/>
    <cellStyle name="Normal 90 25 4" xfId="27243"/>
    <cellStyle name="Normal 90 26" xfId="13466"/>
    <cellStyle name="Normal 90 26 2" xfId="13467"/>
    <cellStyle name="Normal 90 26 2 2" xfId="13468"/>
    <cellStyle name="Normal 90 26 2 2 2" xfId="27249"/>
    <cellStyle name="Normal 90 26 2 3" xfId="27248"/>
    <cellStyle name="Normal 90 26 3" xfId="13469"/>
    <cellStyle name="Normal 90 26 3 2" xfId="27250"/>
    <cellStyle name="Normal 90 26 4" xfId="27247"/>
    <cellStyle name="Normal 90 27" xfId="13470"/>
    <cellStyle name="Normal 90 27 2" xfId="13471"/>
    <cellStyle name="Normal 90 27 2 2" xfId="13472"/>
    <cellStyle name="Normal 90 27 2 2 2" xfId="27253"/>
    <cellStyle name="Normal 90 27 2 3" xfId="27252"/>
    <cellStyle name="Normal 90 27 3" xfId="13473"/>
    <cellStyle name="Normal 90 27 3 2" xfId="27254"/>
    <cellStyle name="Normal 90 27 4" xfId="27251"/>
    <cellStyle name="Normal 90 28" xfId="13474"/>
    <cellStyle name="Normal 90 28 2" xfId="13475"/>
    <cellStyle name="Normal 90 28 2 2" xfId="13476"/>
    <cellStyle name="Normal 90 28 2 2 2" xfId="27257"/>
    <cellStyle name="Normal 90 28 2 3" xfId="27256"/>
    <cellStyle name="Normal 90 28 3" xfId="13477"/>
    <cellStyle name="Normal 90 28 3 2" xfId="27258"/>
    <cellStyle name="Normal 90 28 4" xfId="27255"/>
    <cellStyle name="Normal 90 29" xfId="13478"/>
    <cellStyle name="Normal 90 29 2" xfId="13479"/>
    <cellStyle name="Normal 90 29 2 2" xfId="13480"/>
    <cellStyle name="Normal 90 29 2 2 2" xfId="27261"/>
    <cellStyle name="Normal 90 29 2 3" xfId="27260"/>
    <cellStyle name="Normal 90 29 3" xfId="13481"/>
    <cellStyle name="Normal 90 29 3 2" xfId="27262"/>
    <cellStyle name="Normal 90 29 4" xfId="27259"/>
    <cellStyle name="Normal 90 3" xfId="13482"/>
    <cellStyle name="Normal 90 3 2" xfId="13483"/>
    <cellStyle name="Normal 90 3 2 2" xfId="13484"/>
    <cellStyle name="Normal 90 3 2 2 2" xfId="27265"/>
    <cellStyle name="Normal 90 3 2 3" xfId="27264"/>
    <cellStyle name="Normal 90 3 3" xfId="13485"/>
    <cellStyle name="Normal 90 3 3 2" xfId="27266"/>
    <cellStyle name="Normal 90 3 4" xfId="27263"/>
    <cellStyle name="Normal 90 30" xfId="13486"/>
    <cellStyle name="Normal 90 30 2" xfId="13487"/>
    <cellStyle name="Normal 90 30 2 2" xfId="13488"/>
    <cellStyle name="Normal 90 30 2 2 2" xfId="27269"/>
    <cellStyle name="Normal 90 30 2 3" xfId="27268"/>
    <cellStyle name="Normal 90 30 3" xfId="13489"/>
    <cellStyle name="Normal 90 30 3 2" xfId="27270"/>
    <cellStyle name="Normal 90 30 4" xfId="27267"/>
    <cellStyle name="Normal 90 31" xfId="13490"/>
    <cellStyle name="Normal 90 31 2" xfId="13491"/>
    <cellStyle name="Normal 90 31 2 2" xfId="13492"/>
    <cellStyle name="Normal 90 31 2 2 2" xfId="27273"/>
    <cellStyle name="Normal 90 31 2 3" xfId="27272"/>
    <cellStyle name="Normal 90 31 3" xfId="13493"/>
    <cellStyle name="Normal 90 31 3 2" xfId="27274"/>
    <cellStyle name="Normal 90 31 4" xfId="27271"/>
    <cellStyle name="Normal 90 32" xfId="13494"/>
    <cellStyle name="Normal 90 32 2" xfId="13495"/>
    <cellStyle name="Normal 90 32 2 2" xfId="13496"/>
    <cellStyle name="Normal 90 32 2 2 2" xfId="27277"/>
    <cellStyle name="Normal 90 32 2 3" xfId="27276"/>
    <cellStyle name="Normal 90 32 3" xfId="13497"/>
    <cellStyle name="Normal 90 32 3 2" xfId="27278"/>
    <cellStyle name="Normal 90 32 4" xfId="27275"/>
    <cellStyle name="Normal 90 33" xfId="13498"/>
    <cellStyle name="Normal 90 33 2" xfId="13499"/>
    <cellStyle name="Normal 90 33 2 2" xfId="13500"/>
    <cellStyle name="Normal 90 33 2 2 2" xfId="27281"/>
    <cellStyle name="Normal 90 33 2 3" xfId="27280"/>
    <cellStyle name="Normal 90 33 3" xfId="13501"/>
    <cellStyle name="Normal 90 33 3 2" xfId="27282"/>
    <cellStyle name="Normal 90 33 4" xfId="27279"/>
    <cellStyle name="Normal 90 34" xfId="13502"/>
    <cellStyle name="Normal 90 34 2" xfId="13503"/>
    <cellStyle name="Normal 90 34 2 2" xfId="13504"/>
    <cellStyle name="Normal 90 34 2 2 2" xfId="27285"/>
    <cellStyle name="Normal 90 34 2 3" xfId="27284"/>
    <cellStyle name="Normal 90 34 3" xfId="13505"/>
    <cellStyle name="Normal 90 34 3 2" xfId="27286"/>
    <cellStyle name="Normal 90 34 4" xfId="27283"/>
    <cellStyle name="Normal 90 35" xfId="13506"/>
    <cellStyle name="Normal 90 35 2" xfId="13507"/>
    <cellStyle name="Normal 90 35 2 2" xfId="13508"/>
    <cellStyle name="Normal 90 35 2 2 2" xfId="27289"/>
    <cellStyle name="Normal 90 35 2 3" xfId="27288"/>
    <cellStyle name="Normal 90 35 3" xfId="13509"/>
    <cellStyle name="Normal 90 35 3 2" xfId="27290"/>
    <cellStyle name="Normal 90 35 4" xfId="27287"/>
    <cellStyle name="Normal 90 36" xfId="13510"/>
    <cellStyle name="Normal 90 36 2" xfId="13511"/>
    <cellStyle name="Normal 90 36 2 2" xfId="13512"/>
    <cellStyle name="Normal 90 36 2 2 2" xfId="27293"/>
    <cellStyle name="Normal 90 36 2 3" xfId="27292"/>
    <cellStyle name="Normal 90 36 3" xfId="13513"/>
    <cellStyle name="Normal 90 36 3 2" xfId="27294"/>
    <cellStyle name="Normal 90 36 4" xfId="27291"/>
    <cellStyle name="Normal 90 37" xfId="13514"/>
    <cellStyle name="Normal 90 37 2" xfId="13515"/>
    <cellStyle name="Normal 90 37 2 2" xfId="13516"/>
    <cellStyle name="Normal 90 37 2 2 2" xfId="27297"/>
    <cellStyle name="Normal 90 37 2 3" xfId="27296"/>
    <cellStyle name="Normal 90 37 3" xfId="13517"/>
    <cellStyle name="Normal 90 37 3 2" xfId="27298"/>
    <cellStyle name="Normal 90 37 4" xfId="27295"/>
    <cellStyle name="Normal 90 38" xfId="13518"/>
    <cellStyle name="Normal 90 38 2" xfId="13519"/>
    <cellStyle name="Normal 90 38 2 2" xfId="13520"/>
    <cellStyle name="Normal 90 38 2 2 2" xfId="27301"/>
    <cellStyle name="Normal 90 38 2 3" xfId="27300"/>
    <cellStyle name="Normal 90 38 3" xfId="13521"/>
    <cellStyle name="Normal 90 38 3 2" xfId="27302"/>
    <cellStyle name="Normal 90 38 4" xfId="27299"/>
    <cellStyle name="Normal 90 39" xfId="13522"/>
    <cellStyle name="Normal 90 39 2" xfId="13523"/>
    <cellStyle name="Normal 90 39 2 2" xfId="13524"/>
    <cellStyle name="Normal 90 39 2 2 2" xfId="27305"/>
    <cellStyle name="Normal 90 39 2 3" xfId="27304"/>
    <cellStyle name="Normal 90 39 3" xfId="13525"/>
    <cellStyle name="Normal 90 39 3 2" xfId="27306"/>
    <cellStyle name="Normal 90 39 4" xfId="27303"/>
    <cellStyle name="Normal 90 4" xfId="13526"/>
    <cellStyle name="Normal 90 4 2" xfId="13527"/>
    <cellStyle name="Normal 90 4 2 2" xfId="13528"/>
    <cellStyle name="Normal 90 4 2 2 2" xfId="27309"/>
    <cellStyle name="Normal 90 4 2 3" xfId="27308"/>
    <cellStyle name="Normal 90 4 3" xfId="13529"/>
    <cellStyle name="Normal 90 4 3 2" xfId="27310"/>
    <cellStyle name="Normal 90 4 4" xfId="27307"/>
    <cellStyle name="Normal 90 40" xfId="13530"/>
    <cellStyle name="Normal 90 40 2" xfId="13531"/>
    <cellStyle name="Normal 90 40 2 2" xfId="13532"/>
    <cellStyle name="Normal 90 40 2 2 2" xfId="27313"/>
    <cellStyle name="Normal 90 40 2 3" xfId="27312"/>
    <cellStyle name="Normal 90 40 3" xfId="13533"/>
    <cellStyle name="Normal 90 40 3 2" xfId="27314"/>
    <cellStyle name="Normal 90 40 4" xfId="27311"/>
    <cellStyle name="Normal 90 41" xfId="13534"/>
    <cellStyle name="Normal 90 41 2" xfId="13535"/>
    <cellStyle name="Normal 90 41 2 2" xfId="13536"/>
    <cellStyle name="Normal 90 41 2 2 2" xfId="27317"/>
    <cellStyle name="Normal 90 41 2 3" xfId="27316"/>
    <cellStyle name="Normal 90 41 3" xfId="13537"/>
    <cellStyle name="Normal 90 41 3 2" xfId="27318"/>
    <cellStyle name="Normal 90 41 4" xfId="27315"/>
    <cellStyle name="Normal 90 42" xfId="13538"/>
    <cellStyle name="Normal 90 42 2" xfId="13539"/>
    <cellStyle name="Normal 90 42 2 2" xfId="13540"/>
    <cellStyle name="Normal 90 42 2 2 2" xfId="27321"/>
    <cellStyle name="Normal 90 42 2 3" xfId="27320"/>
    <cellStyle name="Normal 90 42 3" xfId="13541"/>
    <cellStyle name="Normal 90 42 3 2" xfId="27322"/>
    <cellStyle name="Normal 90 42 4" xfId="27319"/>
    <cellStyle name="Normal 90 43" xfId="13542"/>
    <cellStyle name="Normal 90 43 2" xfId="13543"/>
    <cellStyle name="Normal 90 43 2 2" xfId="13544"/>
    <cellStyle name="Normal 90 43 2 2 2" xfId="27325"/>
    <cellStyle name="Normal 90 43 2 3" xfId="27324"/>
    <cellStyle name="Normal 90 43 3" xfId="13545"/>
    <cellStyle name="Normal 90 43 3 2" xfId="27326"/>
    <cellStyle name="Normal 90 43 4" xfId="27323"/>
    <cellStyle name="Normal 90 44" xfId="13546"/>
    <cellStyle name="Normal 90 44 2" xfId="13547"/>
    <cellStyle name="Normal 90 44 2 2" xfId="13548"/>
    <cellStyle name="Normal 90 44 2 2 2" xfId="27329"/>
    <cellStyle name="Normal 90 44 2 3" xfId="27328"/>
    <cellStyle name="Normal 90 44 3" xfId="13549"/>
    <cellStyle name="Normal 90 44 3 2" xfId="27330"/>
    <cellStyle name="Normal 90 44 4" xfId="27327"/>
    <cellStyle name="Normal 90 45" xfId="13550"/>
    <cellStyle name="Normal 90 45 2" xfId="13551"/>
    <cellStyle name="Normal 90 45 2 2" xfId="27332"/>
    <cellStyle name="Normal 90 45 3" xfId="27331"/>
    <cellStyle name="Normal 90 46" xfId="13552"/>
    <cellStyle name="Normal 90 46 2" xfId="27333"/>
    <cellStyle name="Normal 90 47" xfId="27178"/>
    <cellStyle name="Normal 90 5" xfId="13553"/>
    <cellStyle name="Normal 90 5 2" xfId="13554"/>
    <cellStyle name="Normal 90 5 2 2" xfId="13555"/>
    <cellStyle name="Normal 90 5 2 2 2" xfId="27336"/>
    <cellStyle name="Normal 90 5 2 3" xfId="27335"/>
    <cellStyle name="Normal 90 5 3" xfId="13556"/>
    <cellStyle name="Normal 90 5 3 2" xfId="27337"/>
    <cellStyle name="Normal 90 5 4" xfId="27334"/>
    <cellStyle name="Normal 90 6" xfId="13557"/>
    <cellStyle name="Normal 90 6 2" xfId="13558"/>
    <cellStyle name="Normal 90 6 2 2" xfId="13559"/>
    <cellStyle name="Normal 90 6 2 2 2" xfId="27340"/>
    <cellStyle name="Normal 90 6 2 3" xfId="27339"/>
    <cellStyle name="Normal 90 6 3" xfId="13560"/>
    <cellStyle name="Normal 90 6 3 2" xfId="27341"/>
    <cellStyle name="Normal 90 6 4" xfId="27338"/>
    <cellStyle name="Normal 90 7" xfId="13561"/>
    <cellStyle name="Normal 90 7 2" xfId="13562"/>
    <cellStyle name="Normal 90 7 2 2" xfId="13563"/>
    <cellStyle name="Normal 90 7 2 2 2" xfId="27344"/>
    <cellStyle name="Normal 90 7 2 3" xfId="27343"/>
    <cellStyle name="Normal 90 7 3" xfId="13564"/>
    <cellStyle name="Normal 90 7 3 2" xfId="27345"/>
    <cellStyle name="Normal 90 7 4" xfId="27342"/>
    <cellStyle name="Normal 90 8" xfId="13565"/>
    <cellStyle name="Normal 90 8 2" xfId="13566"/>
    <cellStyle name="Normal 90 8 2 2" xfId="13567"/>
    <cellStyle name="Normal 90 8 2 2 2" xfId="27348"/>
    <cellStyle name="Normal 90 8 2 3" xfId="27347"/>
    <cellStyle name="Normal 90 8 3" xfId="13568"/>
    <cellStyle name="Normal 90 8 3 2" xfId="27349"/>
    <cellStyle name="Normal 90 8 4" xfId="27346"/>
    <cellStyle name="Normal 90 9" xfId="13569"/>
    <cellStyle name="Normal 90 9 2" xfId="13570"/>
    <cellStyle name="Normal 90 9 2 2" xfId="13571"/>
    <cellStyle name="Normal 90 9 2 2 2" xfId="27352"/>
    <cellStyle name="Normal 90 9 2 3" xfId="27351"/>
    <cellStyle name="Normal 90 9 3" xfId="13572"/>
    <cellStyle name="Normal 90 9 3 2" xfId="27353"/>
    <cellStyle name="Normal 90 9 4" xfId="27350"/>
    <cellStyle name="Normal 91" xfId="13573"/>
    <cellStyle name="Normal 91 10" xfId="13574"/>
    <cellStyle name="Normal 91 10 2" xfId="13575"/>
    <cellStyle name="Normal 91 10 2 2" xfId="13576"/>
    <cellStyle name="Normal 91 10 2 2 2" xfId="27357"/>
    <cellStyle name="Normal 91 10 2 3" xfId="27356"/>
    <cellStyle name="Normal 91 10 3" xfId="13577"/>
    <cellStyle name="Normal 91 10 3 2" xfId="27358"/>
    <cellStyle name="Normal 91 10 4" xfId="27355"/>
    <cellStyle name="Normal 91 11" xfId="13578"/>
    <cellStyle name="Normal 91 11 2" xfId="13579"/>
    <cellStyle name="Normal 91 11 2 2" xfId="13580"/>
    <cellStyle name="Normal 91 11 2 2 2" xfId="27361"/>
    <cellStyle name="Normal 91 11 2 3" xfId="27360"/>
    <cellStyle name="Normal 91 11 3" xfId="13581"/>
    <cellStyle name="Normal 91 11 3 2" xfId="27362"/>
    <cellStyle name="Normal 91 11 4" xfId="27359"/>
    <cellStyle name="Normal 91 12" xfId="13582"/>
    <cellStyle name="Normal 91 12 2" xfId="13583"/>
    <cellStyle name="Normal 91 12 2 2" xfId="13584"/>
    <cellStyle name="Normal 91 12 2 2 2" xfId="27365"/>
    <cellStyle name="Normal 91 12 2 3" xfId="27364"/>
    <cellStyle name="Normal 91 12 3" xfId="13585"/>
    <cellStyle name="Normal 91 12 3 2" xfId="27366"/>
    <cellStyle name="Normal 91 12 4" xfId="27363"/>
    <cellStyle name="Normal 91 13" xfId="13586"/>
    <cellStyle name="Normal 91 13 2" xfId="13587"/>
    <cellStyle name="Normal 91 13 2 2" xfId="13588"/>
    <cellStyle name="Normal 91 13 2 2 2" xfId="27369"/>
    <cellStyle name="Normal 91 13 2 3" xfId="27368"/>
    <cellStyle name="Normal 91 13 3" xfId="13589"/>
    <cellStyle name="Normal 91 13 3 2" xfId="27370"/>
    <cellStyle name="Normal 91 13 4" xfId="27367"/>
    <cellStyle name="Normal 91 14" xfId="13590"/>
    <cellStyle name="Normal 91 14 2" xfId="13591"/>
    <cellStyle name="Normal 91 14 2 2" xfId="13592"/>
    <cellStyle name="Normal 91 14 2 2 2" xfId="27373"/>
    <cellStyle name="Normal 91 14 2 3" xfId="27372"/>
    <cellStyle name="Normal 91 14 3" xfId="13593"/>
    <cellStyle name="Normal 91 14 3 2" xfId="27374"/>
    <cellStyle name="Normal 91 14 4" xfId="27371"/>
    <cellStyle name="Normal 91 15" xfId="13594"/>
    <cellStyle name="Normal 91 15 2" xfId="13595"/>
    <cellStyle name="Normal 91 15 2 2" xfId="13596"/>
    <cellStyle name="Normal 91 15 2 2 2" xfId="27377"/>
    <cellStyle name="Normal 91 15 2 3" xfId="27376"/>
    <cellStyle name="Normal 91 15 3" xfId="13597"/>
    <cellStyle name="Normal 91 15 3 2" xfId="27378"/>
    <cellStyle name="Normal 91 15 4" xfId="27375"/>
    <cellStyle name="Normal 91 16" xfId="13598"/>
    <cellStyle name="Normal 91 16 2" xfId="13599"/>
    <cellStyle name="Normal 91 16 2 2" xfId="13600"/>
    <cellStyle name="Normal 91 16 2 2 2" xfId="27381"/>
    <cellStyle name="Normal 91 16 2 3" xfId="27380"/>
    <cellStyle name="Normal 91 16 3" xfId="13601"/>
    <cellStyle name="Normal 91 16 3 2" xfId="27382"/>
    <cellStyle name="Normal 91 16 4" xfId="27379"/>
    <cellStyle name="Normal 91 17" xfId="13602"/>
    <cellStyle name="Normal 91 17 2" xfId="13603"/>
    <cellStyle name="Normal 91 17 2 2" xfId="13604"/>
    <cellStyle name="Normal 91 17 2 2 2" xfId="27385"/>
    <cellStyle name="Normal 91 17 2 3" xfId="27384"/>
    <cellStyle name="Normal 91 17 3" xfId="13605"/>
    <cellStyle name="Normal 91 17 3 2" xfId="27386"/>
    <cellStyle name="Normal 91 17 4" xfId="27383"/>
    <cellStyle name="Normal 91 18" xfId="13606"/>
    <cellStyle name="Normal 91 18 2" xfId="13607"/>
    <cellStyle name="Normal 91 18 2 2" xfId="13608"/>
    <cellStyle name="Normal 91 18 2 2 2" xfId="27389"/>
    <cellStyle name="Normal 91 18 2 3" xfId="27388"/>
    <cellStyle name="Normal 91 18 3" xfId="13609"/>
    <cellStyle name="Normal 91 18 3 2" xfId="27390"/>
    <cellStyle name="Normal 91 18 4" xfId="27387"/>
    <cellStyle name="Normal 91 19" xfId="13610"/>
    <cellStyle name="Normal 91 19 2" xfId="13611"/>
    <cellStyle name="Normal 91 19 2 2" xfId="13612"/>
    <cellStyle name="Normal 91 19 2 2 2" xfId="27393"/>
    <cellStyle name="Normal 91 19 2 3" xfId="27392"/>
    <cellStyle name="Normal 91 19 3" xfId="13613"/>
    <cellStyle name="Normal 91 19 3 2" xfId="27394"/>
    <cellStyle name="Normal 91 19 4" xfId="27391"/>
    <cellStyle name="Normal 91 2" xfId="13614"/>
    <cellStyle name="Normal 91 2 2" xfId="13615"/>
    <cellStyle name="Normal 91 2 2 2" xfId="13616"/>
    <cellStyle name="Normal 91 2 2 2 2" xfId="27397"/>
    <cellStyle name="Normal 91 2 2 3" xfId="27396"/>
    <cellStyle name="Normal 91 2 3" xfId="13617"/>
    <cellStyle name="Normal 91 2 3 2" xfId="27398"/>
    <cellStyle name="Normal 91 2 4" xfId="27395"/>
    <cellStyle name="Normal 91 20" xfId="13618"/>
    <cellStyle name="Normal 91 20 2" xfId="13619"/>
    <cellStyle name="Normal 91 20 2 2" xfId="13620"/>
    <cellStyle name="Normal 91 20 2 2 2" xfId="27401"/>
    <cellStyle name="Normal 91 20 2 3" xfId="27400"/>
    <cellStyle name="Normal 91 20 3" xfId="13621"/>
    <cellStyle name="Normal 91 20 3 2" xfId="27402"/>
    <cellStyle name="Normal 91 20 4" xfId="27399"/>
    <cellStyle name="Normal 91 21" xfId="13622"/>
    <cellStyle name="Normal 91 21 2" xfId="13623"/>
    <cellStyle name="Normal 91 21 2 2" xfId="13624"/>
    <cellStyle name="Normal 91 21 2 2 2" xfId="27405"/>
    <cellStyle name="Normal 91 21 2 3" xfId="27404"/>
    <cellStyle name="Normal 91 21 3" xfId="13625"/>
    <cellStyle name="Normal 91 21 3 2" xfId="27406"/>
    <cellStyle name="Normal 91 21 4" xfId="27403"/>
    <cellStyle name="Normal 91 22" xfId="13626"/>
    <cellStyle name="Normal 91 22 2" xfId="13627"/>
    <cellStyle name="Normal 91 22 2 2" xfId="13628"/>
    <cellStyle name="Normal 91 22 2 2 2" xfId="27409"/>
    <cellStyle name="Normal 91 22 2 3" xfId="27408"/>
    <cellStyle name="Normal 91 22 3" xfId="13629"/>
    <cellStyle name="Normal 91 22 3 2" xfId="27410"/>
    <cellStyle name="Normal 91 22 4" xfId="27407"/>
    <cellStyle name="Normal 91 23" xfId="13630"/>
    <cellStyle name="Normal 91 23 2" xfId="13631"/>
    <cellStyle name="Normal 91 23 2 2" xfId="13632"/>
    <cellStyle name="Normal 91 23 2 2 2" xfId="27413"/>
    <cellStyle name="Normal 91 23 2 3" xfId="27412"/>
    <cellStyle name="Normal 91 23 3" xfId="13633"/>
    <cellStyle name="Normal 91 23 3 2" xfId="27414"/>
    <cellStyle name="Normal 91 23 4" xfId="27411"/>
    <cellStyle name="Normal 91 24" xfId="13634"/>
    <cellStyle name="Normal 91 24 2" xfId="13635"/>
    <cellStyle name="Normal 91 24 2 2" xfId="13636"/>
    <cellStyle name="Normal 91 24 2 2 2" xfId="27417"/>
    <cellStyle name="Normal 91 24 2 3" xfId="27416"/>
    <cellStyle name="Normal 91 24 3" xfId="13637"/>
    <cellStyle name="Normal 91 24 3 2" xfId="27418"/>
    <cellStyle name="Normal 91 24 4" xfId="27415"/>
    <cellStyle name="Normal 91 25" xfId="13638"/>
    <cellStyle name="Normal 91 25 2" xfId="13639"/>
    <cellStyle name="Normal 91 25 2 2" xfId="13640"/>
    <cellStyle name="Normal 91 25 2 2 2" xfId="27421"/>
    <cellStyle name="Normal 91 25 2 3" xfId="27420"/>
    <cellStyle name="Normal 91 25 3" xfId="13641"/>
    <cellStyle name="Normal 91 25 3 2" xfId="27422"/>
    <cellStyle name="Normal 91 25 4" xfId="27419"/>
    <cellStyle name="Normal 91 26" xfId="13642"/>
    <cellStyle name="Normal 91 26 2" xfId="13643"/>
    <cellStyle name="Normal 91 26 2 2" xfId="13644"/>
    <cellStyle name="Normal 91 26 2 2 2" xfId="27425"/>
    <cellStyle name="Normal 91 26 2 3" xfId="27424"/>
    <cellStyle name="Normal 91 26 3" xfId="13645"/>
    <cellStyle name="Normal 91 26 3 2" xfId="27426"/>
    <cellStyle name="Normal 91 26 4" xfId="27423"/>
    <cellStyle name="Normal 91 27" xfId="13646"/>
    <cellStyle name="Normal 91 27 2" xfId="13647"/>
    <cellStyle name="Normal 91 27 2 2" xfId="13648"/>
    <cellStyle name="Normal 91 27 2 2 2" xfId="27429"/>
    <cellStyle name="Normal 91 27 2 3" xfId="27428"/>
    <cellStyle name="Normal 91 27 3" xfId="13649"/>
    <cellStyle name="Normal 91 27 3 2" xfId="27430"/>
    <cellStyle name="Normal 91 27 4" xfId="27427"/>
    <cellStyle name="Normal 91 28" xfId="13650"/>
    <cellStyle name="Normal 91 28 2" xfId="13651"/>
    <cellStyle name="Normal 91 28 2 2" xfId="13652"/>
    <cellStyle name="Normal 91 28 2 2 2" xfId="27433"/>
    <cellStyle name="Normal 91 28 2 3" xfId="27432"/>
    <cellStyle name="Normal 91 28 3" xfId="13653"/>
    <cellStyle name="Normal 91 28 3 2" xfId="27434"/>
    <cellStyle name="Normal 91 28 4" xfId="27431"/>
    <cellStyle name="Normal 91 29" xfId="13654"/>
    <cellStyle name="Normal 91 29 2" xfId="13655"/>
    <cellStyle name="Normal 91 29 2 2" xfId="13656"/>
    <cellStyle name="Normal 91 29 2 2 2" xfId="27437"/>
    <cellStyle name="Normal 91 29 2 3" xfId="27436"/>
    <cellStyle name="Normal 91 29 3" xfId="13657"/>
    <cellStyle name="Normal 91 29 3 2" xfId="27438"/>
    <cellStyle name="Normal 91 29 4" xfId="27435"/>
    <cellStyle name="Normal 91 3" xfId="13658"/>
    <cellStyle name="Normal 91 3 2" xfId="13659"/>
    <cellStyle name="Normal 91 3 2 2" xfId="13660"/>
    <cellStyle name="Normal 91 3 2 2 2" xfId="27441"/>
    <cellStyle name="Normal 91 3 2 3" xfId="27440"/>
    <cellStyle name="Normal 91 3 3" xfId="13661"/>
    <cellStyle name="Normal 91 3 3 2" xfId="27442"/>
    <cellStyle name="Normal 91 3 4" xfId="27439"/>
    <cellStyle name="Normal 91 30" xfId="13662"/>
    <cellStyle name="Normal 91 30 2" xfId="13663"/>
    <cellStyle name="Normal 91 30 2 2" xfId="13664"/>
    <cellStyle name="Normal 91 30 2 2 2" xfId="27445"/>
    <cellStyle name="Normal 91 30 2 3" xfId="27444"/>
    <cellStyle name="Normal 91 30 3" xfId="13665"/>
    <cellStyle name="Normal 91 30 3 2" xfId="27446"/>
    <cellStyle name="Normal 91 30 4" xfId="27443"/>
    <cellStyle name="Normal 91 31" xfId="13666"/>
    <cellStyle name="Normal 91 31 2" xfId="13667"/>
    <cellStyle name="Normal 91 31 2 2" xfId="13668"/>
    <cellStyle name="Normal 91 31 2 2 2" xfId="27449"/>
    <cellStyle name="Normal 91 31 2 3" xfId="27448"/>
    <cellStyle name="Normal 91 31 3" xfId="13669"/>
    <cellStyle name="Normal 91 31 3 2" xfId="27450"/>
    <cellStyle name="Normal 91 31 4" xfId="27447"/>
    <cellStyle name="Normal 91 32" xfId="13670"/>
    <cellStyle name="Normal 91 32 2" xfId="13671"/>
    <cellStyle name="Normal 91 32 2 2" xfId="13672"/>
    <cellStyle name="Normal 91 32 2 2 2" xfId="27453"/>
    <cellStyle name="Normal 91 32 2 3" xfId="27452"/>
    <cellStyle name="Normal 91 32 3" xfId="13673"/>
    <cellStyle name="Normal 91 32 3 2" xfId="27454"/>
    <cellStyle name="Normal 91 32 4" xfId="27451"/>
    <cellStyle name="Normal 91 33" xfId="13674"/>
    <cellStyle name="Normal 91 33 2" xfId="13675"/>
    <cellStyle name="Normal 91 33 2 2" xfId="13676"/>
    <cellStyle name="Normal 91 33 2 2 2" xfId="27457"/>
    <cellStyle name="Normal 91 33 2 3" xfId="27456"/>
    <cellStyle name="Normal 91 33 3" xfId="13677"/>
    <cellStyle name="Normal 91 33 3 2" xfId="27458"/>
    <cellStyle name="Normal 91 33 4" xfId="27455"/>
    <cellStyle name="Normal 91 34" xfId="13678"/>
    <cellStyle name="Normal 91 34 2" xfId="13679"/>
    <cellStyle name="Normal 91 34 2 2" xfId="13680"/>
    <cellStyle name="Normal 91 34 2 2 2" xfId="27461"/>
    <cellStyle name="Normal 91 34 2 3" xfId="27460"/>
    <cellStyle name="Normal 91 34 3" xfId="13681"/>
    <cellStyle name="Normal 91 34 3 2" xfId="27462"/>
    <cellStyle name="Normal 91 34 4" xfId="27459"/>
    <cellStyle name="Normal 91 35" xfId="13682"/>
    <cellStyle name="Normal 91 35 2" xfId="13683"/>
    <cellStyle name="Normal 91 35 2 2" xfId="13684"/>
    <cellStyle name="Normal 91 35 2 2 2" xfId="27465"/>
    <cellStyle name="Normal 91 35 2 3" xfId="27464"/>
    <cellStyle name="Normal 91 35 3" xfId="13685"/>
    <cellStyle name="Normal 91 35 3 2" xfId="27466"/>
    <cellStyle name="Normal 91 35 4" xfId="27463"/>
    <cellStyle name="Normal 91 36" xfId="13686"/>
    <cellStyle name="Normal 91 36 2" xfId="13687"/>
    <cellStyle name="Normal 91 36 2 2" xfId="13688"/>
    <cellStyle name="Normal 91 36 2 2 2" xfId="27469"/>
    <cellStyle name="Normal 91 36 2 3" xfId="27468"/>
    <cellStyle name="Normal 91 36 3" xfId="13689"/>
    <cellStyle name="Normal 91 36 3 2" xfId="27470"/>
    <cellStyle name="Normal 91 36 4" xfId="27467"/>
    <cellStyle name="Normal 91 37" xfId="13690"/>
    <cellStyle name="Normal 91 37 2" xfId="13691"/>
    <cellStyle name="Normal 91 37 2 2" xfId="13692"/>
    <cellStyle name="Normal 91 37 2 2 2" xfId="27473"/>
    <cellStyle name="Normal 91 37 2 3" xfId="27472"/>
    <cellStyle name="Normal 91 37 3" xfId="13693"/>
    <cellStyle name="Normal 91 37 3 2" xfId="27474"/>
    <cellStyle name="Normal 91 37 4" xfId="27471"/>
    <cellStyle name="Normal 91 38" xfId="13694"/>
    <cellStyle name="Normal 91 38 2" xfId="13695"/>
    <cellStyle name="Normal 91 38 2 2" xfId="13696"/>
    <cellStyle name="Normal 91 38 2 2 2" xfId="27477"/>
    <cellStyle name="Normal 91 38 2 3" xfId="27476"/>
    <cellStyle name="Normal 91 38 3" xfId="13697"/>
    <cellStyle name="Normal 91 38 3 2" xfId="27478"/>
    <cellStyle name="Normal 91 38 4" xfId="27475"/>
    <cellStyle name="Normal 91 39" xfId="13698"/>
    <cellStyle name="Normal 91 39 2" xfId="13699"/>
    <cellStyle name="Normal 91 39 2 2" xfId="13700"/>
    <cellStyle name="Normal 91 39 2 2 2" xfId="27481"/>
    <cellStyle name="Normal 91 39 2 3" xfId="27480"/>
    <cellStyle name="Normal 91 39 3" xfId="13701"/>
    <cellStyle name="Normal 91 39 3 2" xfId="27482"/>
    <cellStyle name="Normal 91 39 4" xfId="27479"/>
    <cellStyle name="Normal 91 4" xfId="13702"/>
    <cellStyle name="Normal 91 4 2" xfId="13703"/>
    <cellStyle name="Normal 91 4 2 2" xfId="13704"/>
    <cellStyle name="Normal 91 4 2 2 2" xfId="27485"/>
    <cellStyle name="Normal 91 4 2 3" xfId="27484"/>
    <cellStyle name="Normal 91 4 3" xfId="13705"/>
    <cellStyle name="Normal 91 4 3 2" xfId="27486"/>
    <cellStyle name="Normal 91 4 4" xfId="27483"/>
    <cellStyle name="Normal 91 40" xfId="13706"/>
    <cellStyle name="Normal 91 40 2" xfId="13707"/>
    <cellStyle name="Normal 91 40 2 2" xfId="13708"/>
    <cellStyle name="Normal 91 40 2 2 2" xfId="27489"/>
    <cellStyle name="Normal 91 40 2 3" xfId="27488"/>
    <cellStyle name="Normal 91 40 3" xfId="13709"/>
    <cellStyle name="Normal 91 40 3 2" xfId="27490"/>
    <cellStyle name="Normal 91 40 4" xfId="27487"/>
    <cellStyle name="Normal 91 41" xfId="13710"/>
    <cellStyle name="Normal 91 41 2" xfId="13711"/>
    <cellStyle name="Normal 91 41 2 2" xfId="13712"/>
    <cellStyle name="Normal 91 41 2 2 2" xfId="27493"/>
    <cellStyle name="Normal 91 41 2 3" xfId="27492"/>
    <cellStyle name="Normal 91 41 3" xfId="13713"/>
    <cellStyle name="Normal 91 41 3 2" xfId="27494"/>
    <cellStyle name="Normal 91 41 4" xfId="27491"/>
    <cellStyle name="Normal 91 42" xfId="13714"/>
    <cellStyle name="Normal 91 42 2" xfId="13715"/>
    <cellStyle name="Normal 91 42 2 2" xfId="13716"/>
    <cellStyle name="Normal 91 42 2 2 2" xfId="27497"/>
    <cellStyle name="Normal 91 42 2 3" xfId="27496"/>
    <cellStyle name="Normal 91 42 3" xfId="13717"/>
    <cellStyle name="Normal 91 42 3 2" xfId="27498"/>
    <cellStyle name="Normal 91 42 4" xfId="27495"/>
    <cellStyle name="Normal 91 43" xfId="13718"/>
    <cellStyle name="Normal 91 43 2" xfId="13719"/>
    <cellStyle name="Normal 91 43 2 2" xfId="13720"/>
    <cellStyle name="Normal 91 43 2 2 2" xfId="27501"/>
    <cellStyle name="Normal 91 43 2 3" xfId="27500"/>
    <cellStyle name="Normal 91 43 3" xfId="13721"/>
    <cellStyle name="Normal 91 43 3 2" xfId="27502"/>
    <cellStyle name="Normal 91 43 4" xfId="27499"/>
    <cellStyle name="Normal 91 44" xfId="13722"/>
    <cellStyle name="Normal 91 44 2" xfId="13723"/>
    <cellStyle name="Normal 91 44 2 2" xfId="13724"/>
    <cellStyle name="Normal 91 44 2 2 2" xfId="27505"/>
    <cellStyle name="Normal 91 44 2 3" xfId="27504"/>
    <cellStyle name="Normal 91 44 3" xfId="13725"/>
    <cellStyle name="Normal 91 44 3 2" xfId="27506"/>
    <cellStyle name="Normal 91 44 4" xfId="27503"/>
    <cellStyle name="Normal 91 45" xfId="13726"/>
    <cellStyle name="Normal 91 45 2" xfId="13727"/>
    <cellStyle name="Normal 91 45 2 2" xfId="27508"/>
    <cellStyle name="Normal 91 45 3" xfId="27507"/>
    <cellStyle name="Normal 91 46" xfId="13728"/>
    <cellStyle name="Normal 91 46 2" xfId="27509"/>
    <cellStyle name="Normal 91 47" xfId="27354"/>
    <cellStyle name="Normal 91 5" xfId="13729"/>
    <cellStyle name="Normal 91 5 2" xfId="13730"/>
    <cellStyle name="Normal 91 5 2 2" xfId="13731"/>
    <cellStyle name="Normal 91 5 2 2 2" xfId="27512"/>
    <cellStyle name="Normal 91 5 2 3" xfId="27511"/>
    <cellStyle name="Normal 91 5 3" xfId="13732"/>
    <cellStyle name="Normal 91 5 3 2" xfId="27513"/>
    <cellStyle name="Normal 91 5 4" xfId="27510"/>
    <cellStyle name="Normal 91 6" xfId="13733"/>
    <cellStyle name="Normal 91 6 2" xfId="13734"/>
    <cellStyle name="Normal 91 6 2 2" xfId="13735"/>
    <cellStyle name="Normal 91 6 2 2 2" xfId="27516"/>
    <cellStyle name="Normal 91 6 2 3" xfId="27515"/>
    <cellStyle name="Normal 91 6 3" xfId="13736"/>
    <cellStyle name="Normal 91 6 3 2" xfId="27517"/>
    <cellStyle name="Normal 91 6 4" xfId="27514"/>
    <cellStyle name="Normal 91 7" xfId="13737"/>
    <cellStyle name="Normal 91 7 2" xfId="13738"/>
    <cellStyle name="Normal 91 7 2 2" xfId="13739"/>
    <cellStyle name="Normal 91 7 2 2 2" xfId="27520"/>
    <cellStyle name="Normal 91 7 2 3" xfId="27519"/>
    <cellStyle name="Normal 91 7 3" xfId="13740"/>
    <cellStyle name="Normal 91 7 3 2" xfId="27521"/>
    <cellStyle name="Normal 91 7 4" xfId="27518"/>
    <cellStyle name="Normal 91 8" xfId="13741"/>
    <cellStyle name="Normal 91 8 2" xfId="13742"/>
    <cellStyle name="Normal 91 8 2 2" xfId="13743"/>
    <cellStyle name="Normal 91 8 2 2 2" xfId="27524"/>
    <cellStyle name="Normal 91 8 2 3" xfId="27523"/>
    <cellStyle name="Normal 91 8 3" xfId="13744"/>
    <cellStyle name="Normal 91 8 3 2" xfId="27525"/>
    <cellStyle name="Normal 91 8 4" xfId="27522"/>
    <cellStyle name="Normal 91 9" xfId="13745"/>
    <cellStyle name="Normal 91 9 2" xfId="13746"/>
    <cellStyle name="Normal 91 9 2 2" xfId="13747"/>
    <cellStyle name="Normal 91 9 2 2 2" xfId="27528"/>
    <cellStyle name="Normal 91 9 2 3" xfId="27527"/>
    <cellStyle name="Normal 91 9 3" xfId="13748"/>
    <cellStyle name="Normal 91 9 3 2" xfId="27529"/>
    <cellStyle name="Normal 91 9 4" xfId="27526"/>
    <cellStyle name="Normal 92" xfId="13749"/>
    <cellStyle name="Normal 92 10" xfId="13750"/>
    <cellStyle name="Normal 92 10 2" xfId="13751"/>
    <cellStyle name="Normal 92 10 2 2" xfId="13752"/>
    <cellStyle name="Normal 92 10 2 2 2" xfId="27533"/>
    <cellStyle name="Normal 92 10 2 3" xfId="27532"/>
    <cellStyle name="Normal 92 10 3" xfId="13753"/>
    <cellStyle name="Normal 92 10 3 2" xfId="27534"/>
    <cellStyle name="Normal 92 10 4" xfId="27531"/>
    <cellStyle name="Normal 92 11" xfId="13754"/>
    <cellStyle name="Normal 92 11 2" xfId="13755"/>
    <cellStyle name="Normal 92 11 2 2" xfId="13756"/>
    <cellStyle name="Normal 92 11 2 2 2" xfId="27537"/>
    <cellStyle name="Normal 92 11 2 3" xfId="27536"/>
    <cellStyle name="Normal 92 11 3" xfId="13757"/>
    <cellStyle name="Normal 92 11 3 2" xfId="27538"/>
    <cellStyle name="Normal 92 11 4" xfId="27535"/>
    <cellStyle name="Normal 92 12" xfId="13758"/>
    <cellStyle name="Normal 92 12 2" xfId="13759"/>
    <cellStyle name="Normal 92 12 2 2" xfId="13760"/>
    <cellStyle name="Normal 92 12 2 2 2" xfId="27541"/>
    <cellStyle name="Normal 92 12 2 3" xfId="27540"/>
    <cellStyle name="Normal 92 12 3" xfId="13761"/>
    <cellStyle name="Normal 92 12 3 2" xfId="27542"/>
    <cellStyle name="Normal 92 12 4" xfId="27539"/>
    <cellStyle name="Normal 92 13" xfId="13762"/>
    <cellStyle name="Normal 92 13 2" xfId="13763"/>
    <cellStyle name="Normal 92 13 2 2" xfId="13764"/>
    <cellStyle name="Normal 92 13 2 2 2" xfId="27545"/>
    <cellStyle name="Normal 92 13 2 3" xfId="27544"/>
    <cellStyle name="Normal 92 13 3" xfId="13765"/>
    <cellStyle name="Normal 92 13 3 2" xfId="27546"/>
    <cellStyle name="Normal 92 13 4" xfId="27543"/>
    <cellStyle name="Normal 92 14" xfId="13766"/>
    <cellStyle name="Normal 92 14 2" xfId="13767"/>
    <cellStyle name="Normal 92 14 2 2" xfId="13768"/>
    <cellStyle name="Normal 92 14 2 2 2" xfId="27549"/>
    <cellStyle name="Normal 92 14 2 3" xfId="27548"/>
    <cellStyle name="Normal 92 14 3" xfId="13769"/>
    <cellStyle name="Normal 92 14 3 2" xfId="27550"/>
    <cellStyle name="Normal 92 14 4" xfId="27547"/>
    <cellStyle name="Normal 92 15" xfId="13770"/>
    <cellStyle name="Normal 92 15 2" xfId="13771"/>
    <cellStyle name="Normal 92 15 2 2" xfId="13772"/>
    <cellStyle name="Normal 92 15 2 2 2" xfId="27553"/>
    <cellStyle name="Normal 92 15 2 3" xfId="27552"/>
    <cellStyle name="Normal 92 15 3" xfId="13773"/>
    <cellStyle name="Normal 92 15 3 2" xfId="27554"/>
    <cellStyle name="Normal 92 15 4" xfId="27551"/>
    <cellStyle name="Normal 92 16" xfId="13774"/>
    <cellStyle name="Normal 92 16 2" xfId="13775"/>
    <cellStyle name="Normal 92 16 2 2" xfId="13776"/>
    <cellStyle name="Normal 92 16 2 2 2" xfId="27557"/>
    <cellStyle name="Normal 92 16 2 3" xfId="27556"/>
    <cellStyle name="Normal 92 16 3" xfId="13777"/>
    <cellStyle name="Normal 92 16 3 2" xfId="27558"/>
    <cellStyle name="Normal 92 16 4" xfId="27555"/>
    <cellStyle name="Normal 92 17" xfId="13778"/>
    <cellStyle name="Normal 92 17 2" xfId="13779"/>
    <cellStyle name="Normal 92 17 2 2" xfId="13780"/>
    <cellStyle name="Normal 92 17 2 2 2" xfId="27561"/>
    <cellStyle name="Normal 92 17 2 3" xfId="27560"/>
    <cellStyle name="Normal 92 17 3" xfId="13781"/>
    <cellStyle name="Normal 92 17 3 2" xfId="27562"/>
    <cellStyle name="Normal 92 17 4" xfId="27559"/>
    <cellStyle name="Normal 92 18" xfId="13782"/>
    <cellStyle name="Normal 92 18 2" xfId="13783"/>
    <cellStyle name="Normal 92 18 2 2" xfId="13784"/>
    <cellStyle name="Normal 92 18 2 2 2" xfId="27565"/>
    <cellStyle name="Normal 92 18 2 3" xfId="27564"/>
    <cellStyle name="Normal 92 18 3" xfId="13785"/>
    <cellStyle name="Normal 92 18 3 2" xfId="27566"/>
    <cellStyle name="Normal 92 18 4" xfId="27563"/>
    <cellStyle name="Normal 92 19" xfId="13786"/>
    <cellStyle name="Normal 92 19 2" xfId="13787"/>
    <cellStyle name="Normal 92 19 2 2" xfId="13788"/>
    <cellStyle name="Normal 92 19 2 2 2" xfId="27569"/>
    <cellStyle name="Normal 92 19 2 3" xfId="27568"/>
    <cellStyle name="Normal 92 19 3" xfId="13789"/>
    <cellStyle name="Normal 92 19 3 2" xfId="27570"/>
    <cellStyle name="Normal 92 19 4" xfId="27567"/>
    <cellStyle name="Normal 92 2" xfId="13790"/>
    <cellStyle name="Normal 92 2 2" xfId="13791"/>
    <cellStyle name="Normal 92 2 2 2" xfId="13792"/>
    <cellStyle name="Normal 92 2 2 2 2" xfId="27573"/>
    <cellStyle name="Normal 92 2 2 3" xfId="27572"/>
    <cellStyle name="Normal 92 2 3" xfId="13793"/>
    <cellStyle name="Normal 92 2 3 2" xfId="27574"/>
    <cellStyle name="Normal 92 2 4" xfId="27571"/>
    <cellStyle name="Normal 92 20" xfId="13794"/>
    <cellStyle name="Normal 92 20 2" xfId="13795"/>
    <cellStyle name="Normal 92 20 2 2" xfId="13796"/>
    <cellStyle name="Normal 92 20 2 2 2" xfId="27577"/>
    <cellStyle name="Normal 92 20 2 3" xfId="27576"/>
    <cellStyle name="Normal 92 20 3" xfId="13797"/>
    <cellStyle name="Normal 92 20 3 2" xfId="27578"/>
    <cellStyle name="Normal 92 20 4" xfId="27575"/>
    <cellStyle name="Normal 92 21" xfId="13798"/>
    <cellStyle name="Normal 92 21 2" xfId="13799"/>
    <cellStyle name="Normal 92 21 2 2" xfId="13800"/>
    <cellStyle name="Normal 92 21 2 2 2" xfId="27581"/>
    <cellStyle name="Normal 92 21 2 3" xfId="27580"/>
    <cellStyle name="Normal 92 21 3" xfId="13801"/>
    <cellStyle name="Normal 92 21 3 2" xfId="27582"/>
    <cellStyle name="Normal 92 21 4" xfId="27579"/>
    <cellStyle name="Normal 92 22" xfId="13802"/>
    <cellStyle name="Normal 92 22 2" xfId="13803"/>
    <cellStyle name="Normal 92 22 2 2" xfId="13804"/>
    <cellStyle name="Normal 92 22 2 2 2" xfId="27585"/>
    <cellStyle name="Normal 92 22 2 3" xfId="27584"/>
    <cellStyle name="Normal 92 22 3" xfId="13805"/>
    <cellStyle name="Normal 92 22 3 2" xfId="27586"/>
    <cellStyle name="Normal 92 22 4" xfId="27583"/>
    <cellStyle name="Normal 92 23" xfId="13806"/>
    <cellStyle name="Normal 92 23 2" xfId="13807"/>
    <cellStyle name="Normal 92 23 2 2" xfId="13808"/>
    <cellStyle name="Normal 92 23 2 2 2" xfId="27589"/>
    <cellStyle name="Normal 92 23 2 3" xfId="27588"/>
    <cellStyle name="Normal 92 23 3" xfId="13809"/>
    <cellStyle name="Normal 92 23 3 2" xfId="27590"/>
    <cellStyle name="Normal 92 23 4" xfId="27587"/>
    <cellStyle name="Normal 92 24" xfId="13810"/>
    <cellStyle name="Normal 92 24 2" xfId="13811"/>
    <cellStyle name="Normal 92 24 2 2" xfId="13812"/>
    <cellStyle name="Normal 92 24 2 2 2" xfId="27593"/>
    <cellStyle name="Normal 92 24 2 3" xfId="27592"/>
    <cellStyle name="Normal 92 24 3" xfId="13813"/>
    <cellStyle name="Normal 92 24 3 2" xfId="27594"/>
    <cellStyle name="Normal 92 24 4" xfId="27591"/>
    <cellStyle name="Normal 92 25" xfId="13814"/>
    <cellStyle name="Normal 92 25 2" xfId="13815"/>
    <cellStyle name="Normal 92 25 2 2" xfId="13816"/>
    <cellStyle name="Normal 92 25 2 2 2" xfId="27597"/>
    <cellStyle name="Normal 92 25 2 3" xfId="27596"/>
    <cellStyle name="Normal 92 25 3" xfId="13817"/>
    <cellStyle name="Normal 92 25 3 2" xfId="27598"/>
    <cellStyle name="Normal 92 25 4" xfId="27595"/>
    <cellStyle name="Normal 92 26" xfId="13818"/>
    <cellStyle name="Normal 92 26 2" xfId="13819"/>
    <cellStyle name="Normal 92 26 2 2" xfId="13820"/>
    <cellStyle name="Normal 92 26 2 2 2" xfId="27601"/>
    <cellStyle name="Normal 92 26 2 3" xfId="27600"/>
    <cellStyle name="Normal 92 26 3" xfId="13821"/>
    <cellStyle name="Normal 92 26 3 2" xfId="27602"/>
    <cellStyle name="Normal 92 26 4" xfId="27599"/>
    <cellStyle name="Normal 92 27" xfId="13822"/>
    <cellStyle name="Normal 92 27 2" xfId="13823"/>
    <cellStyle name="Normal 92 27 2 2" xfId="13824"/>
    <cellStyle name="Normal 92 27 2 2 2" xfId="27605"/>
    <cellStyle name="Normal 92 27 2 3" xfId="27604"/>
    <cellStyle name="Normal 92 27 3" xfId="13825"/>
    <cellStyle name="Normal 92 27 3 2" xfId="27606"/>
    <cellStyle name="Normal 92 27 4" xfId="27603"/>
    <cellStyle name="Normal 92 28" xfId="13826"/>
    <cellStyle name="Normal 92 28 2" xfId="13827"/>
    <cellStyle name="Normal 92 28 2 2" xfId="13828"/>
    <cellStyle name="Normal 92 28 2 2 2" xfId="27609"/>
    <cellStyle name="Normal 92 28 2 3" xfId="27608"/>
    <cellStyle name="Normal 92 28 3" xfId="13829"/>
    <cellStyle name="Normal 92 28 3 2" xfId="27610"/>
    <cellStyle name="Normal 92 28 4" xfId="27607"/>
    <cellStyle name="Normal 92 29" xfId="13830"/>
    <cellStyle name="Normal 92 29 2" xfId="13831"/>
    <cellStyle name="Normal 92 29 2 2" xfId="13832"/>
    <cellStyle name="Normal 92 29 2 2 2" xfId="27613"/>
    <cellStyle name="Normal 92 29 2 3" xfId="27612"/>
    <cellStyle name="Normal 92 29 3" xfId="13833"/>
    <cellStyle name="Normal 92 29 3 2" xfId="27614"/>
    <cellStyle name="Normal 92 29 4" xfId="27611"/>
    <cellStyle name="Normal 92 3" xfId="13834"/>
    <cellStyle name="Normal 92 3 2" xfId="13835"/>
    <cellStyle name="Normal 92 3 2 2" xfId="13836"/>
    <cellStyle name="Normal 92 3 2 2 2" xfId="27617"/>
    <cellStyle name="Normal 92 3 2 3" xfId="27616"/>
    <cellStyle name="Normal 92 3 3" xfId="13837"/>
    <cellStyle name="Normal 92 3 3 2" xfId="27618"/>
    <cellStyle name="Normal 92 3 4" xfId="27615"/>
    <cellStyle name="Normal 92 30" xfId="13838"/>
    <cellStyle name="Normal 92 30 2" xfId="13839"/>
    <cellStyle name="Normal 92 30 2 2" xfId="13840"/>
    <cellStyle name="Normal 92 30 2 2 2" xfId="27621"/>
    <cellStyle name="Normal 92 30 2 3" xfId="27620"/>
    <cellStyle name="Normal 92 30 3" xfId="13841"/>
    <cellStyle name="Normal 92 30 3 2" xfId="27622"/>
    <cellStyle name="Normal 92 30 4" xfId="27619"/>
    <cellStyle name="Normal 92 31" xfId="13842"/>
    <cellStyle name="Normal 92 31 2" xfId="13843"/>
    <cellStyle name="Normal 92 31 2 2" xfId="13844"/>
    <cellStyle name="Normal 92 31 2 2 2" xfId="27625"/>
    <cellStyle name="Normal 92 31 2 3" xfId="27624"/>
    <cellStyle name="Normal 92 31 3" xfId="13845"/>
    <cellStyle name="Normal 92 31 3 2" xfId="27626"/>
    <cellStyle name="Normal 92 31 4" xfId="27623"/>
    <cellStyle name="Normal 92 32" xfId="13846"/>
    <cellStyle name="Normal 92 32 2" xfId="13847"/>
    <cellStyle name="Normal 92 32 2 2" xfId="13848"/>
    <cellStyle name="Normal 92 32 2 2 2" xfId="27629"/>
    <cellStyle name="Normal 92 32 2 3" xfId="27628"/>
    <cellStyle name="Normal 92 32 3" xfId="13849"/>
    <cellStyle name="Normal 92 32 3 2" xfId="27630"/>
    <cellStyle name="Normal 92 32 4" xfId="27627"/>
    <cellStyle name="Normal 92 33" xfId="13850"/>
    <cellStyle name="Normal 92 33 2" xfId="13851"/>
    <cellStyle name="Normal 92 33 2 2" xfId="13852"/>
    <cellStyle name="Normal 92 33 2 2 2" xfId="27633"/>
    <cellStyle name="Normal 92 33 2 3" xfId="27632"/>
    <cellStyle name="Normal 92 33 3" xfId="13853"/>
    <cellStyle name="Normal 92 33 3 2" xfId="27634"/>
    <cellStyle name="Normal 92 33 4" xfId="27631"/>
    <cellStyle name="Normal 92 34" xfId="13854"/>
    <cellStyle name="Normal 92 34 2" xfId="13855"/>
    <cellStyle name="Normal 92 34 2 2" xfId="13856"/>
    <cellStyle name="Normal 92 34 2 2 2" xfId="27637"/>
    <cellStyle name="Normal 92 34 2 3" xfId="27636"/>
    <cellStyle name="Normal 92 34 3" xfId="13857"/>
    <cellStyle name="Normal 92 34 3 2" xfId="27638"/>
    <cellStyle name="Normal 92 34 4" xfId="27635"/>
    <cellStyle name="Normal 92 35" xfId="13858"/>
    <cellStyle name="Normal 92 35 2" xfId="13859"/>
    <cellStyle name="Normal 92 35 2 2" xfId="13860"/>
    <cellStyle name="Normal 92 35 2 2 2" xfId="27641"/>
    <cellStyle name="Normal 92 35 2 3" xfId="27640"/>
    <cellStyle name="Normal 92 35 3" xfId="13861"/>
    <cellStyle name="Normal 92 35 3 2" xfId="27642"/>
    <cellStyle name="Normal 92 35 4" xfId="27639"/>
    <cellStyle name="Normal 92 36" xfId="13862"/>
    <cellStyle name="Normal 92 36 2" xfId="13863"/>
    <cellStyle name="Normal 92 36 2 2" xfId="13864"/>
    <cellStyle name="Normal 92 36 2 2 2" xfId="27645"/>
    <cellStyle name="Normal 92 36 2 3" xfId="27644"/>
    <cellStyle name="Normal 92 36 3" xfId="13865"/>
    <cellStyle name="Normal 92 36 3 2" xfId="27646"/>
    <cellStyle name="Normal 92 36 4" xfId="27643"/>
    <cellStyle name="Normal 92 37" xfId="13866"/>
    <cellStyle name="Normal 92 37 2" xfId="13867"/>
    <cellStyle name="Normal 92 37 2 2" xfId="13868"/>
    <cellStyle name="Normal 92 37 2 2 2" xfId="27649"/>
    <cellStyle name="Normal 92 37 2 3" xfId="27648"/>
    <cellStyle name="Normal 92 37 3" xfId="13869"/>
    <cellStyle name="Normal 92 37 3 2" xfId="27650"/>
    <cellStyle name="Normal 92 37 4" xfId="27647"/>
    <cellStyle name="Normal 92 38" xfId="13870"/>
    <cellStyle name="Normal 92 38 2" xfId="13871"/>
    <cellStyle name="Normal 92 38 2 2" xfId="13872"/>
    <cellStyle name="Normal 92 38 2 2 2" xfId="27653"/>
    <cellStyle name="Normal 92 38 2 3" xfId="27652"/>
    <cellStyle name="Normal 92 38 3" xfId="13873"/>
    <cellStyle name="Normal 92 38 3 2" xfId="27654"/>
    <cellStyle name="Normal 92 38 4" xfId="27651"/>
    <cellStyle name="Normal 92 39" xfId="13874"/>
    <cellStyle name="Normal 92 39 2" xfId="13875"/>
    <cellStyle name="Normal 92 39 2 2" xfId="13876"/>
    <cellStyle name="Normal 92 39 2 2 2" xfId="27657"/>
    <cellStyle name="Normal 92 39 2 3" xfId="27656"/>
    <cellStyle name="Normal 92 39 3" xfId="13877"/>
    <cellStyle name="Normal 92 39 3 2" xfId="27658"/>
    <cellStyle name="Normal 92 39 4" xfId="27655"/>
    <cellStyle name="Normal 92 4" xfId="13878"/>
    <cellStyle name="Normal 92 4 2" xfId="13879"/>
    <cellStyle name="Normal 92 4 2 2" xfId="13880"/>
    <cellStyle name="Normal 92 4 2 2 2" xfId="27661"/>
    <cellStyle name="Normal 92 4 2 3" xfId="27660"/>
    <cellStyle name="Normal 92 4 3" xfId="13881"/>
    <cellStyle name="Normal 92 4 3 2" xfId="27662"/>
    <cellStyle name="Normal 92 4 4" xfId="27659"/>
    <cellStyle name="Normal 92 40" xfId="13882"/>
    <cellStyle name="Normal 92 40 2" xfId="13883"/>
    <cellStyle name="Normal 92 40 2 2" xfId="13884"/>
    <cellStyle name="Normal 92 40 2 2 2" xfId="27665"/>
    <cellStyle name="Normal 92 40 2 3" xfId="27664"/>
    <cellStyle name="Normal 92 40 3" xfId="13885"/>
    <cellStyle name="Normal 92 40 3 2" xfId="27666"/>
    <cellStyle name="Normal 92 40 4" xfId="27663"/>
    <cellStyle name="Normal 92 41" xfId="13886"/>
    <cellStyle name="Normal 92 41 2" xfId="13887"/>
    <cellStyle name="Normal 92 41 2 2" xfId="13888"/>
    <cellStyle name="Normal 92 41 2 2 2" xfId="27669"/>
    <cellStyle name="Normal 92 41 2 3" xfId="27668"/>
    <cellStyle name="Normal 92 41 3" xfId="13889"/>
    <cellStyle name="Normal 92 41 3 2" xfId="27670"/>
    <cellStyle name="Normal 92 41 4" xfId="27667"/>
    <cellStyle name="Normal 92 42" xfId="13890"/>
    <cellStyle name="Normal 92 42 2" xfId="13891"/>
    <cellStyle name="Normal 92 42 2 2" xfId="13892"/>
    <cellStyle name="Normal 92 42 2 2 2" xfId="27673"/>
    <cellStyle name="Normal 92 42 2 3" xfId="27672"/>
    <cellStyle name="Normal 92 42 3" xfId="13893"/>
    <cellStyle name="Normal 92 42 3 2" xfId="27674"/>
    <cellStyle name="Normal 92 42 4" xfId="27671"/>
    <cellStyle name="Normal 92 43" xfId="13894"/>
    <cellStyle name="Normal 92 43 2" xfId="13895"/>
    <cellStyle name="Normal 92 43 2 2" xfId="13896"/>
    <cellStyle name="Normal 92 43 2 2 2" xfId="27677"/>
    <cellStyle name="Normal 92 43 2 3" xfId="27676"/>
    <cellStyle name="Normal 92 43 3" xfId="13897"/>
    <cellStyle name="Normal 92 43 3 2" xfId="27678"/>
    <cellStyle name="Normal 92 43 4" xfId="27675"/>
    <cellStyle name="Normal 92 44" xfId="13898"/>
    <cellStyle name="Normal 92 44 2" xfId="13899"/>
    <cellStyle name="Normal 92 44 2 2" xfId="13900"/>
    <cellStyle name="Normal 92 44 2 2 2" xfId="27681"/>
    <cellStyle name="Normal 92 44 2 3" xfId="27680"/>
    <cellStyle name="Normal 92 44 3" xfId="13901"/>
    <cellStyle name="Normal 92 44 3 2" xfId="27682"/>
    <cellStyle name="Normal 92 44 4" xfId="27679"/>
    <cellStyle name="Normal 92 45" xfId="13902"/>
    <cellStyle name="Normal 92 45 2" xfId="13903"/>
    <cellStyle name="Normal 92 45 2 2" xfId="27684"/>
    <cellStyle name="Normal 92 45 3" xfId="27683"/>
    <cellStyle name="Normal 92 46" xfId="13904"/>
    <cellStyle name="Normal 92 46 2" xfId="27685"/>
    <cellStyle name="Normal 92 47" xfId="27530"/>
    <cellStyle name="Normal 92 5" xfId="13905"/>
    <cellStyle name="Normal 92 5 2" xfId="13906"/>
    <cellStyle name="Normal 92 5 2 2" xfId="13907"/>
    <cellStyle name="Normal 92 5 2 2 2" xfId="27688"/>
    <cellStyle name="Normal 92 5 2 3" xfId="27687"/>
    <cellStyle name="Normal 92 5 3" xfId="13908"/>
    <cellStyle name="Normal 92 5 3 2" xfId="27689"/>
    <cellStyle name="Normal 92 5 4" xfId="27686"/>
    <cellStyle name="Normal 92 6" xfId="13909"/>
    <cellStyle name="Normal 92 6 2" xfId="13910"/>
    <cellStyle name="Normal 92 6 2 2" xfId="13911"/>
    <cellStyle name="Normal 92 6 2 2 2" xfId="27692"/>
    <cellStyle name="Normal 92 6 2 3" xfId="27691"/>
    <cellStyle name="Normal 92 6 3" xfId="13912"/>
    <cellStyle name="Normal 92 6 3 2" xfId="27693"/>
    <cellStyle name="Normal 92 6 4" xfId="27690"/>
    <cellStyle name="Normal 92 7" xfId="13913"/>
    <cellStyle name="Normal 92 7 2" xfId="13914"/>
    <cellStyle name="Normal 92 7 2 2" xfId="13915"/>
    <cellStyle name="Normal 92 7 2 2 2" xfId="27696"/>
    <cellStyle name="Normal 92 7 2 3" xfId="27695"/>
    <cellStyle name="Normal 92 7 3" xfId="13916"/>
    <cellStyle name="Normal 92 7 3 2" xfId="27697"/>
    <cellStyle name="Normal 92 7 4" xfId="27694"/>
    <cellStyle name="Normal 92 8" xfId="13917"/>
    <cellStyle name="Normal 92 8 2" xfId="13918"/>
    <cellStyle name="Normal 92 8 2 2" xfId="13919"/>
    <cellStyle name="Normal 92 8 2 2 2" xfId="27700"/>
    <cellStyle name="Normal 92 8 2 3" xfId="27699"/>
    <cellStyle name="Normal 92 8 3" xfId="13920"/>
    <cellStyle name="Normal 92 8 3 2" xfId="27701"/>
    <cellStyle name="Normal 92 8 4" xfId="27698"/>
    <cellStyle name="Normal 92 9" xfId="13921"/>
    <cellStyle name="Normal 92 9 2" xfId="13922"/>
    <cellStyle name="Normal 92 9 2 2" xfId="13923"/>
    <cellStyle name="Normal 92 9 2 2 2" xfId="27704"/>
    <cellStyle name="Normal 92 9 2 3" xfId="27703"/>
    <cellStyle name="Normal 92 9 3" xfId="13924"/>
    <cellStyle name="Normal 92 9 3 2" xfId="27705"/>
    <cellStyle name="Normal 92 9 4" xfId="27702"/>
    <cellStyle name="Normal 93" xfId="13925"/>
    <cellStyle name="Normal 93 10" xfId="13926"/>
    <cellStyle name="Normal 93 10 2" xfId="13927"/>
    <cellStyle name="Normal 93 10 2 2" xfId="13928"/>
    <cellStyle name="Normal 93 10 2 2 2" xfId="27709"/>
    <cellStyle name="Normal 93 10 2 3" xfId="27708"/>
    <cellStyle name="Normal 93 10 3" xfId="13929"/>
    <cellStyle name="Normal 93 10 3 2" xfId="27710"/>
    <cellStyle name="Normal 93 10 4" xfId="27707"/>
    <cellStyle name="Normal 93 11" xfId="13930"/>
    <cellStyle name="Normal 93 11 2" xfId="13931"/>
    <cellStyle name="Normal 93 11 2 2" xfId="13932"/>
    <cellStyle name="Normal 93 11 2 2 2" xfId="27713"/>
    <cellStyle name="Normal 93 11 2 3" xfId="27712"/>
    <cellStyle name="Normal 93 11 3" xfId="13933"/>
    <cellStyle name="Normal 93 11 3 2" xfId="27714"/>
    <cellStyle name="Normal 93 11 4" xfId="27711"/>
    <cellStyle name="Normal 93 12" xfId="13934"/>
    <cellStyle name="Normal 93 12 2" xfId="13935"/>
    <cellStyle name="Normal 93 12 2 2" xfId="13936"/>
    <cellStyle name="Normal 93 12 2 2 2" xfId="27717"/>
    <cellStyle name="Normal 93 12 2 3" xfId="27716"/>
    <cellStyle name="Normal 93 12 3" xfId="13937"/>
    <cellStyle name="Normal 93 12 3 2" xfId="13938"/>
    <cellStyle name="Normal 93 12 3 2 2" xfId="27719"/>
    <cellStyle name="Normal 93 12 3 3" xfId="27718"/>
    <cellStyle name="Normal 93 12 4" xfId="13939"/>
    <cellStyle name="Normal 93 12 4 2" xfId="27720"/>
    <cellStyle name="Normal 93 12 5" xfId="27715"/>
    <cellStyle name="Normal 93 13" xfId="13940"/>
    <cellStyle name="Normal 93 13 2" xfId="13941"/>
    <cellStyle name="Normal 93 13 2 2" xfId="13942"/>
    <cellStyle name="Normal 93 13 2 2 2" xfId="27723"/>
    <cellStyle name="Normal 93 13 2 3" xfId="27722"/>
    <cellStyle name="Normal 93 13 3" xfId="13943"/>
    <cellStyle name="Normal 93 13 3 2" xfId="13944"/>
    <cellStyle name="Normal 93 13 3 2 2" xfId="27725"/>
    <cellStyle name="Normal 93 13 3 3" xfId="27724"/>
    <cellStyle name="Normal 93 13 4" xfId="13945"/>
    <cellStyle name="Normal 93 13 4 2" xfId="27726"/>
    <cellStyle name="Normal 93 13 5" xfId="27721"/>
    <cellStyle name="Normal 93 14" xfId="13946"/>
    <cellStyle name="Normal 93 14 2" xfId="13947"/>
    <cellStyle name="Normal 93 14 2 2" xfId="13948"/>
    <cellStyle name="Normal 93 14 2 2 2" xfId="27729"/>
    <cellStyle name="Normal 93 14 2 3" xfId="27728"/>
    <cellStyle name="Normal 93 14 3" xfId="13949"/>
    <cellStyle name="Normal 93 14 3 2" xfId="13950"/>
    <cellStyle name="Normal 93 14 3 2 2" xfId="27731"/>
    <cellStyle name="Normal 93 14 3 3" xfId="27730"/>
    <cellStyle name="Normal 93 14 4" xfId="13951"/>
    <cellStyle name="Normal 93 14 4 2" xfId="27732"/>
    <cellStyle name="Normal 93 14 5" xfId="27727"/>
    <cellStyle name="Normal 93 15" xfId="13952"/>
    <cellStyle name="Normal 93 15 2" xfId="13953"/>
    <cellStyle name="Normal 93 15 2 2" xfId="13954"/>
    <cellStyle name="Normal 93 15 2 2 2" xfId="27735"/>
    <cellStyle name="Normal 93 15 2 3" xfId="27734"/>
    <cellStyle name="Normal 93 15 3" xfId="13955"/>
    <cellStyle name="Normal 93 15 3 2" xfId="13956"/>
    <cellStyle name="Normal 93 15 3 2 2" xfId="27737"/>
    <cellStyle name="Normal 93 15 3 3" xfId="27736"/>
    <cellStyle name="Normal 93 15 4" xfId="13957"/>
    <cellStyle name="Normal 93 15 4 2" xfId="27738"/>
    <cellStyle name="Normal 93 15 5" xfId="27733"/>
    <cellStyle name="Normal 93 16" xfId="13958"/>
    <cellStyle name="Normal 93 16 2" xfId="13959"/>
    <cellStyle name="Normal 93 16 2 2" xfId="13960"/>
    <cellStyle name="Normal 93 16 2 2 2" xfId="27741"/>
    <cellStyle name="Normal 93 16 2 3" xfId="27740"/>
    <cellStyle name="Normal 93 16 3" xfId="13961"/>
    <cellStyle name="Normal 93 16 3 2" xfId="13962"/>
    <cellStyle name="Normal 93 16 3 2 2" xfId="27743"/>
    <cellStyle name="Normal 93 16 3 3" xfId="27742"/>
    <cellStyle name="Normal 93 16 4" xfId="13963"/>
    <cellStyle name="Normal 93 16 4 2" xfId="27744"/>
    <cellStyle name="Normal 93 16 5" xfId="27739"/>
    <cellStyle name="Normal 93 17" xfId="13964"/>
    <cellStyle name="Normal 93 17 2" xfId="13965"/>
    <cellStyle name="Normal 93 17 2 2" xfId="13966"/>
    <cellStyle name="Normal 93 17 2 2 2" xfId="27747"/>
    <cellStyle name="Normal 93 17 2 3" xfId="27746"/>
    <cellStyle name="Normal 93 17 3" xfId="13967"/>
    <cellStyle name="Normal 93 17 3 2" xfId="13968"/>
    <cellStyle name="Normal 93 17 3 2 2" xfId="27749"/>
    <cellStyle name="Normal 93 17 3 3" xfId="27748"/>
    <cellStyle name="Normal 93 17 4" xfId="13969"/>
    <cellStyle name="Normal 93 17 4 2" xfId="27750"/>
    <cellStyle name="Normal 93 17 5" xfId="27745"/>
    <cellStyle name="Normal 93 18" xfId="13970"/>
    <cellStyle name="Normal 93 18 2" xfId="13971"/>
    <cellStyle name="Normal 93 18 2 2" xfId="13972"/>
    <cellStyle name="Normal 93 18 2 2 2" xfId="27753"/>
    <cellStyle name="Normal 93 18 2 3" xfId="27752"/>
    <cellStyle name="Normal 93 18 3" xfId="13973"/>
    <cellStyle name="Normal 93 18 3 2" xfId="13974"/>
    <cellStyle name="Normal 93 18 3 2 2" xfId="27755"/>
    <cellStyle name="Normal 93 18 3 3" xfId="27754"/>
    <cellStyle name="Normal 93 18 4" xfId="13975"/>
    <cellStyle name="Normal 93 18 4 2" xfId="27756"/>
    <cellStyle name="Normal 93 18 5" xfId="27751"/>
    <cellStyle name="Normal 93 19" xfId="13976"/>
    <cellStyle name="Normal 93 19 2" xfId="13977"/>
    <cellStyle name="Normal 93 19 2 2" xfId="13978"/>
    <cellStyle name="Normal 93 19 2 2 2" xfId="27759"/>
    <cellStyle name="Normal 93 19 2 3" xfId="27758"/>
    <cellStyle name="Normal 93 19 3" xfId="13979"/>
    <cellStyle name="Normal 93 19 3 2" xfId="13980"/>
    <cellStyle name="Normal 93 19 3 2 2" xfId="27761"/>
    <cellStyle name="Normal 93 19 3 3" xfId="27760"/>
    <cellStyle name="Normal 93 19 4" xfId="13981"/>
    <cellStyle name="Normal 93 19 4 2" xfId="27762"/>
    <cellStyle name="Normal 93 19 5" xfId="27757"/>
    <cellStyle name="Normal 93 2" xfId="13982"/>
    <cellStyle name="Normal 93 2 2" xfId="13983"/>
    <cellStyle name="Normal 93 2 2 2" xfId="13984"/>
    <cellStyle name="Normal 93 2 2 2 2" xfId="27765"/>
    <cellStyle name="Normal 93 2 2 3" xfId="27764"/>
    <cellStyle name="Normal 93 2 3" xfId="13985"/>
    <cellStyle name="Normal 93 2 3 2" xfId="13986"/>
    <cellStyle name="Normal 93 2 3 2 2" xfId="27767"/>
    <cellStyle name="Normal 93 2 3 3" xfId="27766"/>
    <cellStyle name="Normal 93 2 4" xfId="13987"/>
    <cellStyle name="Normal 93 2 4 2" xfId="27768"/>
    <cellStyle name="Normal 93 2 5" xfId="27763"/>
    <cellStyle name="Normal 93 20" xfId="13988"/>
    <cellStyle name="Normal 93 20 2" xfId="13989"/>
    <cellStyle name="Normal 93 20 2 2" xfId="13990"/>
    <cellStyle name="Normal 93 20 2 2 2" xfId="27771"/>
    <cellStyle name="Normal 93 20 2 3" xfId="27770"/>
    <cellStyle name="Normal 93 20 3" xfId="13991"/>
    <cellStyle name="Normal 93 20 3 2" xfId="13992"/>
    <cellStyle name="Normal 93 20 3 2 2" xfId="27773"/>
    <cellStyle name="Normal 93 20 3 3" xfId="27772"/>
    <cellStyle name="Normal 93 20 4" xfId="13993"/>
    <cellStyle name="Normal 93 20 4 2" xfId="27774"/>
    <cellStyle name="Normal 93 20 5" xfId="27769"/>
    <cellStyle name="Normal 93 21" xfId="13994"/>
    <cellStyle name="Normal 93 21 2" xfId="13995"/>
    <cellStyle name="Normal 93 21 2 2" xfId="13996"/>
    <cellStyle name="Normal 93 21 2 2 2" xfId="27777"/>
    <cellStyle name="Normal 93 21 2 3" xfId="27776"/>
    <cellStyle name="Normal 93 21 3" xfId="13997"/>
    <cellStyle name="Normal 93 21 3 2" xfId="13998"/>
    <cellStyle name="Normal 93 21 3 2 2" xfId="27779"/>
    <cellStyle name="Normal 93 21 3 3" xfId="27778"/>
    <cellStyle name="Normal 93 21 4" xfId="13999"/>
    <cellStyle name="Normal 93 21 4 2" xfId="27780"/>
    <cellStyle name="Normal 93 21 5" xfId="27775"/>
    <cellStyle name="Normal 93 22" xfId="14000"/>
    <cellStyle name="Normal 93 22 2" xfId="14001"/>
    <cellStyle name="Normal 93 22 2 2" xfId="14002"/>
    <cellStyle name="Normal 93 22 2 2 2" xfId="27783"/>
    <cellStyle name="Normal 93 22 2 3" xfId="27782"/>
    <cellStyle name="Normal 93 22 3" xfId="14003"/>
    <cellStyle name="Normal 93 22 3 2" xfId="14004"/>
    <cellStyle name="Normal 93 22 3 2 2" xfId="27785"/>
    <cellStyle name="Normal 93 22 3 3" xfId="27784"/>
    <cellStyle name="Normal 93 22 4" xfId="14005"/>
    <cellStyle name="Normal 93 22 4 2" xfId="27786"/>
    <cellStyle name="Normal 93 22 5" xfId="27781"/>
    <cellStyle name="Normal 93 23" xfId="14006"/>
    <cellStyle name="Normal 93 23 2" xfId="14007"/>
    <cellStyle name="Normal 93 23 2 2" xfId="14008"/>
    <cellStyle name="Normal 93 23 2 2 2" xfId="27789"/>
    <cellStyle name="Normal 93 23 2 3" xfId="27788"/>
    <cellStyle name="Normal 93 23 3" xfId="14009"/>
    <cellStyle name="Normal 93 23 3 2" xfId="14010"/>
    <cellStyle name="Normal 93 23 3 2 2" xfId="27791"/>
    <cellStyle name="Normal 93 23 3 3" xfId="27790"/>
    <cellStyle name="Normal 93 23 4" xfId="14011"/>
    <cellStyle name="Normal 93 23 4 2" xfId="27792"/>
    <cellStyle name="Normal 93 23 5" xfId="27787"/>
    <cellStyle name="Normal 93 24" xfId="14012"/>
    <cellStyle name="Normal 93 24 2" xfId="14013"/>
    <cellStyle name="Normal 93 24 2 2" xfId="14014"/>
    <cellStyle name="Normal 93 24 2 2 2" xfId="27795"/>
    <cellStyle name="Normal 93 24 2 3" xfId="27794"/>
    <cellStyle name="Normal 93 24 3" xfId="14015"/>
    <cellStyle name="Normal 93 24 3 2" xfId="14016"/>
    <cellStyle name="Normal 93 24 3 2 2" xfId="27797"/>
    <cellStyle name="Normal 93 24 3 3" xfId="27796"/>
    <cellStyle name="Normal 93 24 4" xfId="14017"/>
    <cellStyle name="Normal 93 24 4 2" xfId="27798"/>
    <cellStyle name="Normal 93 24 5" xfId="27793"/>
    <cellStyle name="Normal 93 25" xfId="14018"/>
    <cellStyle name="Normal 93 25 2" xfId="14019"/>
    <cellStyle name="Normal 93 25 2 2" xfId="14020"/>
    <cellStyle name="Normal 93 25 2 2 2" xfId="27801"/>
    <cellStyle name="Normal 93 25 2 3" xfId="27800"/>
    <cellStyle name="Normal 93 25 3" xfId="14021"/>
    <cellStyle name="Normal 93 25 3 2" xfId="14022"/>
    <cellStyle name="Normal 93 25 3 2 2" xfId="27803"/>
    <cellStyle name="Normal 93 25 3 3" xfId="27802"/>
    <cellStyle name="Normal 93 25 4" xfId="14023"/>
    <cellStyle name="Normal 93 25 4 2" xfId="27804"/>
    <cellStyle name="Normal 93 25 5" xfId="27799"/>
    <cellStyle name="Normal 93 26" xfId="14024"/>
    <cellStyle name="Normal 93 26 2" xfId="14025"/>
    <cellStyle name="Normal 93 26 2 2" xfId="14026"/>
    <cellStyle name="Normal 93 26 2 2 2" xfId="27807"/>
    <cellStyle name="Normal 93 26 2 3" xfId="27806"/>
    <cellStyle name="Normal 93 26 3" xfId="14027"/>
    <cellStyle name="Normal 93 26 3 2" xfId="14028"/>
    <cellStyle name="Normal 93 26 3 2 2" xfId="27809"/>
    <cellStyle name="Normal 93 26 3 3" xfId="27808"/>
    <cellStyle name="Normal 93 26 4" xfId="14029"/>
    <cellStyle name="Normal 93 26 4 2" xfId="27810"/>
    <cellStyle name="Normal 93 26 5" xfId="27805"/>
    <cellStyle name="Normal 93 27" xfId="14030"/>
    <cellStyle name="Normal 93 27 2" xfId="14031"/>
    <cellStyle name="Normal 93 27 2 2" xfId="14032"/>
    <cellStyle name="Normal 93 27 2 2 2" xfId="27813"/>
    <cellStyle name="Normal 93 27 2 3" xfId="27812"/>
    <cellStyle name="Normal 93 27 3" xfId="14033"/>
    <cellStyle name="Normal 93 27 3 2" xfId="14034"/>
    <cellStyle name="Normal 93 27 3 2 2" xfId="27815"/>
    <cellStyle name="Normal 93 27 3 3" xfId="27814"/>
    <cellStyle name="Normal 93 27 4" xfId="14035"/>
    <cellStyle name="Normal 93 27 4 2" xfId="27816"/>
    <cellStyle name="Normal 93 27 5" xfId="27811"/>
    <cellStyle name="Normal 93 28" xfId="14036"/>
    <cellStyle name="Normal 93 28 2" xfId="14037"/>
    <cellStyle name="Normal 93 28 2 2" xfId="14038"/>
    <cellStyle name="Normal 93 28 2 2 2" xfId="27819"/>
    <cellStyle name="Normal 93 28 2 3" xfId="27818"/>
    <cellStyle name="Normal 93 28 3" xfId="14039"/>
    <cellStyle name="Normal 93 28 3 2" xfId="14040"/>
    <cellStyle name="Normal 93 28 3 2 2" xfId="27821"/>
    <cellStyle name="Normal 93 28 3 3" xfId="27820"/>
    <cellStyle name="Normal 93 28 4" xfId="14041"/>
    <cellStyle name="Normal 93 28 4 2" xfId="27822"/>
    <cellStyle name="Normal 93 28 5" xfId="27817"/>
    <cellStyle name="Normal 93 29" xfId="14042"/>
    <cellStyle name="Normal 93 29 2" xfId="14043"/>
    <cellStyle name="Normal 93 29 2 2" xfId="14044"/>
    <cellStyle name="Normal 93 29 2 2 2" xfId="27825"/>
    <cellStyle name="Normal 93 29 2 3" xfId="27824"/>
    <cellStyle name="Normal 93 29 3" xfId="14045"/>
    <cellStyle name="Normal 93 29 3 2" xfId="14046"/>
    <cellStyle name="Normal 93 29 3 2 2" xfId="27827"/>
    <cellStyle name="Normal 93 29 3 3" xfId="27826"/>
    <cellStyle name="Normal 93 29 4" xfId="14047"/>
    <cellStyle name="Normal 93 29 4 2" xfId="27828"/>
    <cellStyle name="Normal 93 29 5" xfId="27823"/>
    <cellStyle name="Normal 93 3" xfId="14048"/>
    <cellStyle name="Normal 93 3 2" xfId="14049"/>
    <cellStyle name="Normal 93 3 2 2" xfId="14050"/>
    <cellStyle name="Normal 93 3 2 2 2" xfId="27831"/>
    <cellStyle name="Normal 93 3 2 3" xfId="27830"/>
    <cellStyle name="Normal 93 3 3" xfId="14051"/>
    <cellStyle name="Normal 93 3 3 2" xfId="14052"/>
    <cellStyle name="Normal 93 3 3 2 2" xfId="27833"/>
    <cellStyle name="Normal 93 3 3 3" xfId="27832"/>
    <cellStyle name="Normal 93 3 4" xfId="14053"/>
    <cellStyle name="Normal 93 3 4 2" xfId="27834"/>
    <cellStyle name="Normal 93 3 5" xfId="27829"/>
    <cellStyle name="Normal 93 30" xfId="14054"/>
    <cellStyle name="Normal 93 30 2" xfId="14055"/>
    <cellStyle name="Normal 93 30 2 2" xfId="14056"/>
    <cellStyle name="Normal 93 30 2 2 2" xfId="27837"/>
    <cellStyle name="Normal 93 30 2 3" xfId="27836"/>
    <cellStyle name="Normal 93 30 3" xfId="14057"/>
    <cellStyle name="Normal 93 30 3 2" xfId="14058"/>
    <cellStyle name="Normal 93 30 3 2 2" xfId="27839"/>
    <cellStyle name="Normal 93 30 3 3" xfId="27838"/>
    <cellStyle name="Normal 93 30 4" xfId="14059"/>
    <cellStyle name="Normal 93 30 4 2" xfId="27840"/>
    <cellStyle name="Normal 93 30 5" xfId="27835"/>
    <cellStyle name="Normal 93 31" xfId="14060"/>
    <cellStyle name="Normal 93 31 2" xfId="14061"/>
    <cellStyle name="Normal 93 31 2 2" xfId="14062"/>
    <cellStyle name="Normal 93 31 2 2 2" xfId="27843"/>
    <cellStyle name="Normal 93 31 2 3" xfId="27842"/>
    <cellStyle name="Normal 93 31 3" xfId="14063"/>
    <cellStyle name="Normal 93 31 3 2" xfId="14064"/>
    <cellStyle name="Normal 93 31 3 2 2" xfId="27845"/>
    <cellStyle name="Normal 93 31 3 3" xfId="27844"/>
    <cellStyle name="Normal 93 31 4" xfId="14065"/>
    <cellStyle name="Normal 93 31 4 2" xfId="27846"/>
    <cellStyle name="Normal 93 31 5" xfId="27841"/>
    <cellStyle name="Normal 93 32" xfId="14066"/>
    <cellStyle name="Normal 93 32 2" xfId="14067"/>
    <cellStyle name="Normal 93 32 2 2" xfId="14068"/>
    <cellStyle name="Normal 93 32 2 2 2" xfId="27849"/>
    <cellStyle name="Normal 93 32 2 3" xfId="27848"/>
    <cellStyle name="Normal 93 32 3" xfId="14069"/>
    <cellStyle name="Normal 93 32 3 2" xfId="14070"/>
    <cellStyle name="Normal 93 32 3 2 2" xfId="27851"/>
    <cellStyle name="Normal 93 32 3 3" xfId="27850"/>
    <cellStyle name="Normal 93 32 4" xfId="14071"/>
    <cellStyle name="Normal 93 32 4 2" xfId="27852"/>
    <cellStyle name="Normal 93 32 5" xfId="27847"/>
    <cellStyle name="Normal 93 33" xfId="14072"/>
    <cellStyle name="Normal 93 33 2" xfId="14073"/>
    <cellStyle name="Normal 93 33 2 2" xfId="14074"/>
    <cellStyle name="Normal 93 33 2 2 2" xfId="27855"/>
    <cellStyle name="Normal 93 33 2 3" xfId="27854"/>
    <cellStyle name="Normal 93 33 3" xfId="14075"/>
    <cellStyle name="Normal 93 33 3 2" xfId="14076"/>
    <cellStyle name="Normal 93 33 3 2 2" xfId="27857"/>
    <cellStyle name="Normal 93 33 3 3" xfId="27856"/>
    <cellStyle name="Normal 93 33 4" xfId="14077"/>
    <cellStyle name="Normal 93 33 4 2" xfId="27858"/>
    <cellStyle name="Normal 93 33 5" xfId="27853"/>
    <cellStyle name="Normal 93 34" xfId="14078"/>
    <cellStyle name="Normal 93 34 2" xfId="14079"/>
    <cellStyle name="Normal 93 34 2 2" xfId="14080"/>
    <cellStyle name="Normal 93 34 2 2 2" xfId="27861"/>
    <cellStyle name="Normal 93 34 2 3" xfId="27860"/>
    <cellStyle name="Normal 93 34 3" xfId="14081"/>
    <cellStyle name="Normal 93 34 3 2" xfId="14082"/>
    <cellStyle name="Normal 93 34 3 2 2" xfId="27863"/>
    <cellStyle name="Normal 93 34 3 3" xfId="27862"/>
    <cellStyle name="Normal 93 34 4" xfId="14083"/>
    <cellStyle name="Normal 93 34 4 2" xfId="27864"/>
    <cellStyle name="Normal 93 34 5" xfId="27859"/>
    <cellStyle name="Normal 93 35" xfId="14084"/>
    <cellStyle name="Normal 93 35 2" xfId="14085"/>
    <cellStyle name="Normal 93 35 2 2" xfId="14086"/>
    <cellStyle name="Normal 93 35 2 2 2" xfId="27867"/>
    <cellStyle name="Normal 93 35 2 3" xfId="27866"/>
    <cellStyle name="Normal 93 35 3" xfId="14087"/>
    <cellStyle name="Normal 93 35 3 2" xfId="14088"/>
    <cellStyle name="Normal 93 35 3 2 2" xfId="27869"/>
    <cellStyle name="Normal 93 35 3 3" xfId="27868"/>
    <cellStyle name="Normal 93 35 4" xfId="14089"/>
    <cellStyle name="Normal 93 35 4 2" xfId="27870"/>
    <cellStyle name="Normal 93 35 5" xfId="27865"/>
    <cellStyle name="Normal 93 36" xfId="14090"/>
    <cellStyle name="Normal 93 36 2" xfId="14091"/>
    <cellStyle name="Normal 93 36 2 2" xfId="14092"/>
    <cellStyle name="Normal 93 36 2 2 2" xfId="27873"/>
    <cellStyle name="Normal 93 36 2 3" xfId="27872"/>
    <cellStyle name="Normal 93 36 3" xfId="14093"/>
    <cellStyle name="Normal 93 36 3 2" xfId="14094"/>
    <cellStyle name="Normal 93 36 3 2 2" xfId="27875"/>
    <cellStyle name="Normal 93 36 3 3" xfId="27874"/>
    <cellStyle name="Normal 93 36 4" xfId="14095"/>
    <cellStyle name="Normal 93 36 4 2" xfId="27876"/>
    <cellStyle name="Normal 93 36 5" xfId="27871"/>
    <cellStyle name="Normal 93 37" xfId="14096"/>
    <cellStyle name="Normal 93 37 2" xfId="14097"/>
    <cellStyle name="Normal 93 37 2 2" xfId="14098"/>
    <cellStyle name="Normal 93 37 2 2 2" xfId="27879"/>
    <cellStyle name="Normal 93 37 2 3" xfId="27878"/>
    <cellStyle name="Normal 93 37 3" xfId="14099"/>
    <cellStyle name="Normal 93 37 3 2" xfId="14100"/>
    <cellStyle name="Normal 93 37 3 2 2" xfId="27881"/>
    <cellStyle name="Normal 93 37 3 3" xfId="27880"/>
    <cellStyle name="Normal 93 37 4" xfId="14101"/>
    <cellStyle name="Normal 93 37 4 2" xfId="27882"/>
    <cellStyle name="Normal 93 37 5" xfId="27877"/>
    <cellStyle name="Normal 93 38" xfId="14102"/>
    <cellStyle name="Normal 93 38 2" xfId="14103"/>
    <cellStyle name="Normal 93 38 2 2" xfId="14104"/>
    <cellStyle name="Normal 93 38 2 2 2" xfId="27885"/>
    <cellStyle name="Normal 93 38 2 3" xfId="27884"/>
    <cellStyle name="Normal 93 38 3" xfId="14105"/>
    <cellStyle name="Normal 93 38 3 2" xfId="14106"/>
    <cellStyle name="Normal 93 38 3 2 2" xfId="27887"/>
    <cellStyle name="Normal 93 38 3 3" xfId="27886"/>
    <cellStyle name="Normal 93 38 4" xfId="14107"/>
    <cellStyle name="Normal 93 38 4 2" xfId="27888"/>
    <cellStyle name="Normal 93 38 5" xfId="27883"/>
    <cellStyle name="Normal 93 39" xfId="14108"/>
    <cellStyle name="Normal 93 39 2" xfId="14109"/>
    <cellStyle name="Normal 93 39 2 2" xfId="14110"/>
    <cellStyle name="Normal 93 39 2 2 2" xfId="27891"/>
    <cellStyle name="Normal 93 39 2 3" xfId="27890"/>
    <cellStyle name="Normal 93 39 3" xfId="14111"/>
    <cellStyle name="Normal 93 39 3 2" xfId="14112"/>
    <cellStyle name="Normal 93 39 3 2 2" xfId="27893"/>
    <cellStyle name="Normal 93 39 3 3" xfId="27892"/>
    <cellStyle name="Normal 93 39 4" xfId="14113"/>
    <cellStyle name="Normal 93 39 4 2" xfId="27894"/>
    <cellStyle name="Normal 93 39 5" xfId="27889"/>
    <cellStyle name="Normal 93 4" xfId="14114"/>
    <cellStyle name="Normal 93 4 2" xfId="14115"/>
    <cellStyle name="Normal 93 4 2 2" xfId="14116"/>
    <cellStyle name="Normal 93 4 2 2 2" xfId="27897"/>
    <cellStyle name="Normal 93 4 2 3" xfId="27896"/>
    <cellStyle name="Normal 93 4 3" xfId="14117"/>
    <cellStyle name="Normal 93 4 3 2" xfId="14118"/>
    <cellStyle name="Normal 93 4 3 2 2" xfId="27899"/>
    <cellStyle name="Normal 93 4 3 3" xfId="27898"/>
    <cellStyle name="Normal 93 4 4" xfId="14119"/>
    <cellStyle name="Normal 93 4 4 2" xfId="27900"/>
    <cellStyle name="Normal 93 4 5" xfId="27895"/>
    <cellStyle name="Normal 93 40" xfId="14120"/>
    <cellStyle name="Normal 93 40 2" xfId="14121"/>
    <cellStyle name="Normal 93 40 2 2" xfId="14122"/>
    <cellStyle name="Normal 93 40 2 2 2" xfId="27903"/>
    <cellStyle name="Normal 93 40 2 3" xfId="27902"/>
    <cellStyle name="Normal 93 40 3" xfId="14123"/>
    <cellStyle name="Normal 93 40 3 2" xfId="14124"/>
    <cellStyle name="Normal 93 40 3 2 2" xfId="27905"/>
    <cellStyle name="Normal 93 40 3 3" xfId="27904"/>
    <cellStyle name="Normal 93 40 4" xfId="14125"/>
    <cellStyle name="Normal 93 40 4 2" xfId="27906"/>
    <cellStyle name="Normal 93 40 5" xfId="27901"/>
    <cellStyle name="Normal 93 41" xfId="14126"/>
    <cellStyle name="Normal 93 41 2" xfId="14127"/>
    <cellStyle name="Normal 93 41 2 2" xfId="14128"/>
    <cellStyle name="Normal 93 41 2 2 2" xfId="27909"/>
    <cellStyle name="Normal 93 41 2 3" xfId="27908"/>
    <cellStyle name="Normal 93 41 3" xfId="14129"/>
    <cellStyle name="Normal 93 41 3 2" xfId="14130"/>
    <cellStyle name="Normal 93 41 3 2 2" xfId="27911"/>
    <cellStyle name="Normal 93 41 3 3" xfId="27910"/>
    <cellStyle name="Normal 93 41 4" xfId="14131"/>
    <cellStyle name="Normal 93 41 4 2" xfId="27912"/>
    <cellStyle name="Normal 93 41 5" xfId="27907"/>
    <cellStyle name="Normal 93 42" xfId="14132"/>
    <cellStyle name="Normal 93 42 2" xfId="14133"/>
    <cellStyle name="Normal 93 42 2 2" xfId="14134"/>
    <cellStyle name="Normal 93 42 2 2 2" xfId="27915"/>
    <cellStyle name="Normal 93 42 2 3" xfId="27914"/>
    <cellStyle name="Normal 93 42 3" xfId="14135"/>
    <cellStyle name="Normal 93 42 3 2" xfId="14136"/>
    <cellStyle name="Normal 93 42 3 2 2" xfId="27917"/>
    <cellStyle name="Normal 93 42 3 3" xfId="27916"/>
    <cellStyle name="Normal 93 42 4" xfId="14137"/>
    <cellStyle name="Normal 93 42 4 2" xfId="27918"/>
    <cellStyle name="Normal 93 42 5" xfId="27913"/>
    <cellStyle name="Normal 93 43" xfId="14138"/>
    <cellStyle name="Normal 93 43 2" xfId="14139"/>
    <cellStyle name="Normal 93 43 2 2" xfId="14140"/>
    <cellStyle name="Normal 93 43 2 2 2" xfId="27921"/>
    <cellStyle name="Normal 93 43 2 3" xfId="27920"/>
    <cellStyle name="Normal 93 43 3" xfId="14141"/>
    <cellStyle name="Normal 93 43 3 2" xfId="14142"/>
    <cellStyle name="Normal 93 43 3 2 2" xfId="27923"/>
    <cellStyle name="Normal 93 43 3 3" xfId="27922"/>
    <cellStyle name="Normal 93 43 4" xfId="14143"/>
    <cellStyle name="Normal 93 43 4 2" xfId="27924"/>
    <cellStyle name="Normal 93 43 5" xfId="27919"/>
    <cellStyle name="Normal 93 44" xfId="14144"/>
    <cellStyle name="Normal 93 44 2" xfId="14145"/>
    <cellStyle name="Normal 93 44 2 2" xfId="14146"/>
    <cellStyle name="Normal 93 44 2 2 2" xfId="27927"/>
    <cellStyle name="Normal 93 44 2 3" xfId="27926"/>
    <cellStyle name="Normal 93 44 3" xfId="14147"/>
    <cellStyle name="Normal 93 44 3 2" xfId="14148"/>
    <cellStyle name="Normal 93 44 3 2 2" xfId="27929"/>
    <cellStyle name="Normal 93 44 3 3" xfId="27928"/>
    <cellStyle name="Normal 93 44 4" xfId="14149"/>
    <cellStyle name="Normal 93 44 4 2" xfId="27930"/>
    <cellStyle name="Normal 93 44 5" xfId="27925"/>
    <cellStyle name="Normal 93 45" xfId="14150"/>
    <cellStyle name="Normal 93 45 2" xfId="14151"/>
    <cellStyle name="Normal 93 45 2 2" xfId="27932"/>
    <cellStyle name="Normal 93 45 3" xfId="27931"/>
    <cellStyle name="Normal 93 46" xfId="14152"/>
    <cellStyle name="Normal 93 46 2" xfId="27933"/>
    <cellStyle name="Normal 93 47" xfId="27706"/>
    <cellStyle name="Normal 93 5" xfId="14153"/>
    <cellStyle name="Normal 93 5 2" xfId="14154"/>
    <cellStyle name="Normal 93 5 2 2" xfId="14155"/>
    <cellStyle name="Normal 93 5 2 2 2" xfId="27936"/>
    <cellStyle name="Normal 93 5 2 3" xfId="27935"/>
    <cellStyle name="Normal 93 5 3" xfId="14156"/>
    <cellStyle name="Normal 93 5 3 2" xfId="14157"/>
    <cellStyle name="Normal 93 5 3 2 2" xfId="27938"/>
    <cellStyle name="Normal 93 5 3 3" xfId="27937"/>
    <cellStyle name="Normal 93 5 4" xfId="14158"/>
    <cellStyle name="Normal 93 5 4 2" xfId="27939"/>
    <cellStyle name="Normal 93 5 5" xfId="27934"/>
    <cellStyle name="Normal 93 6" xfId="14159"/>
    <cellStyle name="Normal 93 6 2" xfId="14160"/>
    <cellStyle name="Normal 93 6 2 2" xfId="14161"/>
    <cellStyle name="Normal 93 6 2 2 2" xfId="27942"/>
    <cellStyle name="Normal 93 6 2 3" xfId="27941"/>
    <cellStyle name="Normal 93 6 3" xfId="14162"/>
    <cellStyle name="Normal 93 6 3 2" xfId="14163"/>
    <cellStyle name="Normal 93 6 3 2 2" xfId="27944"/>
    <cellStyle name="Normal 93 6 3 3" xfId="27943"/>
    <cellStyle name="Normal 93 6 4" xfId="14164"/>
    <cellStyle name="Normal 93 6 4 2" xfId="27945"/>
    <cellStyle name="Normal 93 6 5" xfId="27940"/>
    <cellStyle name="Normal 93 7" xfId="14165"/>
    <cellStyle name="Normal 93 7 2" xfId="14166"/>
    <cellStyle name="Normal 93 7 2 2" xfId="14167"/>
    <cellStyle name="Normal 93 7 2 2 2" xfId="27948"/>
    <cellStyle name="Normal 93 7 2 3" xfId="27947"/>
    <cellStyle name="Normal 93 7 3" xfId="14168"/>
    <cellStyle name="Normal 93 7 3 2" xfId="14169"/>
    <cellStyle name="Normal 93 7 3 2 2" xfId="27950"/>
    <cellStyle name="Normal 93 7 3 3" xfId="27949"/>
    <cellStyle name="Normal 93 7 4" xfId="14170"/>
    <cellStyle name="Normal 93 7 4 2" xfId="27951"/>
    <cellStyle name="Normal 93 7 5" xfId="27946"/>
    <cellStyle name="Normal 93 8" xfId="14171"/>
    <cellStyle name="Normal 93 8 2" xfId="14172"/>
    <cellStyle name="Normal 93 8 2 2" xfId="14173"/>
    <cellStyle name="Normal 93 8 2 2 2" xfId="14174"/>
    <cellStyle name="Normal 93 8 2 2 2 2" xfId="27955"/>
    <cellStyle name="Normal 93 8 2 2 3" xfId="27954"/>
    <cellStyle name="Normal 93 8 2 3" xfId="14175"/>
    <cellStyle name="Normal 93 8 2 3 2" xfId="14176"/>
    <cellStyle name="Normal 93 8 2 3 2 2" xfId="27957"/>
    <cellStyle name="Normal 93 8 2 3 3" xfId="27956"/>
    <cellStyle name="Normal 93 8 2 4" xfId="14177"/>
    <cellStyle name="Normal 93 8 2 4 2" xfId="27958"/>
    <cellStyle name="Normal 93 8 2 5" xfId="27953"/>
    <cellStyle name="Normal 93 8 3" xfId="14178"/>
    <cellStyle name="Normal 93 8 3 2" xfId="14179"/>
    <cellStyle name="Normal 93 8 3 2 2" xfId="27960"/>
    <cellStyle name="Normal 93 8 3 3" xfId="27959"/>
    <cellStyle name="Normal 93 8 4" xfId="14180"/>
    <cellStyle name="Normal 93 8 4 2" xfId="14181"/>
    <cellStyle name="Normal 93 8 4 2 2" xfId="27962"/>
    <cellStyle name="Normal 93 8 4 3" xfId="27961"/>
    <cellStyle name="Normal 93 8 5" xfId="14182"/>
    <cellStyle name="Normal 93 8 5 2" xfId="27963"/>
    <cellStyle name="Normal 93 8 6" xfId="27952"/>
    <cellStyle name="Normal 93 9" xfId="14183"/>
    <cellStyle name="Normal 93 9 2" xfId="14184"/>
    <cellStyle name="Normal 93 9 2 2" xfId="14185"/>
    <cellStyle name="Normal 93 9 2 2 2" xfId="14186"/>
    <cellStyle name="Normal 93 9 2 2 2 2" xfId="27967"/>
    <cellStyle name="Normal 93 9 2 2 3" xfId="27966"/>
    <cellStyle name="Normal 93 9 2 3" xfId="14187"/>
    <cellStyle name="Normal 93 9 2 3 2" xfId="14188"/>
    <cellStyle name="Normal 93 9 2 3 2 2" xfId="27969"/>
    <cellStyle name="Normal 93 9 2 3 3" xfId="27968"/>
    <cellStyle name="Normal 93 9 2 4" xfId="14189"/>
    <cellStyle name="Normal 93 9 2 4 2" xfId="27970"/>
    <cellStyle name="Normal 93 9 2 5" xfId="27965"/>
    <cellStyle name="Normal 93 9 3" xfId="14190"/>
    <cellStyle name="Normal 93 9 3 2" xfId="14191"/>
    <cellStyle name="Normal 93 9 3 2 2" xfId="27972"/>
    <cellStyle name="Normal 93 9 3 3" xfId="27971"/>
    <cellStyle name="Normal 93 9 4" xfId="14192"/>
    <cellStyle name="Normal 93 9 4 2" xfId="14193"/>
    <cellStyle name="Normal 93 9 4 2 2" xfId="27974"/>
    <cellStyle name="Normal 93 9 4 3" xfId="27973"/>
    <cellStyle name="Normal 93 9 5" xfId="14194"/>
    <cellStyle name="Normal 93 9 5 2" xfId="27975"/>
    <cellStyle name="Normal 93 9 6" xfId="27964"/>
    <cellStyle name="Normal 94" xfId="14195"/>
    <cellStyle name="Normal 94 10" xfId="14196"/>
    <cellStyle name="Normal 94 10 2" xfId="14197"/>
    <cellStyle name="Normal 94 10 2 2" xfId="14198"/>
    <cellStyle name="Normal 94 10 2 2 2" xfId="14199"/>
    <cellStyle name="Normal 94 10 2 2 2 2" xfId="27980"/>
    <cellStyle name="Normal 94 10 2 2 3" xfId="27979"/>
    <cellStyle name="Normal 94 10 2 3" xfId="14200"/>
    <cellStyle name="Normal 94 10 2 3 2" xfId="14201"/>
    <cellStyle name="Normal 94 10 2 3 2 2" xfId="27982"/>
    <cellStyle name="Normal 94 10 2 3 3" xfId="27981"/>
    <cellStyle name="Normal 94 10 2 4" xfId="14202"/>
    <cellStyle name="Normal 94 10 2 4 2" xfId="27983"/>
    <cellStyle name="Normal 94 10 2 5" xfId="27978"/>
    <cellStyle name="Normal 94 10 3" xfId="14203"/>
    <cellStyle name="Normal 94 10 3 2" xfId="14204"/>
    <cellStyle name="Normal 94 10 3 2 2" xfId="27985"/>
    <cellStyle name="Normal 94 10 3 3" xfId="27984"/>
    <cellStyle name="Normal 94 10 4" xfId="14205"/>
    <cellStyle name="Normal 94 10 4 2" xfId="14206"/>
    <cellStyle name="Normal 94 10 4 2 2" xfId="27987"/>
    <cellStyle name="Normal 94 10 4 3" xfId="27986"/>
    <cellStyle name="Normal 94 10 5" xfId="14207"/>
    <cellStyle name="Normal 94 10 5 2" xfId="27988"/>
    <cellStyle name="Normal 94 10 6" xfId="27977"/>
    <cellStyle name="Normal 94 11" xfId="14208"/>
    <cellStyle name="Normal 94 11 2" xfId="14209"/>
    <cellStyle name="Normal 94 11 2 2" xfId="14210"/>
    <cellStyle name="Normal 94 11 2 2 2" xfId="14211"/>
    <cellStyle name="Normal 94 11 2 2 2 2" xfId="27992"/>
    <cellStyle name="Normal 94 11 2 2 3" xfId="27991"/>
    <cellStyle name="Normal 94 11 2 3" xfId="14212"/>
    <cellStyle name="Normal 94 11 2 3 2" xfId="14213"/>
    <cellStyle name="Normal 94 11 2 3 2 2" xfId="27994"/>
    <cellStyle name="Normal 94 11 2 3 3" xfId="27993"/>
    <cellStyle name="Normal 94 11 2 4" xfId="14214"/>
    <cellStyle name="Normal 94 11 2 4 2" xfId="27995"/>
    <cellStyle name="Normal 94 11 2 5" xfId="27990"/>
    <cellStyle name="Normal 94 11 3" xfId="14215"/>
    <cellStyle name="Normal 94 11 3 2" xfId="14216"/>
    <cellStyle name="Normal 94 11 3 2 2" xfId="27997"/>
    <cellStyle name="Normal 94 11 3 3" xfId="27996"/>
    <cellStyle name="Normal 94 11 4" xfId="14217"/>
    <cellStyle name="Normal 94 11 4 2" xfId="14218"/>
    <cellStyle name="Normal 94 11 4 2 2" xfId="27999"/>
    <cellStyle name="Normal 94 11 4 3" xfId="27998"/>
    <cellStyle name="Normal 94 11 5" xfId="14219"/>
    <cellStyle name="Normal 94 11 5 2" xfId="28000"/>
    <cellStyle name="Normal 94 11 6" xfId="27989"/>
    <cellStyle name="Normal 94 12" xfId="14220"/>
    <cellStyle name="Normal 94 12 2" xfId="14221"/>
    <cellStyle name="Normal 94 12 2 2" xfId="14222"/>
    <cellStyle name="Normal 94 12 2 2 2" xfId="14223"/>
    <cellStyle name="Normal 94 12 2 2 2 2" xfId="28004"/>
    <cellStyle name="Normal 94 12 2 2 3" xfId="28003"/>
    <cellStyle name="Normal 94 12 2 3" xfId="14224"/>
    <cellStyle name="Normal 94 12 2 3 2" xfId="14225"/>
    <cellStyle name="Normal 94 12 2 3 2 2" xfId="28006"/>
    <cellStyle name="Normal 94 12 2 3 3" xfId="28005"/>
    <cellStyle name="Normal 94 12 2 4" xfId="14226"/>
    <cellStyle name="Normal 94 12 2 4 2" xfId="28007"/>
    <cellStyle name="Normal 94 12 2 5" xfId="28002"/>
    <cellStyle name="Normal 94 12 3" xfId="14227"/>
    <cellStyle name="Normal 94 12 3 2" xfId="14228"/>
    <cellStyle name="Normal 94 12 3 2 2" xfId="28009"/>
    <cellStyle name="Normal 94 12 3 3" xfId="28008"/>
    <cellStyle name="Normal 94 12 4" xfId="14229"/>
    <cellStyle name="Normal 94 12 4 2" xfId="14230"/>
    <cellStyle name="Normal 94 12 4 2 2" xfId="28011"/>
    <cellStyle name="Normal 94 12 4 3" xfId="28010"/>
    <cellStyle name="Normal 94 12 5" xfId="14231"/>
    <cellStyle name="Normal 94 12 5 2" xfId="28012"/>
    <cellStyle name="Normal 94 12 6" xfId="28001"/>
    <cellStyle name="Normal 94 13" xfId="14232"/>
    <cellStyle name="Normal 94 13 2" xfId="14233"/>
    <cellStyle name="Normal 94 13 2 2" xfId="14234"/>
    <cellStyle name="Normal 94 13 2 2 2" xfId="14235"/>
    <cellStyle name="Normal 94 13 2 2 2 2" xfId="28016"/>
    <cellStyle name="Normal 94 13 2 2 3" xfId="28015"/>
    <cellStyle name="Normal 94 13 2 3" xfId="14236"/>
    <cellStyle name="Normal 94 13 2 3 2" xfId="14237"/>
    <cellStyle name="Normal 94 13 2 3 2 2" xfId="28018"/>
    <cellStyle name="Normal 94 13 2 3 3" xfId="28017"/>
    <cellStyle name="Normal 94 13 2 4" xfId="14238"/>
    <cellStyle name="Normal 94 13 2 4 2" xfId="28019"/>
    <cellStyle name="Normal 94 13 2 5" xfId="28014"/>
    <cellStyle name="Normal 94 13 3" xfId="14239"/>
    <cellStyle name="Normal 94 13 3 2" xfId="14240"/>
    <cellStyle name="Normal 94 13 3 2 2" xfId="28021"/>
    <cellStyle name="Normal 94 13 3 3" xfId="28020"/>
    <cellStyle name="Normal 94 13 4" xfId="14241"/>
    <cellStyle name="Normal 94 13 4 2" xfId="14242"/>
    <cellStyle name="Normal 94 13 4 2 2" xfId="28023"/>
    <cellStyle name="Normal 94 13 4 3" xfId="28022"/>
    <cellStyle name="Normal 94 13 5" xfId="14243"/>
    <cellStyle name="Normal 94 13 5 2" xfId="28024"/>
    <cellStyle name="Normal 94 13 6" xfId="28013"/>
    <cellStyle name="Normal 94 14" xfId="14244"/>
    <cellStyle name="Normal 94 14 2" xfId="14245"/>
    <cellStyle name="Normal 94 14 2 2" xfId="14246"/>
    <cellStyle name="Normal 94 14 2 2 2" xfId="14247"/>
    <cellStyle name="Normal 94 14 2 2 2 2" xfId="28028"/>
    <cellStyle name="Normal 94 14 2 2 3" xfId="28027"/>
    <cellStyle name="Normal 94 14 2 3" xfId="14248"/>
    <cellStyle name="Normal 94 14 2 3 2" xfId="14249"/>
    <cellStyle name="Normal 94 14 2 3 2 2" xfId="28030"/>
    <cellStyle name="Normal 94 14 2 3 3" xfId="28029"/>
    <cellStyle name="Normal 94 14 2 4" xfId="14250"/>
    <cellStyle name="Normal 94 14 2 4 2" xfId="28031"/>
    <cellStyle name="Normal 94 14 2 5" xfId="28026"/>
    <cellStyle name="Normal 94 14 3" xfId="14251"/>
    <cellStyle name="Normal 94 14 3 2" xfId="14252"/>
    <cellStyle name="Normal 94 14 3 2 2" xfId="28033"/>
    <cellStyle name="Normal 94 14 3 3" xfId="28032"/>
    <cellStyle name="Normal 94 14 4" xfId="14253"/>
    <cellStyle name="Normal 94 14 4 2" xfId="14254"/>
    <cellStyle name="Normal 94 14 4 2 2" xfId="28035"/>
    <cellStyle name="Normal 94 14 4 3" xfId="28034"/>
    <cellStyle name="Normal 94 14 5" xfId="14255"/>
    <cellStyle name="Normal 94 14 5 2" xfId="28036"/>
    <cellStyle name="Normal 94 14 6" xfId="28025"/>
    <cellStyle name="Normal 94 15" xfId="14256"/>
    <cellStyle name="Normal 94 15 2" xfId="14257"/>
    <cellStyle name="Normal 94 15 2 2" xfId="14258"/>
    <cellStyle name="Normal 94 15 2 2 2" xfId="14259"/>
    <cellStyle name="Normal 94 15 2 2 2 2" xfId="28040"/>
    <cellStyle name="Normal 94 15 2 2 3" xfId="28039"/>
    <cellStyle name="Normal 94 15 2 3" xfId="14260"/>
    <cellStyle name="Normal 94 15 2 3 2" xfId="14261"/>
    <cellStyle name="Normal 94 15 2 3 2 2" xfId="28042"/>
    <cellStyle name="Normal 94 15 2 3 3" xfId="28041"/>
    <cellStyle name="Normal 94 15 2 4" xfId="14262"/>
    <cellStyle name="Normal 94 15 2 4 2" xfId="28043"/>
    <cellStyle name="Normal 94 15 2 5" xfId="28038"/>
    <cellStyle name="Normal 94 15 3" xfId="14263"/>
    <cellStyle name="Normal 94 15 3 2" xfId="14264"/>
    <cellStyle name="Normal 94 15 3 2 2" xfId="28045"/>
    <cellStyle name="Normal 94 15 3 3" xfId="28044"/>
    <cellStyle name="Normal 94 15 4" xfId="14265"/>
    <cellStyle name="Normal 94 15 4 2" xfId="14266"/>
    <cellStyle name="Normal 94 15 4 2 2" xfId="28047"/>
    <cellStyle name="Normal 94 15 4 3" xfId="28046"/>
    <cellStyle name="Normal 94 15 5" xfId="14267"/>
    <cellStyle name="Normal 94 15 5 2" xfId="28048"/>
    <cellStyle name="Normal 94 15 6" xfId="28037"/>
    <cellStyle name="Normal 94 16" xfId="14268"/>
    <cellStyle name="Normal 94 16 2" xfId="14269"/>
    <cellStyle name="Normal 94 16 2 2" xfId="14270"/>
    <cellStyle name="Normal 94 16 2 2 2" xfId="14271"/>
    <cellStyle name="Normal 94 16 2 2 2 2" xfId="28052"/>
    <cellStyle name="Normal 94 16 2 2 3" xfId="28051"/>
    <cellStyle name="Normal 94 16 2 3" xfId="14272"/>
    <cellStyle name="Normal 94 16 2 3 2" xfId="14273"/>
    <cellStyle name="Normal 94 16 2 3 2 2" xfId="28054"/>
    <cellStyle name="Normal 94 16 2 3 3" xfId="28053"/>
    <cellStyle name="Normal 94 16 2 4" xfId="14274"/>
    <cellStyle name="Normal 94 16 2 4 2" xfId="28055"/>
    <cellStyle name="Normal 94 16 2 5" xfId="28050"/>
    <cellStyle name="Normal 94 16 3" xfId="14275"/>
    <cellStyle name="Normal 94 16 3 2" xfId="14276"/>
    <cellStyle name="Normal 94 16 3 2 2" xfId="28057"/>
    <cellStyle name="Normal 94 16 3 3" xfId="28056"/>
    <cellStyle name="Normal 94 16 4" xfId="14277"/>
    <cellStyle name="Normal 94 16 4 2" xfId="14278"/>
    <cellStyle name="Normal 94 16 4 2 2" xfId="28059"/>
    <cellStyle name="Normal 94 16 4 3" xfId="28058"/>
    <cellStyle name="Normal 94 16 5" xfId="14279"/>
    <cellStyle name="Normal 94 16 5 2" xfId="28060"/>
    <cellStyle name="Normal 94 16 6" xfId="28049"/>
    <cellStyle name="Normal 94 17" xfId="14280"/>
    <cellStyle name="Normal 94 17 2" xfId="14281"/>
    <cellStyle name="Normal 94 17 2 2" xfId="14282"/>
    <cellStyle name="Normal 94 17 2 2 2" xfId="14283"/>
    <cellStyle name="Normal 94 17 2 2 2 2" xfId="28064"/>
    <cellStyle name="Normal 94 17 2 2 3" xfId="28063"/>
    <cellStyle name="Normal 94 17 2 3" xfId="14284"/>
    <cellStyle name="Normal 94 17 2 3 2" xfId="14285"/>
    <cellStyle name="Normal 94 17 2 3 2 2" xfId="28066"/>
    <cellStyle name="Normal 94 17 2 3 3" xfId="28065"/>
    <cellStyle name="Normal 94 17 2 4" xfId="14286"/>
    <cellStyle name="Normal 94 17 2 4 2" xfId="28067"/>
    <cellStyle name="Normal 94 17 2 5" xfId="28062"/>
    <cellStyle name="Normal 94 17 3" xfId="14287"/>
    <cellStyle name="Normal 94 17 3 2" xfId="14288"/>
    <cellStyle name="Normal 94 17 3 2 2" xfId="28069"/>
    <cellStyle name="Normal 94 17 3 3" xfId="28068"/>
    <cellStyle name="Normal 94 17 4" xfId="14289"/>
    <cellStyle name="Normal 94 17 4 2" xfId="14290"/>
    <cellStyle name="Normal 94 17 4 2 2" xfId="28071"/>
    <cellStyle name="Normal 94 17 4 3" xfId="28070"/>
    <cellStyle name="Normal 94 17 5" xfId="14291"/>
    <cellStyle name="Normal 94 17 5 2" xfId="28072"/>
    <cellStyle name="Normal 94 17 6" xfId="28061"/>
    <cellStyle name="Normal 94 18" xfId="14292"/>
    <cellStyle name="Normal 94 18 2" xfId="14293"/>
    <cellStyle name="Normal 94 18 2 2" xfId="14294"/>
    <cellStyle name="Normal 94 18 2 2 2" xfId="14295"/>
    <cellStyle name="Normal 94 18 2 2 2 2" xfId="28076"/>
    <cellStyle name="Normal 94 18 2 2 3" xfId="28075"/>
    <cellStyle name="Normal 94 18 2 3" xfId="14296"/>
    <cellStyle name="Normal 94 18 2 3 2" xfId="14297"/>
    <cellStyle name="Normal 94 18 2 3 2 2" xfId="28078"/>
    <cellStyle name="Normal 94 18 2 3 3" xfId="28077"/>
    <cellStyle name="Normal 94 18 2 4" xfId="14298"/>
    <cellStyle name="Normal 94 18 2 4 2" xfId="28079"/>
    <cellStyle name="Normal 94 18 2 5" xfId="28074"/>
    <cellStyle name="Normal 94 18 3" xfId="14299"/>
    <cellStyle name="Normal 94 18 3 2" xfId="14300"/>
    <cellStyle name="Normal 94 18 3 2 2" xfId="28081"/>
    <cellStyle name="Normal 94 18 3 3" xfId="28080"/>
    <cellStyle name="Normal 94 18 4" xfId="14301"/>
    <cellStyle name="Normal 94 18 4 2" xfId="14302"/>
    <cellStyle name="Normal 94 18 4 2 2" xfId="28083"/>
    <cellStyle name="Normal 94 18 4 3" xfId="28082"/>
    <cellStyle name="Normal 94 18 5" xfId="14303"/>
    <cellStyle name="Normal 94 18 5 2" xfId="28084"/>
    <cellStyle name="Normal 94 18 6" xfId="28073"/>
    <cellStyle name="Normal 94 19" xfId="14304"/>
    <cellStyle name="Normal 94 19 2" xfId="14305"/>
    <cellStyle name="Normal 94 19 2 2" xfId="14306"/>
    <cellStyle name="Normal 94 19 2 2 2" xfId="14307"/>
    <cellStyle name="Normal 94 19 2 2 2 2" xfId="28088"/>
    <cellStyle name="Normal 94 19 2 2 3" xfId="28087"/>
    <cellStyle name="Normal 94 19 2 3" xfId="14308"/>
    <cellStyle name="Normal 94 19 2 3 2" xfId="14309"/>
    <cellStyle name="Normal 94 19 2 3 2 2" xfId="28090"/>
    <cellStyle name="Normal 94 19 2 3 3" xfId="28089"/>
    <cellStyle name="Normal 94 19 2 4" xfId="14310"/>
    <cellStyle name="Normal 94 19 2 4 2" xfId="28091"/>
    <cellStyle name="Normal 94 19 2 5" xfId="28086"/>
    <cellStyle name="Normal 94 19 3" xfId="14311"/>
    <cellStyle name="Normal 94 19 3 2" xfId="14312"/>
    <cellStyle name="Normal 94 19 3 2 2" xfId="28093"/>
    <cellStyle name="Normal 94 19 3 3" xfId="28092"/>
    <cellStyle name="Normal 94 19 4" xfId="14313"/>
    <cellStyle name="Normal 94 19 4 2" xfId="14314"/>
    <cellStyle name="Normal 94 19 4 2 2" xfId="28095"/>
    <cellStyle name="Normal 94 19 4 3" xfId="28094"/>
    <cellStyle name="Normal 94 19 5" xfId="14315"/>
    <cellStyle name="Normal 94 19 5 2" xfId="28096"/>
    <cellStyle name="Normal 94 19 6" xfId="28085"/>
    <cellStyle name="Normal 94 2" xfId="14316"/>
    <cellStyle name="Normal 94 2 2" xfId="14317"/>
    <cellStyle name="Normal 94 2 2 2" xfId="14318"/>
    <cellStyle name="Normal 94 2 2 2 2" xfId="14319"/>
    <cellStyle name="Normal 94 2 2 2 2 2" xfId="28100"/>
    <cellStyle name="Normal 94 2 2 2 3" xfId="28099"/>
    <cellStyle name="Normal 94 2 2 3" xfId="14320"/>
    <cellStyle name="Normal 94 2 2 3 2" xfId="14321"/>
    <cellStyle name="Normal 94 2 2 3 2 2" xfId="28102"/>
    <cellStyle name="Normal 94 2 2 3 3" xfId="28101"/>
    <cellStyle name="Normal 94 2 2 4" xfId="14322"/>
    <cellStyle name="Normal 94 2 2 4 2" xfId="28103"/>
    <cellStyle name="Normal 94 2 2 5" xfId="28098"/>
    <cellStyle name="Normal 94 2 3" xfId="14323"/>
    <cellStyle name="Normal 94 2 3 2" xfId="14324"/>
    <cellStyle name="Normal 94 2 3 2 2" xfId="28105"/>
    <cellStyle name="Normal 94 2 3 3" xfId="28104"/>
    <cellStyle name="Normal 94 2 4" xfId="14325"/>
    <cellStyle name="Normal 94 2 4 2" xfId="14326"/>
    <cellStyle name="Normal 94 2 4 2 2" xfId="28107"/>
    <cellStyle name="Normal 94 2 4 3" xfId="28106"/>
    <cellStyle name="Normal 94 2 5" xfId="14327"/>
    <cellStyle name="Normal 94 2 5 2" xfId="28108"/>
    <cellStyle name="Normal 94 2 6" xfId="28097"/>
    <cellStyle name="Normal 94 20" xfId="14328"/>
    <cellStyle name="Normal 94 20 2" xfId="14329"/>
    <cellStyle name="Normal 94 20 2 2" xfId="14330"/>
    <cellStyle name="Normal 94 20 2 2 2" xfId="14331"/>
    <cellStyle name="Normal 94 20 2 2 2 2" xfId="28112"/>
    <cellStyle name="Normal 94 20 2 2 3" xfId="28111"/>
    <cellStyle name="Normal 94 20 2 3" xfId="14332"/>
    <cellStyle name="Normal 94 20 2 3 2" xfId="14333"/>
    <cellStyle name="Normal 94 20 2 3 2 2" xfId="28114"/>
    <cellStyle name="Normal 94 20 2 3 3" xfId="28113"/>
    <cellStyle name="Normal 94 20 2 4" xfId="14334"/>
    <cellStyle name="Normal 94 20 2 4 2" xfId="28115"/>
    <cellStyle name="Normal 94 20 2 5" xfId="28110"/>
    <cellStyle name="Normal 94 20 3" xfId="14335"/>
    <cellStyle name="Normal 94 20 3 2" xfId="14336"/>
    <cellStyle name="Normal 94 20 3 2 2" xfId="28117"/>
    <cellStyle name="Normal 94 20 3 3" xfId="28116"/>
    <cellStyle name="Normal 94 20 4" xfId="14337"/>
    <cellStyle name="Normal 94 20 4 2" xfId="14338"/>
    <cellStyle name="Normal 94 20 4 2 2" xfId="28119"/>
    <cellStyle name="Normal 94 20 4 3" xfId="28118"/>
    <cellStyle name="Normal 94 20 5" xfId="14339"/>
    <cellStyle name="Normal 94 20 5 2" xfId="28120"/>
    <cellStyle name="Normal 94 20 6" xfId="28109"/>
    <cellStyle name="Normal 94 21" xfId="14340"/>
    <cellStyle name="Normal 94 21 2" xfId="14341"/>
    <cellStyle name="Normal 94 21 2 2" xfId="14342"/>
    <cellStyle name="Normal 94 21 2 2 2" xfId="14343"/>
    <cellStyle name="Normal 94 21 2 2 2 2" xfId="28124"/>
    <cellStyle name="Normal 94 21 2 2 3" xfId="28123"/>
    <cellStyle name="Normal 94 21 2 3" xfId="14344"/>
    <cellStyle name="Normal 94 21 2 3 2" xfId="14345"/>
    <cellStyle name="Normal 94 21 2 3 2 2" xfId="28126"/>
    <cellStyle name="Normal 94 21 2 3 3" xfId="28125"/>
    <cellStyle name="Normal 94 21 2 4" xfId="14346"/>
    <cellStyle name="Normal 94 21 2 4 2" xfId="28127"/>
    <cellStyle name="Normal 94 21 2 5" xfId="28122"/>
    <cellStyle name="Normal 94 21 3" xfId="14347"/>
    <cellStyle name="Normal 94 21 3 2" xfId="14348"/>
    <cellStyle name="Normal 94 21 3 2 2" xfId="28129"/>
    <cellStyle name="Normal 94 21 3 3" xfId="28128"/>
    <cellStyle name="Normal 94 21 4" xfId="14349"/>
    <cellStyle name="Normal 94 21 4 2" xfId="14350"/>
    <cellStyle name="Normal 94 21 4 2 2" xfId="28131"/>
    <cellStyle name="Normal 94 21 4 3" xfId="28130"/>
    <cellStyle name="Normal 94 21 5" xfId="14351"/>
    <cellStyle name="Normal 94 21 5 2" xfId="28132"/>
    <cellStyle name="Normal 94 21 6" xfId="28121"/>
    <cellStyle name="Normal 94 22" xfId="14352"/>
    <cellStyle name="Normal 94 22 2" xfId="14353"/>
    <cellStyle name="Normal 94 22 2 2" xfId="14354"/>
    <cellStyle name="Normal 94 22 2 2 2" xfId="14355"/>
    <cellStyle name="Normal 94 22 2 2 2 2" xfId="28136"/>
    <cellStyle name="Normal 94 22 2 2 3" xfId="28135"/>
    <cellStyle name="Normal 94 22 2 3" xfId="14356"/>
    <cellStyle name="Normal 94 22 2 3 2" xfId="14357"/>
    <cellStyle name="Normal 94 22 2 3 2 2" xfId="28138"/>
    <cellStyle name="Normal 94 22 2 3 3" xfId="28137"/>
    <cellStyle name="Normal 94 22 2 4" xfId="14358"/>
    <cellStyle name="Normal 94 22 2 4 2" xfId="28139"/>
    <cellStyle name="Normal 94 22 2 5" xfId="28134"/>
    <cellStyle name="Normal 94 22 3" xfId="14359"/>
    <cellStyle name="Normal 94 22 3 2" xfId="14360"/>
    <cellStyle name="Normal 94 22 3 2 2" xfId="28141"/>
    <cellStyle name="Normal 94 22 3 3" xfId="28140"/>
    <cellStyle name="Normal 94 22 4" xfId="14361"/>
    <cellStyle name="Normal 94 22 4 2" xfId="14362"/>
    <cellStyle name="Normal 94 22 4 2 2" xfId="28143"/>
    <cellStyle name="Normal 94 22 4 3" xfId="28142"/>
    <cellStyle name="Normal 94 22 5" xfId="14363"/>
    <cellStyle name="Normal 94 22 5 2" xfId="28144"/>
    <cellStyle name="Normal 94 22 6" xfId="28133"/>
    <cellStyle name="Normal 94 23" xfId="14364"/>
    <cellStyle name="Normal 94 23 2" xfId="14365"/>
    <cellStyle name="Normal 94 23 2 2" xfId="14366"/>
    <cellStyle name="Normal 94 23 2 2 2" xfId="14367"/>
    <cellStyle name="Normal 94 23 2 2 2 2" xfId="28148"/>
    <cellStyle name="Normal 94 23 2 2 3" xfId="28147"/>
    <cellStyle name="Normal 94 23 2 3" xfId="14368"/>
    <cellStyle name="Normal 94 23 2 3 2" xfId="14369"/>
    <cellStyle name="Normal 94 23 2 3 2 2" xfId="28150"/>
    <cellStyle name="Normal 94 23 2 3 3" xfId="28149"/>
    <cellStyle name="Normal 94 23 2 4" xfId="14370"/>
    <cellStyle name="Normal 94 23 2 4 2" xfId="28151"/>
    <cellStyle name="Normal 94 23 2 5" xfId="28146"/>
    <cellStyle name="Normal 94 23 3" xfId="14371"/>
    <cellStyle name="Normal 94 23 3 2" xfId="14372"/>
    <cellStyle name="Normal 94 23 3 2 2" xfId="28153"/>
    <cellStyle name="Normal 94 23 3 3" xfId="28152"/>
    <cellStyle name="Normal 94 23 4" xfId="14373"/>
    <cellStyle name="Normal 94 23 4 2" xfId="14374"/>
    <cellStyle name="Normal 94 23 4 2 2" xfId="28155"/>
    <cellStyle name="Normal 94 23 4 3" xfId="28154"/>
    <cellStyle name="Normal 94 23 5" xfId="14375"/>
    <cellStyle name="Normal 94 23 5 2" xfId="28156"/>
    <cellStyle name="Normal 94 23 6" xfId="28145"/>
    <cellStyle name="Normal 94 24" xfId="14376"/>
    <cellStyle name="Normal 94 24 2" xfId="14377"/>
    <cellStyle name="Normal 94 24 2 2" xfId="14378"/>
    <cellStyle name="Normal 94 24 2 2 2" xfId="14379"/>
    <cellStyle name="Normal 94 24 2 2 2 2" xfId="28160"/>
    <cellStyle name="Normal 94 24 2 2 3" xfId="28159"/>
    <cellStyle name="Normal 94 24 2 3" xfId="14380"/>
    <cellStyle name="Normal 94 24 2 3 2" xfId="14381"/>
    <cellStyle name="Normal 94 24 2 3 2 2" xfId="28162"/>
    <cellStyle name="Normal 94 24 2 3 3" xfId="28161"/>
    <cellStyle name="Normal 94 24 2 4" xfId="14382"/>
    <cellStyle name="Normal 94 24 2 4 2" xfId="28163"/>
    <cellStyle name="Normal 94 24 2 5" xfId="28158"/>
    <cellStyle name="Normal 94 24 3" xfId="14383"/>
    <cellStyle name="Normal 94 24 3 2" xfId="14384"/>
    <cellStyle name="Normal 94 24 3 2 2" xfId="28165"/>
    <cellStyle name="Normal 94 24 3 3" xfId="28164"/>
    <cellStyle name="Normal 94 24 4" xfId="14385"/>
    <cellStyle name="Normal 94 24 4 2" xfId="14386"/>
    <cellStyle name="Normal 94 24 4 2 2" xfId="28167"/>
    <cellStyle name="Normal 94 24 4 3" xfId="28166"/>
    <cellStyle name="Normal 94 24 5" xfId="14387"/>
    <cellStyle name="Normal 94 24 5 2" xfId="28168"/>
    <cellStyle name="Normal 94 24 6" xfId="28157"/>
    <cellStyle name="Normal 94 25" xfId="14388"/>
    <cellStyle name="Normal 94 25 2" xfId="14389"/>
    <cellStyle name="Normal 94 25 2 2" xfId="14390"/>
    <cellStyle name="Normal 94 25 2 2 2" xfId="14391"/>
    <cellStyle name="Normal 94 25 2 2 2 2" xfId="28172"/>
    <cellStyle name="Normal 94 25 2 2 3" xfId="28171"/>
    <cellStyle name="Normal 94 25 2 3" xfId="14392"/>
    <cellStyle name="Normal 94 25 2 3 2" xfId="14393"/>
    <cellStyle name="Normal 94 25 2 3 2 2" xfId="28174"/>
    <cellStyle name="Normal 94 25 2 3 3" xfId="28173"/>
    <cellStyle name="Normal 94 25 2 4" xfId="14394"/>
    <cellStyle name="Normal 94 25 2 4 2" xfId="28175"/>
    <cellStyle name="Normal 94 25 2 5" xfId="28170"/>
    <cellStyle name="Normal 94 25 3" xfId="14395"/>
    <cellStyle name="Normal 94 25 3 2" xfId="14396"/>
    <cellStyle name="Normal 94 25 3 2 2" xfId="28177"/>
    <cellStyle name="Normal 94 25 3 3" xfId="28176"/>
    <cellStyle name="Normal 94 25 4" xfId="14397"/>
    <cellStyle name="Normal 94 25 4 2" xfId="14398"/>
    <cellStyle name="Normal 94 25 4 2 2" xfId="28179"/>
    <cellStyle name="Normal 94 25 4 3" xfId="28178"/>
    <cellStyle name="Normal 94 25 5" xfId="14399"/>
    <cellStyle name="Normal 94 25 5 2" xfId="28180"/>
    <cellStyle name="Normal 94 25 6" xfId="28169"/>
    <cellStyle name="Normal 94 26" xfId="14400"/>
    <cellStyle name="Normal 94 26 2" xfId="14401"/>
    <cellStyle name="Normal 94 26 2 2" xfId="14402"/>
    <cellStyle name="Normal 94 26 2 2 2" xfId="14403"/>
    <cellStyle name="Normal 94 26 2 2 2 2" xfId="28184"/>
    <cellStyle name="Normal 94 26 2 2 3" xfId="28183"/>
    <cellStyle name="Normal 94 26 2 3" xfId="14404"/>
    <cellStyle name="Normal 94 26 2 3 2" xfId="14405"/>
    <cellStyle name="Normal 94 26 2 3 2 2" xfId="28186"/>
    <cellStyle name="Normal 94 26 2 3 3" xfId="28185"/>
    <cellStyle name="Normal 94 26 2 4" xfId="14406"/>
    <cellStyle name="Normal 94 26 2 4 2" xfId="28187"/>
    <cellStyle name="Normal 94 26 2 5" xfId="28182"/>
    <cellStyle name="Normal 94 26 3" xfId="14407"/>
    <cellStyle name="Normal 94 26 3 2" xfId="14408"/>
    <cellStyle name="Normal 94 26 3 2 2" xfId="28189"/>
    <cellStyle name="Normal 94 26 3 3" xfId="28188"/>
    <cellStyle name="Normal 94 26 4" xfId="14409"/>
    <cellStyle name="Normal 94 26 4 2" xfId="14410"/>
    <cellStyle name="Normal 94 26 4 2 2" xfId="28191"/>
    <cellStyle name="Normal 94 26 4 3" xfId="28190"/>
    <cellStyle name="Normal 94 26 5" xfId="14411"/>
    <cellStyle name="Normal 94 26 5 2" xfId="28192"/>
    <cellStyle name="Normal 94 26 6" xfId="28181"/>
    <cellStyle name="Normal 94 27" xfId="14412"/>
    <cellStyle name="Normal 94 27 2" xfId="14413"/>
    <cellStyle name="Normal 94 27 2 2" xfId="14414"/>
    <cellStyle name="Normal 94 27 2 2 2" xfId="14415"/>
    <cellStyle name="Normal 94 27 2 2 2 2" xfId="28196"/>
    <cellStyle name="Normal 94 27 2 2 3" xfId="28195"/>
    <cellStyle name="Normal 94 27 2 3" xfId="14416"/>
    <cellStyle name="Normal 94 27 2 3 2" xfId="14417"/>
    <cellStyle name="Normal 94 27 2 3 2 2" xfId="28198"/>
    <cellStyle name="Normal 94 27 2 3 3" xfId="28197"/>
    <cellStyle name="Normal 94 27 2 4" xfId="14418"/>
    <cellStyle name="Normal 94 27 2 4 2" xfId="28199"/>
    <cellStyle name="Normal 94 27 2 5" xfId="28194"/>
    <cellStyle name="Normal 94 27 3" xfId="14419"/>
    <cellStyle name="Normal 94 27 3 2" xfId="14420"/>
    <cellStyle name="Normal 94 27 3 2 2" xfId="28201"/>
    <cellStyle name="Normal 94 27 3 3" xfId="28200"/>
    <cellStyle name="Normal 94 27 4" xfId="14421"/>
    <cellStyle name="Normal 94 27 4 2" xfId="14422"/>
    <cellStyle name="Normal 94 27 4 2 2" xfId="28203"/>
    <cellStyle name="Normal 94 27 4 3" xfId="28202"/>
    <cellStyle name="Normal 94 27 5" xfId="14423"/>
    <cellStyle name="Normal 94 27 5 2" xfId="28204"/>
    <cellStyle name="Normal 94 27 6" xfId="28193"/>
    <cellStyle name="Normal 94 28" xfId="14424"/>
    <cellStyle name="Normal 94 28 2" xfId="14425"/>
    <cellStyle name="Normal 94 28 2 2" xfId="14426"/>
    <cellStyle name="Normal 94 28 2 2 2" xfId="14427"/>
    <cellStyle name="Normal 94 28 2 2 2 2" xfId="28208"/>
    <cellStyle name="Normal 94 28 2 2 3" xfId="28207"/>
    <cellStyle name="Normal 94 28 2 3" xfId="14428"/>
    <cellStyle name="Normal 94 28 2 3 2" xfId="14429"/>
    <cellStyle name="Normal 94 28 2 3 2 2" xfId="28210"/>
    <cellStyle name="Normal 94 28 2 3 3" xfId="28209"/>
    <cellStyle name="Normal 94 28 2 4" xfId="14430"/>
    <cellStyle name="Normal 94 28 2 4 2" xfId="28211"/>
    <cellStyle name="Normal 94 28 2 5" xfId="28206"/>
    <cellStyle name="Normal 94 28 3" xfId="14431"/>
    <cellStyle name="Normal 94 28 3 2" xfId="14432"/>
    <cellStyle name="Normal 94 28 3 2 2" xfId="28213"/>
    <cellStyle name="Normal 94 28 3 3" xfId="28212"/>
    <cellStyle name="Normal 94 28 4" xfId="14433"/>
    <cellStyle name="Normal 94 28 4 2" xfId="14434"/>
    <cellStyle name="Normal 94 28 4 2 2" xfId="28215"/>
    <cellStyle name="Normal 94 28 4 3" xfId="28214"/>
    <cellStyle name="Normal 94 28 5" xfId="14435"/>
    <cellStyle name="Normal 94 28 5 2" xfId="28216"/>
    <cellStyle name="Normal 94 28 6" xfId="28205"/>
    <cellStyle name="Normal 94 29" xfId="14436"/>
    <cellStyle name="Normal 94 29 2" xfId="14437"/>
    <cellStyle name="Normal 94 29 2 2" xfId="14438"/>
    <cellStyle name="Normal 94 29 2 2 2" xfId="14439"/>
    <cellStyle name="Normal 94 29 2 2 2 2" xfId="28220"/>
    <cellStyle name="Normal 94 29 2 2 3" xfId="28219"/>
    <cellStyle name="Normal 94 29 2 3" xfId="14440"/>
    <cellStyle name="Normal 94 29 2 3 2" xfId="14441"/>
    <cellStyle name="Normal 94 29 2 3 2 2" xfId="28222"/>
    <cellStyle name="Normal 94 29 2 3 3" xfId="28221"/>
    <cellStyle name="Normal 94 29 2 4" xfId="14442"/>
    <cellStyle name="Normal 94 29 2 4 2" xfId="28223"/>
    <cellStyle name="Normal 94 29 2 5" xfId="28218"/>
    <cellStyle name="Normal 94 29 3" xfId="14443"/>
    <cellStyle name="Normal 94 29 3 2" xfId="14444"/>
    <cellStyle name="Normal 94 29 3 2 2" xfId="28225"/>
    <cellStyle name="Normal 94 29 3 3" xfId="28224"/>
    <cellStyle name="Normal 94 29 4" xfId="14445"/>
    <cellStyle name="Normal 94 29 4 2" xfId="14446"/>
    <cellStyle name="Normal 94 29 4 2 2" xfId="28227"/>
    <cellStyle name="Normal 94 29 4 3" xfId="28226"/>
    <cellStyle name="Normal 94 29 5" xfId="14447"/>
    <cellStyle name="Normal 94 29 5 2" xfId="28228"/>
    <cellStyle name="Normal 94 29 6" xfId="28217"/>
    <cellStyle name="Normal 94 3" xfId="14448"/>
    <cellStyle name="Normal 94 3 2" xfId="14449"/>
    <cellStyle name="Normal 94 3 2 2" xfId="14450"/>
    <cellStyle name="Normal 94 3 2 2 2" xfId="14451"/>
    <cellStyle name="Normal 94 3 2 2 2 2" xfId="28232"/>
    <cellStyle name="Normal 94 3 2 2 3" xfId="28231"/>
    <cellStyle name="Normal 94 3 2 3" xfId="14452"/>
    <cellStyle name="Normal 94 3 2 3 2" xfId="14453"/>
    <cellStyle name="Normal 94 3 2 3 2 2" xfId="28234"/>
    <cellStyle name="Normal 94 3 2 3 3" xfId="28233"/>
    <cellStyle name="Normal 94 3 2 4" xfId="14454"/>
    <cellStyle name="Normal 94 3 2 4 2" xfId="28235"/>
    <cellStyle name="Normal 94 3 2 5" xfId="28230"/>
    <cellStyle name="Normal 94 3 3" xfId="14455"/>
    <cellStyle name="Normal 94 3 3 2" xfId="14456"/>
    <cellStyle name="Normal 94 3 3 2 2" xfId="28237"/>
    <cellStyle name="Normal 94 3 3 3" xfId="28236"/>
    <cellStyle name="Normal 94 3 4" xfId="14457"/>
    <cellStyle name="Normal 94 3 4 2" xfId="14458"/>
    <cellStyle name="Normal 94 3 4 2 2" xfId="28239"/>
    <cellStyle name="Normal 94 3 4 3" xfId="28238"/>
    <cellStyle name="Normal 94 3 5" xfId="14459"/>
    <cellStyle name="Normal 94 3 5 2" xfId="28240"/>
    <cellStyle name="Normal 94 3 6" xfId="28229"/>
    <cellStyle name="Normal 94 30" xfId="14460"/>
    <cellStyle name="Normal 94 30 2" xfId="14461"/>
    <cellStyle name="Normal 94 30 2 2" xfId="14462"/>
    <cellStyle name="Normal 94 30 2 2 2" xfId="14463"/>
    <cellStyle name="Normal 94 30 2 2 2 2" xfId="28244"/>
    <cellStyle name="Normal 94 30 2 2 3" xfId="28243"/>
    <cellStyle name="Normal 94 30 2 3" xfId="14464"/>
    <cellStyle name="Normal 94 30 2 3 2" xfId="14465"/>
    <cellStyle name="Normal 94 30 2 3 2 2" xfId="28246"/>
    <cellStyle name="Normal 94 30 2 3 3" xfId="28245"/>
    <cellStyle name="Normal 94 30 2 4" xfId="14466"/>
    <cellStyle name="Normal 94 30 2 4 2" xfId="28247"/>
    <cellStyle name="Normal 94 30 2 5" xfId="28242"/>
    <cellStyle name="Normal 94 30 3" xfId="14467"/>
    <cellStyle name="Normal 94 30 3 2" xfId="14468"/>
    <cellStyle name="Normal 94 30 3 2 2" xfId="28249"/>
    <cellStyle name="Normal 94 30 3 3" xfId="28248"/>
    <cellStyle name="Normal 94 30 4" xfId="14469"/>
    <cellStyle name="Normal 94 30 4 2" xfId="14470"/>
    <cellStyle name="Normal 94 30 4 2 2" xfId="28251"/>
    <cellStyle name="Normal 94 30 4 3" xfId="28250"/>
    <cellStyle name="Normal 94 30 5" xfId="14471"/>
    <cellStyle name="Normal 94 30 5 2" xfId="28252"/>
    <cellStyle name="Normal 94 30 6" xfId="28241"/>
    <cellStyle name="Normal 94 31" xfId="14472"/>
    <cellStyle name="Normal 94 31 2" xfId="14473"/>
    <cellStyle name="Normal 94 31 2 2" xfId="14474"/>
    <cellStyle name="Normal 94 31 2 2 2" xfId="14475"/>
    <cellStyle name="Normal 94 31 2 2 2 2" xfId="28256"/>
    <cellStyle name="Normal 94 31 2 2 3" xfId="28255"/>
    <cellStyle name="Normal 94 31 2 3" xfId="14476"/>
    <cellStyle name="Normal 94 31 2 3 2" xfId="14477"/>
    <cellStyle name="Normal 94 31 2 3 2 2" xfId="28258"/>
    <cellStyle name="Normal 94 31 2 3 3" xfId="28257"/>
    <cellStyle name="Normal 94 31 2 4" xfId="14478"/>
    <cellStyle name="Normal 94 31 2 4 2" xfId="28259"/>
    <cellStyle name="Normal 94 31 2 5" xfId="28254"/>
    <cellStyle name="Normal 94 31 3" xfId="14479"/>
    <cellStyle name="Normal 94 31 3 2" xfId="14480"/>
    <cellStyle name="Normal 94 31 3 2 2" xfId="28261"/>
    <cellStyle name="Normal 94 31 3 3" xfId="28260"/>
    <cellStyle name="Normal 94 31 4" xfId="14481"/>
    <cellStyle name="Normal 94 31 4 2" xfId="14482"/>
    <cellStyle name="Normal 94 31 4 2 2" xfId="28263"/>
    <cellStyle name="Normal 94 31 4 3" xfId="28262"/>
    <cellStyle name="Normal 94 31 5" xfId="14483"/>
    <cellStyle name="Normal 94 31 5 2" xfId="28264"/>
    <cellStyle name="Normal 94 31 6" xfId="28253"/>
    <cellStyle name="Normal 94 32" xfId="14484"/>
    <cellStyle name="Normal 94 32 2" xfId="14485"/>
    <cellStyle name="Normal 94 32 2 2" xfId="14486"/>
    <cellStyle name="Normal 94 32 2 2 2" xfId="14487"/>
    <cellStyle name="Normal 94 32 2 2 2 2" xfId="28268"/>
    <cellStyle name="Normal 94 32 2 2 3" xfId="28267"/>
    <cellStyle name="Normal 94 32 2 3" xfId="14488"/>
    <cellStyle name="Normal 94 32 2 3 2" xfId="14489"/>
    <cellStyle name="Normal 94 32 2 3 2 2" xfId="28270"/>
    <cellStyle name="Normal 94 32 2 3 3" xfId="28269"/>
    <cellStyle name="Normal 94 32 2 4" xfId="14490"/>
    <cellStyle name="Normal 94 32 2 4 2" xfId="28271"/>
    <cellStyle name="Normal 94 32 2 5" xfId="28266"/>
    <cellStyle name="Normal 94 32 3" xfId="14491"/>
    <cellStyle name="Normal 94 32 3 2" xfId="14492"/>
    <cellStyle name="Normal 94 32 3 2 2" xfId="28273"/>
    <cellStyle name="Normal 94 32 3 3" xfId="28272"/>
    <cellStyle name="Normal 94 32 4" xfId="14493"/>
    <cellStyle name="Normal 94 32 4 2" xfId="14494"/>
    <cellStyle name="Normal 94 32 4 2 2" xfId="28275"/>
    <cellStyle name="Normal 94 32 4 3" xfId="28274"/>
    <cellStyle name="Normal 94 32 5" xfId="14495"/>
    <cellStyle name="Normal 94 32 5 2" xfId="28276"/>
    <cellStyle name="Normal 94 32 6" xfId="28265"/>
    <cellStyle name="Normal 94 33" xfId="14496"/>
    <cellStyle name="Normal 94 33 2" xfId="14497"/>
    <cellStyle name="Normal 94 33 2 2" xfId="14498"/>
    <cellStyle name="Normal 94 33 2 2 2" xfId="14499"/>
    <cellStyle name="Normal 94 33 2 2 2 2" xfId="28280"/>
    <cellStyle name="Normal 94 33 2 2 3" xfId="28279"/>
    <cellStyle name="Normal 94 33 2 3" xfId="14500"/>
    <cellStyle name="Normal 94 33 2 3 2" xfId="14501"/>
    <cellStyle name="Normal 94 33 2 3 2 2" xfId="28282"/>
    <cellStyle name="Normal 94 33 2 3 3" xfId="28281"/>
    <cellStyle name="Normal 94 33 2 4" xfId="14502"/>
    <cellStyle name="Normal 94 33 2 4 2" xfId="28283"/>
    <cellStyle name="Normal 94 33 2 5" xfId="28278"/>
    <cellStyle name="Normal 94 33 3" xfId="14503"/>
    <cellStyle name="Normal 94 33 3 2" xfId="14504"/>
    <cellStyle name="Normal 94 33 3 2 2" xfId="28285"/>
    <cellStyle name="Normal 94 33 3 3" xfId="28284"/>
    <cellStyle name="Normal 94 33 4" xfId="14505"/>
    <cellStyle name="Normal 94 33 4 2" xfId="14506"/>
    <cellStyle name="Normal 94 33 4 2 2" xfId="28287"/>
    <cellStyle name="Normal 94 33 4 3" xfId="28286"/>
    <cellStyle name="Normal 94 33 5" xfId="14507"/>
    <cellStyle name="Normal 94 33 5 2" xfId="28288"/>
    <cellStyle name="Normal 94 33 6" xfId="28277"/>
    <cellStyle name="Normal 94 34" xfId="14508"/>
    <cellStyle name="Normal 94 34 2" xfId="14509"/>
    <cellStyle name="Normal 94 34 2 2" xfId="14510"/>
    <cellStyle name="Normal 94 34 2 2 2" xfId="14511"/>
    <cellStyle name="Normal 94 34 2 2 2 2" xfId="28292"/>
    <cellStyle name="Normal 94 34 2 2 3" xfId="28291"/>
    <cellStyle name="Normal 94 34 2 3" xfId="14512"/>
    <cellStyle name="Normal 94 34 2 3 2" xfId="14513"/>
    <cellStyle name="Normal 94 34 2 3 2 2" xfId="28294"/>
    <cellStyle name="Normal 94 34 2 3 3" xfId="28293"/>
    <cellStyle name="Normal 94 34 2 4" xfId="14514"/>
    <cellStyle name="Normal 94 34 2 4 2" xfId="28295"/>
    <cellStyle name="Normal 94 34 2 5" xfId="28290"/>
    <cellStyle name="Normal 94 34 3" xfId="14515"/>
    <cellStyle name="Normal 94 34 3 2" xfId="14516"/>
    <cellStyle name="Normal 94 34 3 2 2" xfId="28297"/>
    <cellStyle name="Normal 94 34 3 3" xfId="28296"/>
    <cellStyle name="Normal 94 34 4" xfId="14517"/>
    <cellStyle name="Normal 94 34 4 2" xfId="14518"/>
    <cellStyle name="Normal 94 34 4 2 2" xfId="28299"/>
    <cellStyle name="Normal 94 34 4 3" xfId="28298"/>
    <cellStyle name="Normal 94 34 5" xfId="14519"/>
    <cellStyle name="Normal 94 34 5 2" xfId="28300"/>
    <cellStyle name="Normal 94 34 6" xfId="28289"/>
    <cellStyle name="Normal 94 35" xfId="14520"/>
    <cellStyle name="Normal 94 35 2" xfId="14521"/>
    <cellStyle name="Normal 94 35 2 2" xfId="14522"/>
    <cellStyle name="Normal 94 35 2 2 2" xfId="14523"/>
    <cellStyle name="Normal 94 35 2 2 2 2" xfId="28304"/>
    <cellStyle name="Normal 94 35 2 2 3" xfId="28303"/>
    <cellStyle name="Normal 94 35 2 3" xfId="14524"/>
    <cellStyle name="Normal 94 35 2 3 2" xfId="14525"/>
    <cellStyle name="Normal 94 35 2 3 2 2" xfId="28306"/>
    <cellStyle name="Normal 94 35 2 3 3" xfId="28305"/>
    <cellStyle name="Normal 94 35 2 4" xfId="14526"/>
    <cellStyle name="Normal 94 35 2 4 2" xfId="28307"/>
    <cellStyle name="Normal 94 35 2 5" xfId="28302"/>
    <cellStyle name="Normal 94 35 3" xfId="14527"/>
    <cellStyle name="Normal 94 35 3 2" xfId="14528"/>
    <cellStyle name="Normal 94 35 3 2 2" xfId="28309"/>
    <cellStyle name="Normal 94 35 3 3" xfId="28308"/>
    <cellStyle name="Normal 94 35 4" xfId="14529"/>
    <cellStyle name="Normal 94 35 4 2" xfId="14530"/>
    <cellStyle name="Normal 94 35 4 2 2" xfId="28311"/>
    <cellStyle name="Normal 94 35 4 3" xfId="28310"/>
    <cellStyle name="Normal 94 35 5" xfId="14531"/>
    <cellStyle name="Normal 94 35 5 2" xfId="28312"/>
    <cellStyle name="Normal 94 35 6" xfId="28301"/>
    <cellStyle name="Normal 94 36" xfId="14532"/>
    <cellStyle name="Normal 94 36 2" xfId="14533"/>
    <cellStyle name="Normal 94 36 2 2" xfId="14534"/>
    <cellStyle name="Normal 94 36 2 2 2" xfId="14535"/>
    <cellStyle name="Normal 94 36 2 2 2 2" xfId="28316"/>
    <cellStyle name="Normal 94 36 2 2 3" xfId="28315"/>
    <cellStyle name="Normal 94 36 2 3" xfId="14536"/>
    <cellStyle name="Normal 94 36 2 3 2" xfId="14537"/>
    <cellStyle name="Normal 94 36 2 3 2 2" xfId="28318"/>
    <cellStyle name="Normal 94 36 2 3 3" xfId="28317"/>
    <cellStyle name="Normal 94 36 2 4" xfId="14538"/>
    <cellStyle name="Normal 94 36 2 4 2" xfId="28319"/>
    <cellStyle name="Normal 94 36 2 5" xfId="28314"/>
    <cellStyle name="Normal 94 36 3" xfId="14539"/>
    <cellStyle name="Normal 94 36 3 2" xfId="14540"/>
    <cellStyle name="Normal 94 36 3 2 2" xfId="28321"/>
    <cellStyle name="Normal 94 36 3 3" xfId="28320"/>
    <cellStyle name="Normal 94 36 4" xfId="14541"/>
    <cellStyle name="Normal 94 36 4 2" xfId="14542"/>
    <cellStyle name="Normal 94 36 4 2 2" xfId="28323"/>
    <cellStyle name="Normal 94 36 4 3" xfId="28322"/>
    <cellStyle name="Normal 94 36 5" xfId="14543"/>
    <cellStyle name="Normal 94 36 5 2" xfId="28324"/>
    <cellStyle name="Normal 94 36 6" xfId="28313"/>
    <cellStyle name="Normal 94 37" xfId="14544"/>
    <cellStyle name="Normal 94 37 2" xfId="14545"/>
    <cellStyle name="Normal 94 37 2 2" xfId="14546"/>
    <cellStyle name="Normal 94 37 2 2 2" xfId="14547"/>
    <cellStyle name="Normal 94 37 2 2 2 2" xfId="28328"/>
    <cellStyle name="Normal 94 37 2 2 3" xfId="28327"/>
    <cellStyle name="Normal 94 37 2 3" xfId="14548"/>
    <cellStyle name="Normal 94 37 2 3 2" xfId="14549"/>
    <cellStyle name="Normal 94 37 2 3 2 2" xfId="28330"/>
    <cellStyle name="Normal 94 37 2 3 3" xfId="28329"/>
    <cellStyle name="Normal 94 37 2 4" xfId="14550"/>
    <cellStyle name="Normal 94 37 2 4 2" xfId="28331"/>
    <cellStyle name="Normal 94 37 2 5" xfId="28326"/>
    <cellStyle name="Normal 94 37 3" xfId="14551"/>
    <cellStyle name="Normal 94 37 3 2" xfId="14552"/>
    <cellStyle name="Normal 94 37 3 2 2" xfId="28333"/>
    <cellStyle name="Normal 94 37 3 3" xfId="28332"/>
    <cellStyle name="Normal 94 37 4" xfId="14553"/>
    <cellStyle name="Normal 94 37 4 2" xfId="14554"/>
    <cellStyle name="Normal 94 37 4 2 2" xfId="28335"/>
    <cellStyle name="Normal 94 37 4 3" xfId="28334"/>
    <cellStyle name="Normal 94 37 5" xfId="14555"/>
    <cellStyle name="Normal 94 37 5 2" xfId="28336"/>
    <cellStyle name="Normal 94 37 6" xfId="28325"/>
    <cellStyle name="Normal 94 38" xfId="14556"/>
    <cellStyle name="Normal 94 38 2" xfId="14557"/>
    <cellStyle name="Normal 94 38 2 2" xfId="14558"/>
    <cellStyle name="Normal 94 38 2 2 2" xfId="14559"/>
    <cellStyle name="Normal 94 38 2 2 2 2" xfId="28340"/>
    <cellStyle name="Normal 94 38 2 2 3" xfId="28339"/>
    <cellStyle name="Normal 94 38 2 3" xfId="14560"/>
    <cellStyle name="Normal 94 38 2 3 2" xfId="14561"/>
    <cellStyle name="Normal 94 38 2 3 2 2" xfId="28342"/>
    <cellStyle name="Normal 94 38 2 3 3" xfId="28341"/>
    <cellStyle name="Normal 94 38 2 4" xfId="14562"/>
    <cellStyle name="Normal 94 38 2 4 2" xfId="28343"/>
    <cellStyle name="Normal 94 38 2 5" xfId="28338"/>
    <cellStyle name="Normal 94 38 3" xfId="14563"/>
    <cellStyle name="Normal 94 38 3 2" xfId="14564"/>
    <cellStyle name="Normal 94 38 3 2 2" xfId="28345"/>
    <cellStyle name="Normal 94 38 3 3" xfId="28344"/>
    <cellStyle name="Normal 94 38 4" xfId="14565"/>
    <cellStyle name="Normal 94 38 4 2" xfId="14566"/>
    <cellStyle name="Normal 94 38 4 2 2" xfId="28347"/>
    <cellStyle name="Normal 94 38 4 3" xfId="28346"/>
    <cellStyle name="Normal 94 38 5" xfId="14567"/>
    <cellStyle name="Normal 94 38 5 2" xfId="28348"/>
    <cellStyle name="Normal 94 38 6" xfId="28337"/>
    <cellStyle name="Normal 94 39" xfId="14568"/>
    <cellStyle name="Normal 94 39 2" xfId="14569"/>
    <cellStyle name="Normal 94 39 2 2" xfId="14570"/>
    <cellStyle name="Normal 94 39 2 2 2" xfId="14571"/>
    <cellStyle name="Normal 94 39 2 2 2 2" xfId="28352"/>
    <cellStyle name="Normal 94 39 2 2 3" xfId="28351"/>
    <cellStyle name="Normal 94 39 2 3" xfId="14572"/>
    <cellStyle name="Normal 94 39 2 3 2" xfId="14573"/>
    <cellStyle name="Normal 94 39 2 3 2 2" xfId="28354"/>
    <cellStyle name="Normal 94 39 2 3 3" xfId="28353"/>
    <cellStyle name="Normal 94 39 2 4" xfId="14574"/>
    <cellStyle name="Normal 94 39 2 4 2" xfId="28355"/>
    <cellStyle name="Normal 94 39 2 5" xfId="28350"/>
    <cellStyle name="Normal 94 39 3" xfId="14575"/>
    <cellStyle name="Normal 94 39 3 2" xfId="14576"/>
    <cellStyle name="Normal 94 39 3 2 2" xfId="28357"/>
    <cellStyle name="Normal 94 39 3 3" xfId="28356"/>
    <cellStyle name="Normal 94 39 4" xfId="14577"/>
    <cellStyle name="Normal 94 39 4 2" xfId="14578"/>
    <cellStyle name="Normal 94 39 4 2 2" xfId="28359"/>
    <cellStyle name="Normal 94 39 4 3" xfId="28358"/>
    <cellStyle name="Normal 94 39 5" xfId="14579"/>
    <cellStyle name="Normal 94 39 5 2" xfId="28360"/>
    <cellStyle name="Normal 94 39 6" xfId="28349"/>
    <cellStyle name="Normal 94 4" xfId="14580"/>
    <cellStyle name="Normal 94 4 2" xfId="14581"/>
    <cellStyle name="Normal 94 4 2 2" xfId="14582"/>
    <cellStyle name="Normal 94 4 2 2 2" xfId="14583"/>
    <cellStyle name="Normal 94 4 2 2 2 2" xfId="28364"/>
    <cellStyle name="Normal 94 4 2 2 3" xfId="28363"/>
    <cellStyle name="Normal 94 4 2 3" xfId="14584"/>
    <cellStyle name="Normal 94 4 2 3 2" xfId="14585"/>
    <cellStyle name="Normal 94 4 2 3 2 2" xfId="28366"/>
    <cellStyle name="Normal 94 4 2 3 3" xfId="28365"/>
    <cellStyle name="Normal 94 4 2 4" xfId="14586"/>
    <cellStyle name="Normal 94 4 2 4 2" xfId="28367"/>
    <cellStyle name="Normal 94 4 2 5" xfId="28362"/>
    <cellStyle name="Normal 94 4 3" xfId="14587"/>
    <cellStyle name="Normal 94 4 3 2" xfId="14588"/>
    <cellStyle name="Normal 94 4 3 2 2" xfId="28369"/>
    <cellStyle name="Normal 94 4 3 3" xfId="28368"/>
    <cellStyle name="Normal 94 4 4" xfId="14589"/>
    <cellStyle name="Normal 94 4 4 2" xfId="14590"/>
    <cellStyle name="Normal 94 4 4 2 2" xfId="28371"/>
    <cellStyle name="Normal 94 4 4 3" xfId="28370"/>
    <cellStyle name="Normal 94 4 5" xfId="14591"/>
    <cellStyle name="Normal 94 4 5 2" xfId="28372"/>
    <cellStyle name="Normal 94 4 6" xfId="28361"/>
    <cellStyle name="Normal 94 40" xfId="14592"/>
    <cellStyle name="Normal 94 40 2" xfId="14593"/>
    <cellStyle name="Normal 94 40 2 2" xfId="14594"/>
    <cellStyle name="Normal 94 40 2 2 2" xfId="14595"/>
    <cellStyle name="Normal 94 40 2 2 2 2" xfId="28376"/>
    <cellStyle name="Normal 94 40 2 2 3" xfId="28375"/>
    <cellStyle name="Normal 94 40 2 3" xfId="14596"/>
    <cellStyle name="Normal 94 40 2 3 2" xfId="14597"/>
    <cellStyle name="Normal 94 40 2 3 2 2" xfId="28378"/>
    <cellStyle name="Normal 94 40 2 3 3" xfId="28377"/>
    <cellStyle name="Normal 94 40 2 4" xfId="14598"/>
    <cellStyle name="Normal 94 40 2 4 2" xfId="28379"/>
    <cellStyle name="Normal 94 40 2 5" xfId="28374"/>
    <cellStyle name="Normal 94 40 3" xfId="14599"/>
    <cellStyle name="Normal 94 40 3 2" xfId="14600"/>
    <cellStyle name="Normal 94 40 3 2 2" xfId="28381"/>
    <cellStyle name="Normal 94 40 3 3" xfId="28380"/>
    <cellStyle name="Normal 94 40 4" xfId="14601"/>
    <cellStyle name="Normal 94 40 4 2" xfId="14602"/>
    <cellStyle name="Normal 94 40 4 2 2" xfId="28383"/>
    <cellStyle name="Normal 94 40 4 3" xfId="28382"/>
    <cellStyle name="Normal 94 40 5" xfId="14603"/>
    <cellStyle name="Normal 94 40 5 2" xfId="28384"/>
    <cellStyle name="Normal 94 40 6" xfId="28373"/>
    <cellStyle name="Normal 94 41" xfId="14604"/>
    <cellStyle name="Normal 94 41 2" xfId="14605"/>
    <cellStyle name="Normal 94 41 2 2" xfId="14606"/>
    <cellStyle name="Normal 94 41 2 2 2" xfId="14607"/>
    <cellStyle name="Normal 94 41 2 2 2 2" xfId="28388"/>
    <cellStyle name="Normal 94 41 2 2 3" xfId="28387"/>
    <cellStyle name="Normal 94 41 2 3" xfId="14608"/>
    <cellStyle name="Normal 94 41 2 3 2" xfId="14609"/>
    <cellStyle name="Normal 94 41 2 3 2 2" xfId="28390"/>
    <cellStyle name="Normal 94 41 2 3 3" xfId="28389"/>
    <cellStyle name="Normal 94 41 2 4" xfId="14610"/>
    <cellStyle name="Normal 94 41 2 4 2" xfId="28391"/>
    <cellStyle name="Normal 94 41 2 5" xfId="28386"/>
    <cellStyle name="Normal 94 41 3" xfId="14611"/>
    <cellStyle name="Normal 94 41 3 2" xfId="14612"/>
    <cellStyle name="Normal 94 41 3 2 2" xfId="28393"/>
    <cellStyle name="Normal 94 41 3 3" xfId="28392"/>
    <cellStyle name="Normal 94 41 4" xfId="14613"/>
    <cellStyle name="Normal 94 41 4 2" xfId="14614"/>
    <cellStyle name="Normal 94 41 4 2 2" xfId="28395"/>
    <cellStyle name="Normal 94 41 4 3" xfId="28394"/>
    <cellStyle name="Normal 94 41 5" xfId="14615"/>
    <cellStyle name="Normal 94 41 5 2" xfId="28396"/>
    <cellStyle name="Normal 94 41 6" xfId="28385"/>
    <cellStyle name="Normal 94 42" xfId="14616"/>
    <cellStyle name="Normal 94 42 2" xfId="14617"/>
    <cellStyle name="Normal 94 42 2 2" xfId="14618"/>
    <cellStyle name="Normal 94 42 2 2 2" xfId="14619"/>
    <cellStyle name="Normal 94 42 2 2 2 2" xfId="28400"/>
    <cellStyle name="Normal 94 42 2 2 3" xfId="28399"/>
    <cellStyle name="Normal 94 42 2 3" xfId="14620"/>
    <cellStyle name="Normal 94 42 2 3 2" xfId="14621"/>
    <cellStyle name="Normal 94 42 2 3 2 2" xfId="28402"/>
    <cellStyle name="Normal 94 42 2 3 3" xfId="28401"/>
    <cellStyle name="Normal 94 42 2 4" xfId="14622"/>
    <cellStyle name="Normal 94 42 2 4 2" xfId="28403"/>
    <cellStyle name="Normal 94 42 2 5" xfId="28398"/>
    <cellStyle name="Normal 94 42 3" xfId="14623"/>
    <cellStyle name="Normal 94 42 3 2" xfId="14624"/>
    <cellStyle name="Normal 94 42 3 2 2" xfId="28405"/>
    <cellStyle name="Normal 94 42 3 3" xfId="28404"/>
    <cellStyle name="Normal 94 42 4" xfId="14625"/>
    <cellStyle name="Normal 94 42 4 2" xfId="14626"/>
    <cellStyle name="Normal 94 42 4 2 2" xfId="28407"/>
    <cellStyle name="Normal 94 42 4 3" xfId="28406"/>
    <cellStyle name="Normal 94 42 5" xfId="14627"/>
    <cellStyle name="Normal 94 42 5 2" xfId="28408"/>
    <cellStyle name="Normal 94 42 6" xfId="28397"/>
    <cellStyle name="Normal 94 43" xfId="14628"/>
    <cellStyle name="Normal 94 43 2" xfId="14629"/>
    <cellStyle name="Normal 94 43 2 2" xfId="14630"/>
    <cellStyle name="Normal 94 43 2 2 2" xfId="14631"/>
    <cellStyle name="Normal 94 43 2 2 2 2" xfId="28412"/>
    <cellStyle name="Normal 94 43 2 2 3" xfId="28411"/>
    <cellStyle name="Normal 94 43 2 3" xfId="14632"/>
    <cellStyle name="Normal 94 43 2 3 2" xfId="14633"/>
    <cellStyle name="Normal 94 43 2 3 2 2" xfId="28414"/>
    <cellStyle name="Normal 94 43 2 3 3" xfId="28413"/>
    <cellStyle name="Normal 94 43 2 4" xfId="14634"/>
    <cellStyle name="Normal 94 43 2 4 2" xfId="28415"/>
    <cellStyle name="Normal 94 43 2 5" xfId="28410"/>
    <cellStyle name="Normal 94 43 3" xfId="14635"/>
    <cellStyle name="Normal 94 43 3 2" xfId="14636"/>
    <cellStyle name="Normal 94 43 3 2 2" xfId="28417"/>
    <cellStyle name="Normal 94 43 3 3" xfId="28416"/>
    <cellStyle name="Normal 94 43 4" xfId="14637"/>
    <cellStyle name="Normal 94 43 4 2" xfId="14638"/>
    <cellStyle name="Normal 94 43 4 2 2" xfId="28419"/>
    <cellStyle name="Normal 94 43 4 3" xfId="28418"/>
    <cellStyle name="Normal 94 43 5" xfId="14639"/>
    <cellStyle name="Normal 94 43 5 2" xfId="28420"/>
    <cellStyle name="Normal 94 43 6" xfId="28409"/>
    <cellStyle name="Normal 94 44" xfId="14640"/>
    <cellStyle name="Normal 94 44 2" xfId="14641"/>
    <cellStyle name="Normal 94 44 2 2" xfId="14642"/>
    <cellStyle name="Normal 94 44 2 2 2" xfId="14643"/>
    <cellStyle name="Normal 94 44 2 2 2 2" xfId="28424"/>
    <cellStyle name="Normal 94 44 2 2 3" xfId="28423"/>
    <cellStyle name="Normal 94 44 2 3" xfId="14644"/>
    <cellStyle name="Normal 94 44 2 3 2" xfId="14645"/>
    <cellStyle name="Normal 94 44 2 3 2 2" xfId="28426"/>
    <cellStyle name="Normal 94 44 2 3 3" xfId="28425"/>
    <cellStyle name="Normal 94 44 2 4" xfId="14646"/>
    <cellStyle name="Normal 94 44 2 4 2" xfId="28427"/>
    <cellStyle name="Normal 94 44 2 5" xfId="28422"/>
    <cellStyle name="Normal 94 44 3" xfId="14647"/>
    <cellStyle name="Normal 94 44 3 2" xfId="14648"/>
    <cellStyle name="Normal 94 44 3 2 2" xfId="28429"/>
    <cellStyle name="Normal 94 44 3 3" xfId="28428"/>
    <cellStyle name="Normal 94 44 4" xfId="14649"/>
    <cellStyle name="Normal 94 44 4 2" xfId="14650"/>
    <cellStyle name="Normal 94 44 4 2 2" xfId="28431"/>
    <cellStyle name="Normal 94 44 4 3" xfId="28430"/>
    <cellStyle name="Normal 94 44 5" xfId="14651"/>
    <cellStyle name="Normal 94 44 5 2" xfId="28432"/>
    <cellStyle name="Normal 94 44 6" xfId="28421"/>
    <cellStyle name="Normal 94 45" xfId="14652"/>
    <cellStyle name="Normal 94 45 2" xfId="14653"/>
    <cellStyle name="Normal 94 45 2 2" xfId="14654"/>
    <cellStyle name="Normal 94 45 2 2 2" xfId="28435"/>
    <cellStyle name="Normal 94 45 2 3" xfId="28434"/>
    <cellStyle name="Normal 94 45 3" xfId="14655"/>
    <cellStyle name="Normal 94 45 3 2" xfId="14656"/>
    <cellStyle name="Normal 94 45 3 2 2" xfId="28437"/>
    <cellStyle name="Normal 94 45 3 3" xfId="28436"/>
    <cellStyle name="Normal 94 45 4" xfId="14657"/>
    <cellStyle name="Normal 94 45 4 2" xfId="28438"/>
    <cellStyle name="Normal 94 45 5" xfId="28433"/>
    <cellStyle name="Normal 94 46" xfId="14658"/>
    <cellStyle name="Normal 94 46 2" xfId="14659"/>
    <cellStyle name="Normal 94 46 2 2" xfId="28440"/>
    <cellStyle name="Normal 94 46 3" xfId="28439"/>
    <cellStyle name="Normal 94 47" xfId="14660"/>
    <cellStyle name="Normal 94 47 2" xfId="14661"/>
    <cellStyle name="Normal 94 47 2 2" xfId="28442"/>
    <cellStyle name="Normal 94 47 3" xfId="28441"/>
    <cellStyle name="Normal 94 48" xfId="14662"/>
    <cellStyle name="Normal 94 48 2" xfId="28443"/>
    <cellStyle name="Normal 94 49" xfId="27976"/>
    <cellStyle name="Normal 94 5" xfId="14663"/>
    <cellStyle name="Normal 94 5 2" xfId="14664"/>
    <cellStyle name="Normal 94 5 2 2" xfId="14665"/>
    <cellStyle name="Normal 94 5 2 2 2" xfId="14666"/>
    <cellStyle name="Normal 94 5 2 2 2 2" xfId="28447"/>
    <cellStyle name="Normal 94 5 2 2 3" xfId="28446"/>
    <cellStyle name="Normal 94 5 2 3" xfId="14667"/>
    <cellStyle name="Normal 94 5 2 3 2" xfId="14668"/>
    <cellStyle name="Normal 94 5 2 3 2 2" xfId="28449"/>
    <cellStyle name="Normal 94 5 2 3 3" xfId="28448"/>
    <cellStyle name="Normal 94 5 2 4" xfId="14669"/>
    <cellStyle name="Normal 94 5 2 4 2" xfId="28450"/>
    <cellStyle name="Normal 94 5 2 5" xfId="28445"/>
    <cellStyle name="Normal 94 5 3" xfId="14670"/>
    <cellStyle name="Normal 94 5 3 2" xfId="14671"/>
    <cellStyle name="Normal 94 5 3 2 2" xfId="28452"/>
    <cellStyle name="Normal 94 5 3 3" xfId="28451"/>
    <cellStyle name="Normal 94 5 4" xfId="14672"/>
    <cellStyle name="Normal 94 5 4 2" xfId="14673"/>
    <cellStyle name="Normal 94 5 4 2 2" xfId="28454"/>
    <cellStyle name="Normal 94 5 4 3" xfId="28453"/>
    <cellStyle name="Normal 94 5 5" xfId="14674"/>
    <cellStyle name="Normal 94 5 5 2" xfId="28455"/>
    <cellStyle name="Normal 94 5 6" xfId="28444"/>
    <cellStyle name="Normal 94 6" xfId="14675"/>
    <cellStyle name="Normal 94 6 2" xfId="14676"/>
    <cellStyle name="Normal 94 6 2 2" xfId="14677"/>
    <cellStyle name="Normal 94 6 2 2 2" xfId="14678"/>
    <cellStyle name="Normal 94 6 2 2 2 2" xfId="28459"/>
    <cellStyle name="Normal 94 6 2 2 3" xfId="28458"/>
    <cellStyle name="Normal 94 6 2 3" xfId="14679"/>
    <cellStyle name="Normal 94 6 2 3 2" xfId="14680"/>
    <cellStyle name="Normal 94 6 2 3 2 2" xfId="28461"/>
    <cellStyle name="Normal 94 6 2 3 3" xfId="28460"/>
    <cellStyle name="Normal 94 6 2 4" xfId="14681"/>
    <cellStyle name="Normal 94 6 2 4 2" xfId="28462"/>
    <cellStyle name="Normal 94 6 2 5" xfId="28457"/>
    <cellStyle name="Normal 94 6 3" xfId="14682"/>
    <cellStyle name="Normal 94 6 3 2" xfId="14683"/>
    <cellStyle name="Normal 94 6 3 2 2" xfId="28464"/>
    <cellStyle name="Normal 94 6 3 3" xfId="28463"/>
    <cellStyle name="Normal 94 6 4" xfId="14684"/>
    <cellStyle name="Normal 94 6 4 2" xfId="14685"/>
    <cellStyle name="Normal 94 6 4 2 2" xfId="28466"/>
    <cellStyle name="Normal 94 6 4 3" xfId="28465"/>
    <cellStyle name="Normal 94 6 5" xfId="14686"/>
    <cellStyle name="Normal 94 6 5 2" xfId="28467"/>
    <cellStyle name="Normal 94 6 6" xfId="28456"/>
    <cellStyle name="Normal 94 7" xfId="14687"/>
    <cellStyle name="Normal 94 7 2" xfId="14688"/>
    <cellStyle name="Normal 94 7 2 2" xfId="14689"/>
    <cellStyle name="Normal 94 7 2 2 2" xfId="14690"/>
    <cellStyle name="Normal 94 7 2 2 2 2" xfId="28471"/>
    <cellStyle name="Normal 94 7 2 2 3" xfId="28470"/>
    <cellStyle name="Normal 94 7 2 3" xfId="14691"/>
    <cellStyle name="Normal 94 7 2 3 2" xfId="14692"/>
    <cellStyle name="Normal 94 7 2 3 2 2" xfId="28473"/>
    <cellStyle name="Normal 94 7 2 3 3" xfId="28472"/>
    <cellStyle name="Normal 94 7 2 4" xfId="14693"/>
    <cellStyle name="Normal 94 7 2 4 2" xfId="28474"/>
    <cellStyle name="Normal 94 7 2 5" xfId="28469"/>
    <cellStyle name="Normal 94 7 3" xfId="14694"/>
    <cellStyle name="Normal 94 7 3 2" xfId="14695"/>
    <cellStyle name="Normal 94 7 3 2 2" xfId="28476"/>
    <cellStyle name="Normal 94 7 3 3" xfId="28475"/>
    <cellStyle name="Normal 94 7 4" xfId="14696"/>
    <cellStyle name="Normal 94 7 4 2" xfId="14697"/>
    <cellStyle name="Normal 94 7 4 2 2" xfId="28478"/>
    <cellStyle name="Normal 94 7 4 3" xfId="28477"/>
    <cellStyle name="Normal 94 7 5" xfId="14698"/>
    <cellStyle name="Normal 94 7 5 2" xfId="28479"/>
    <cellStyle name="Normal 94 7 6" xfId="28468"/>
    <cellStyle name="Normal 94 8" xfId="14699"/>
    <cellStyle name="Normal 94 8 2" xfId="14700"/>
    <cellStyle name="Normal 94 8 2 2" xfId="14701"/>
    <cellStyle name="Normal 94 8 2 2 2" xfId="14702"/>
    <cellStyle name="Normal 94 8 2 2 2 2" xfId="28483"/>
    <cellStyle name="Normal 94 8 2 2 3" xfId="28482"/>
    <cellStyle name="Normal 94 8 2 3" xfId="14703"/>
    <cellStyle name="Normal 94 8 2 3 2" xfId="14704"/>
    <cellStyle name="Normal 94 8 2 3 2 2" xfId="28485"/>
    <cellStyle name="Normal 94 8 2 3 3" xfId="28484"/>
    <cellStyle name="Normal 94 8 2 4" xfId="14705"/>
    <cellStyle name="Normal 94 8 2 4 2" xfId="28486"/>
    <cellStyle name="Normal 94 8 2 5" xfId="28481"/>
    <cellStyle name="Normal 94 8 3" xfId="14706"/>
    <cellStyle name="Normal 94 8 3 2" xfId="14707"/>
    <cellStyle name="Normal 94 8 3 2 2" xfId="28488"/>
    <cellStyle name="Normal 94 8 3 3" xfId="28487"/>
    <cellStyle name="Normal 94 8 4" xfId="14708"/>
    <cellStyle name="Normal 94 8 4 2" xfId="14709"/>
    <cellStyle name="Normal 94 8 4 2 2" xfId="28490"/>
    <cellStyle name="Normal 94 8 4 3" xfId="28489"/>
    <cellStyle name="Normal 94 8 5" xfId="14710"/>
    <cellStyle name="Normal 94 8 5 2" xfId="28491"/>
    <cellStyle name="Normal 94 8 6" xfId="28480"/>
    <cellStyle name="Normal 94 9" xfId="14711"/>
    <cellStyle name="Normal 94 9 2" xfId="14712"/>
    <cellStyle name="Normal 94 9 2 2" xfId="14713"/>
    <cellStyle name="Normal 94 9 2 2 2" xfId="14714"/>
    <cellStyle name="Normal 94 9 2 2 2 2" xfId="28495"/>
    <cellStyle name="Normal 94 9 2 2 3" xfId="28494"/>
    <cellStyle name="Normal 94 9 2 3" xfId="14715"/>
    <cellStyle name="Normal 94 9 2 3 2" xfId="14716"/>
    <cellStyle name="Normal 94 9 2 3 2 2" xfId="28497"/>
    <cellStyle name="Normal 94 9 2 3 3" xfId="28496"/>
    <cellStyle name="Normal 94 9 2 4" xfId="14717"/>
    <cellStyle name="Normal 94 9 2 4 2" xfId="28498"/>
    <cellStyle name="Normal 94 9 2 5" xfId="28493"/>
    <cellStyle name="Normal 94 9 3" xfId="14718"/>
    <cellStyle name="Normal 94 9 3 2" xfId="14719"/>
    <cellStyle name="Normal 94 9 3 2 2" xfId="28500"/>
    <cellStyle name="Normal 94 9 3 3" xfId="28499"/>
    <cellStyle name="Normal 94 9 4" xfId="14720"/>
    <cellStyle name="Normal 94 9 4 2" xfId="14721"/>
    <cellStyle name="Normal 94 9 4 2 2" xfId="28502"/>
    <cellStyle name="Normal 94 9 4 3" xfId="28501"/>
    <cellStyle name="Normal 94 9 5" xfId="14722"/>
    <cellStyle name="Normal 94 9 5 2" xfId="28503"/>
    <cellStyle name="Normal 94 9 6" xfId="28492"/>
    <cellStyle name="Normal 95" xfId="14723"/>
    <cellStyle name="Normal 95 10" xfId="14724"/>
    <cellStyle name="Normal 95 10 2" xfId="14725"/>
    <cellStyle name="Normal 95 10 2 2" xfId="14726"/>
    <cellStyle name="Normal 95 10 2 2 2" xfId="14727"/>
    <cellStyle name="Normal 95 10 2 2 2 2" xfId="28508"/>
    <cellStyle name="Normal 95 10 2 2 3" xfId="28507"/>
    <cellStyle name="Normal 95 10 2 3" xfId="14728"/>
    <cellStyle name="Normal 95 10 2 3 2" xfId="14729"/>
    <cellStyle name="Normal 95 10 2 3 2 2" xfId="28510"/>
    <cellStyle name="Normal 95 10 2 3 3" xfId="28509"/>
    <cellStyle name="Normal 95 10 2 4" xfId="14730"/>
    <cellStyle name="Normal 95 10 2 4 2" xfId="28511"/>
    <cellStyle name="Normal 95 10 2 5" xfId="28506"/>
    <cellStyle name="Normal 95 10 3" xfId="14731"/>
    <cellStyle name="Normal 95 10 3 2" xfId="14732"/>
    <cellStyle name="Normal 95 10 3 2 2" xfId="28513"/>
    <cellStyle name="Normal 95 10 3 3" xfId="28512"/>
    <cellStyle name="Normal 95 10 4" xfId="14733"/>
    <cellStyle name="Normal 95 10 4 2" xfId="14734"/>
    <cellStyle name="Normal 95 10 4 2 2" xfId="28515"/>
    <cellStyle name="Normal 95 10 4 3" xfId="28514"/>
    <cellStyle name="Normal 95 10 5" xfId="14735"/>
    <cellStyle name="Normal 95 10 5 2" xfId="28516"/>
    <cellStyle name="Normal 95 10 6" xfId="28505"/>
    <cellStyle name="Normal 95 11" xfId="14736"/>
    <cellStyle name="Normal 95 11 2" xfId="14737"/>
    <cellStyle name="Normal 95 11 2 2" xfId="14738"/>
    <cellStyle name="Normal 95 11 2 2 2" xfId="14739"/>
    <cellStyle name="Normal 95 11 2 2 2 2" xfId="28520"/>
    <cellStyle name="Normal 95 11 2 2 3" xfId="28519"/>
    <cellStyle name="Normal 95 11 2 3" xfId="14740"/>
    <cellStyle name="Normal 95 11 2 3 2" xfId="14741"/>
    <cellStyle name="Normal 95 11 2 3 2 2" xfId="28522"/>
    <cellStyle name="Normal 95 11 2 3 3" xfId="28521"/>
    <cellStyle name="Normal 95 11 2 4" xfId="14742"/>
    <cellStyle name="Normal 95 11 2 4 2" xfId="28523"/>
    <cellStyle name="Normal 95 11 2 5" xfId="28518"/>
    <cellStyle name="Normal 95 11 3" xfId="14743"/>
    <cellStyle name="Normal 95 11 3 2" xfId="14744"/>
    <cellStyle name="Normal 95 11 3 2 2" xfId="28525"/>
    <cellStyle name="Normal 95 11 3 3" xfId="28524"/>
    <cellStyle name="Normal 95 11 4" xfId="14745"/>
    <cellStyle name="Normal 95 11 4 2" xfId="14746"/>
    <cellStyle name="Normal 95 11 4 2 2" xfId="28527"/>
    <cellStyle name="Normal 95 11 4 3" xfId="28526"/>
    <cellStyle name="Normal 95 11 5" xfId="14747"/>
    <cellStyle name="Normal 95 11 5 2" xfId="28528"/>
    <cellStyle name="Normal 95 11 6" xfId="28517"/>
    <cellStyle name="Normal 95 12" xfId="14748"/>
    <cellStyle name="Normal 95 12 2" xfId="14749"/>
    <cellStyle name="Normal 95 12 2 2" xfId="14750"/>
    <cellStyle name="Normal 95 12 2 2 2" xfId="14751"/>
    <cellStyle name="Normal 95 12 2 2 2 2" xfId="28532"/>
    <cellStyle name="Normal 95 12 2 2 3" xfId="28531"/>
    <cellStyle name="Normal 95 12 2 3" xfId="14752"/>
    <cellStyle name="Normal 95 12 2 3 2" xfId="14753"/>
    <cellStyle name="Normal 95 12 2 3 2 2" xfId="28534"/>
    <cellStyle name="Normal 95 12 2 3 3" xfId="28533"/>
    <cellStyle name="Normal 95 12 2 4" xfId="14754"/>
    <cellStyle name="Normal 95 12 2 4 2" xfId="28535"/>
    <cellStyle name="Normal 95 12 2 5" xfId="28530"/>
    <cellStyle name="Normal 95 12 3" xfId="14755"/>
    <cellStyle name="Normal 95 12 3 2" xfId="14756"/>
    <cellStyle name="Normal 95 12 3 2 2" xfId="28537"/>
    <cellStyle name="Normal 95 12 3 3" xfId="28536"/>
    <cellStyle name="Normal 95 12 4" xfId="14757"/>
    <cellStyle name="Normal 95 12 4 2" xfId="14758"/>
    <cellStyle name="Normal 95 12 4 2 2" xfId="28539"/>
    <cellStyle name="Normal 95 12 4 3" xfId="28538"/>
    <cellStyle name="Normal 95 12 5" xfId="14759"/>
    <cellStyle name="Normal 95 12 5 2" xfId="28540"/>
    <cellStyle name="Normal 95 12 6" xfId="28529"/>
    <cellStyle name="Normal 95 13" xfId="14760"/>
    <cellStyle name="Normal 95 13 2" xfId="14761"/>
    <cellStyle name="Normal 95 13 2 2" xfId="14762"/>
    <cellStyle name="Normal 95 13 2 2 2" xfId="14763"/>
    <cellStyle name="Normal 95 13 2 2 2 2" xfId="28544"/>
    <cellStyle name="Normal 95 13 2 2 3" xfId="28543"/>
    <cellStyle name="Normal 95 13 2 3" xfId="14764"/>
    <cellStyle name="Normal 95 13 2 3 2" xfId="14765"/>
    <cellStyle name="Normal 95 13 2 3 2 2" xfId="28546"/>
    <cellStyle name="Normal 95 13 2 3 3" xfId="28545"/>
    <cellStyle name="Normal 95 13 2 4" xfId="14766"/>
    <cellStyle name="Normal 95 13 2 4 2" xfId="28547"/>
    <cellStyle name="Normal 95 13 2 5" xfId="28542"/>
    <cellStyle name="Normal 95 13 3" xfId="14767"/>
    <cellStyle name="Normal 95 13 3 2" xfId="14768"/>
    <cellStyle name="Normal 95 13 3 2 2" xfId="28549"/>
    <cellStyle name="Normal 95 13 3 3" xfId="28548"/>
    <cellStyle name="Normal 95 13 4" xfId="14769"/>
    <cellStyle name="Normal 95 13 4 2" xfId="14770"/>
    <cellStyle name="Normal 95 13 4 2 2" xfId="28551"/>
    <cellStyle name="Normal 95 13 4 3" xfId="28550"/>
    <cellStyle name="Normal 95 13 5" xfId="14771"/>
    <cellStyle name="Normal 95 13 5 2" xfId="28552"/>
    <cellStyle name="Normal 95 13 6" xfId="28541"/>
    <cellStyle name="Normal 95 14" xfId="14772"/>
    <cellStyle name="Normal 95 14 2" xfId="14773"/>
    <cellStyle name="Normal 95 14 2 2" xfId="14774"/>
    <cellStyle name="Normal 95 14 2 2 2" xfId="14775"/>
    <cellStyle name="Normal 95 14 2 2 2 2" xfId="28556"/>
    <cellStyle name="Normal 95 14 2 2 3" xfId="28555"/>
    <cellStyle name="Normal 95 14 2 3" xfId="14776"/>
    <cellStyle name="Normal 95 14 2 3 2" xfId="14777"/>
    <cellStyle name="Normal 95 14 2 3 2 2" xfId="28558"/>
    <cellStyle name="Normal 95 14 2 3 3" xfId="28557"/>
    <cellStyle name="Normal 95 14 2 4" xfId="14778"/>
    <cellStyle name="Normal 95 14 2 4 2" xfId="28559"/>
    <cellStyle name="Normal 95 14 2 5" xfId="28554"/>
    <cellStyle name="Normal 95 14 3" xfId="14779"/>
    <cellStyle name="Normal 95 14 3 2" xfId="14780"/>
    <cellStyle name="Normal 95 14 3 2 2" xfId="28561"/>
    <cellStyle name="Normal 95 14 3 3" xfId="28560"/>
    <cellStyle name="Normal 95 14 4" xfId="14781"/>
    <cellStyle name="Normal 95 14 4 2" xfId="14782"/>
    <cellStyle name="Normal 95 14 4 2 2" xfId="28563"/>
    <cellStyle name="Normal 95 14 4 3" xfId="28562"/>
    <cellStyle name="Normal 95 14 5" xfId="14783"/>
    <cellStyle name="Normal 95 14 5 2" xfId="28564"/>
    <cellStyle name="Normal 95 14 6" xfId="28553"/>
    <cellStyle name="Normal 95 15" xfId="14784"/>
    <cellStyle name="Normal 95 15 2" xfId="14785"/>
    <cellStyle name="Normal 95 15 2 2" xfId="14786"/>
    <cellStyle name="Normal 95 15 2 2 2" xfId="14787"/>
    <cellStyle name="Normal 95 15 2 2 2 2" xfId="28568"/>
    <cellStyle name="Normal 95 15 2 2 3" xfId="28567"/>
    <cellStyle name="Normal 95 15 2 3" xfId="14788"/>
    <cellStyle name="Normal 95 15 2 3 2" xfId="14789"/>
    <cellStyle name="Normal 95 15 2 3 2 2" xfId="28570"/>
    <cellStyle name="Normal 95 15 2 3 3" xfId="28569"/>
    <cellStyle name="Normal 95 15 2 4" xfId="14790"/>
    <cellStyle name="Normal 95 15 2 4 2" xfId="28571"/>
    <cellStyle name="Normal 95 15 2 5" xfId="28566"/>
    <cellStyle name="Normal 95 15 3" xfId="14791"/>
    <cellStyle name="Normal 95 15 3 2" xfId="14792"/>
    <cellStyle name="Normal 95 15 3 2 2" xfId="28573"/>
    <cellStyle name="Normal 95 15 3 3" xfId="28572"/>
    <cellStyle name="Normal 95 15 4" xfId="14793"/>
    <cellStyle name="Normal 95 15 4 2" xfId="14794"/>
    <cellStyle name="Normal 95 15 4 2 2" xfId="28575"/>
    <cellStyle name="Normal 95 15 4 3" xfId="28574"/>
    <cellStyle name="Normal 95 15 5" xfId="14795"/>
    <cellStyle name="Normal 95 15 5 2" xfId="28576"/>
    <cellStyle name="Normal 95 15 6" xfId="28565"/>
    <cellStyle name="Normal 95 16" xfId="14796"/>
    <cellStyle name="Normal 95 16 2" xfId="14797"/>
    <cellStyle name="Normal 95 16 2 2" xfId="14798"/>
    <cellStyle name="Normal 95 16 2 2 2" xfId="14799"/>
    <cellStyle name="Normal 95 16 2 2 2 2" xfId="28580"/>
    <cellStyle name="Normal 95 16 2 2 3" xfId="28579"/>
    <cellStyle name="Normal 95 16 2 3" xfId="14800"/>
    <cellStyle name="Normal 95 16 2 3 2" xfId="14801"/>
    <cellStyle name="Normal 95 16 2 3 2 2" xfId="28582"/>
    <cellStyle name="Normal 95 16 2 3 3" xfId="28581"/>
    <cellStyle name="Normal 95 16 2 4" xfId="14802"/>
    <cellStyle name="Normal 95 16 2 4 2" xfId="28583"/>
    <cellStyle name="Normal 95 16 2 5" xfId="28578"/>
    <cellStyle name="Normal 95 16 3" xfId="14803"/>
    <cellStyle name="Normal 95 16 3 2" xfId="14804"/>
    <cellStyle name="Normal 95 16 3 2 2" xfId="28585"/>
    <cellStyle name="Normal 95 16 3 3" xfId="28584"/>
    <cellStyle name="Normal 95 16 4" xfId="14805"/>
    <cellStyle name="Normal 95 16 4 2" xfId="14806"/>
    <cellStyle name="Normal 95 16 4 2 2" xfId="28587"/>
    <cellStyle name="Normal 95 16 4 3" xfId="28586"/>
    <cellStyle name="Normal 95 16 5" xfId="14807"/>
    <cellStyle name="Normal 95 16 5 2" xfId="28588"/>
    <cellStyle name="Normal 95 16 6" xfId="28577"/>
    <cellStyle name="Normal 95 17" xfId="14808"/>
    <cellStyle name="Normal 95 17 2" xfId="14809"/>
    <cellStyle name="Normal 95 17 2 2" xfId="14810"/>
    <cellStyle name="Normal 95 17 2 2 2" xfId="14811"/>
    <cellStyle name="Normal 95 17 2 2 2 2" xfId="28592"/>
    <cellStyle name="Normal 95 17 2 2 3" xfId="28591"/>
    <cellStyle name="Normal 95 17 2 3" xfId="14812"/>
    <cellStyle name="Normal 95 17 2 3 2" xfId="14813"/>
    <cellStyle name="Normal 95 17 2 3 2 2" xfId="28594"/>
    <cellStyle name="Normal 95 17 2 3 3" xfId="28593"/>
    <cellStyle name="Normal 95 17 2 4" xfId="14814"/>
    <cellStyle name="Normal 95 17 2 4 2" xfId="28595"/>
    <cellStyle name="Normal 95 17 2 5" xfId="28590"/>
    <cellStyle name="Normal 95 17 3" xfId="14815"/>
    <cellStyle name="Normal 95 17 3 2" xfId="14816"/>
    <cellStyle name="Normal 95 17 3 2 2" xfId="28597"/>
    <cellStyle name="Normal 95 17 3 3" xfId="28596"/>
    <cellStyle name="Normal 95 17 4" xfId="14817"/>
    <cellStyle name="Normal 95 17 4 2" xfId="14818"/>
    <cellStyle name="Normal 95 17 4 2 2" xfId="28599"/>
    <cellStyle name="Normal 95 17 4 3" xfId="28598"/>
    <cellStyle name="Normal 95 17 5" xfId="14819"/>
    <cellStyle name="Normal 95 17 5 2" xfId="28600"/>
    <cellStyle name="Normal 95 17 6" xfId="28589"/>
    <cellStyle name="Normal 95 18" xfId="14820"/>
    <cellStyle name="Normal 95 18 2" xfId="14821"/>
    <cellStyle name="Normal 95 18 2 2" xfId="14822"/>
    <cellStyle name="Normal 95 18 2 2 2" xfId="14823"/>
    <cellStyle name="Normal 95 18 2 2 2 2" xfId="28604"/>
    <cellStyle name="Normal 95 18 2 2 3" xfId="28603"/>
    <cellStyle name="Normal 95 18 2 3" xfId="14824"/>
    <cellStyle name="Normal 95 18 2 3 2" xfId="14825"/>
    <cellStyle name="Normal 95 18 2 3 2 2" xfId="28606"/>
    <cellStyle name="Normal 95 18 2 3 3" xfId="28605"/>
    <cellStyle name="Normal 95 18 2 4" xfId="14826"/>
    <cellStyle name="Normal 95 18 2 4 2" xfId="28607"/>
    <cellStyle name="Normal 95 18 2 5" xfId="28602"/>
    <cellStyle name="Normal 95 18 3" xfId="14827"/>
    <cellStyle name="Normal 95 18 3 2" xfId="14828"/>
    <cellStyle name="Normal 95 18 3 2 2" xfId="28609"/>
    <cellStyle name="Normal 95 18 3 3" xfId="28608"/>
    <cellStyle name="Normal 95 18 4" xfId="14829"/>
    <cellStyle name="Normal 95 18 4 2" xfId="14830"/>
    <cellStyle name="Normal 95 18 4 2 2" xfId="28611"/>
    <cellStyle name="Normal 95 18 4 3" xfId="28610"/>
    <cellStyle name="Normal 95 18 5" xfId="14831"/>
    <cellStyle name="Normal 95 18 5 2" xfId="28612"/>
    <cellStyle name="Normal 95 18 6" xfId="28601"/>
    <cellStyle name="Normal 95 19" xfId="14832"/>
    <cellStyle name="Normal 95 19 2" xfId="14833"/>
    <cellStyle name="Normal 95 19 2 2" xfId="14834"/>
    <cellStyle name="Normal 95 19 2 2 2" xfId="14835"/>
    <cellStyle name="Normal 95 19 2 2 2 2" xfId="28616"/>
    <cellStyle name="Normal 95 19 2 2 3" xfId="28615"/>
    <cellStyle name="Normal 95 19 2 3" xfId="14836"/>
    <cellStyle name="Normal 95 19 2 3 2" xfId="14837"/>
    <cellStyle name="Normal 95 19 2 3 2 2" xfId="28618"/>
    <cellStyle name="Normal 95 19 2 3 3" xfId="28617"/>
    <cellStyle name="Normal 95 19 2 4" xfId="14838"/>
    <cellStyle name="Normal 95 19 2 4 2" xfId="28619"/>
    <cellStyle name="Normal 95 19 2 5" xfId="28614"/>
    <cellStyle name="Normal 95 19 3" xfId="14839"/>
    <cellStyle name="Normal 95 19 3 2" xfId="14840"/>
    <cellStyle name="Normal 95 19 3 2 2" xfId="28621"/>
    <cellStyle name="Normal 95 19 3 3" xfId="28620"/>
    <cellStyle name="Normal 95 19 4" xfId="14841"/>
    <cellStyle name="Normal 95 19 4 2" xfId="14842"/>
    <cellStyle name="Normal 95 19 4 2 2" xfId="28623"/>
    <cellStyle name="Normal 95 19 4 3" xfId="28622"/>
    <cellStyle name="Normal 95 19 5" xfId="14843"/>
    <cellStyle name="Normal 95 19 5 2" xfId="28624"/>
    <cellStyle name="Normal 95 19 6" xfId="28613"/>
    <cellStyle name="Normal 95 2" xfId="14844"/>
    <cellStyle name="Normal 95 2 2" xfId="14845"/>
    <cellStyle name="Normal 95 2 2 2" xfId="14846"/>
    <cellStyle name="Normal 95 2 2 2 2" xfId="14847"/>
    <cellStyle name="Normal 95 2 2 2 2 2" xfId="28628"/>
    <cellStyle name="Normal 95 2 2 2 3" xfId="28627"/>
    <cellStyle name="Normal 95 2 2 3" xfId="14848"/>
    <cellStyle name="Normal 95 2 2 3 2" xfId="14849"/>
    <cellStyle name="Normal 95 2 2 3 2 2" xfId="28630"/>
    <cellStyle name="Normal 95 2 2 3 3" xfId="28629"/>
    <cellStyle name="Normal 95 2 2 4" xfId="14850"/>
    <cellStyle name="Normal 95 2 2 4 2" xfId="28631"/>
    <cellStyle name="Normal 95 2 2 5" xfId="28626"/>
    <cellStyle name="Normal 95 2 3" xfId="14851"/>
    <cellStyle name="Normal 95 2 3 2" xfId="14852"/>
    <cellStyle name="Normal 95 2 3 2 2" xfId="28633"/>
    <cellStyle name="Normal 95 2 3 3" xfId="28632"/>
    <cellStyle name="Normal 95 2 4" xfId="14853"/>
    <cellStyle name="Normal 95 2 4 2" xfId="14854"/>
    <cellStyle name="Normal 95 2 4 2 2" xfId="28635"/>
    <cellStyle name="Normal 95 2 4 3" xfId="28634"/>
    <cellStyle name="Normal 95 2 5" xfId="14855"/>
    <cellStyle name="Normal 95 2 5 2" xfId="28636"/>
    <cellStyle name="Normal 95 2 6" xfId="28625"/>
    <cellStyle name="Normal 95 20" xfId="14856"/>
    <cellStyle name="Normal 95 20 2" xfId="14857"/>
    <cellStyle name="Normal 95 20 2 2" xfId="14858"/>
    <cellStyle name="Normal 95 20 2 2 2" xfId="14859"/>
    <cellStyle name="Normal 95 20 2 2 2 2" xfId="28640"/>
    <cellStyle name="Normal 95 20 2 2 3" xfId="28639"/>
    <cellStyle name="Normal 95 20 2 3" xfId="14860"/>
    <cellStyle name="Normal 95 20 2 3 2" xfId="14861"/>
    <cellStyle name="Normal 95 20 2 3 2 2" xfId="28642"/>
    <cellStyle name="Normal 95 20 2 3 3" xfId="28641"/>
    <cellStyle name="Normal 95 20 2 4" xfId="14862"/>
    <cellStyle name="Normal 95 20 2 4 2" xfId="28643"/>
    <cellStyle name="Normal 95 20 2 5" xfId="28638"/>
    <cellStyle name="Normal 95 20 3" xfId="14863"/>
    <cellStyle name="Normal 95 20 3 2" xfId="14864"/>
    <cellStyle name="Normal 95 20 3 2 2" xfId="28645"/>
    <cellStyle name="Normal 95 20 3 3" xfId="28644"/>
    <cellStyle name="Normal 95 20 4" xfId="14865"/>
    <cellStyle name="Normal 95 20 4 2" xfId="14866"/>
    <cellStyle name="Normal 95 20 4 2 2" xfId="28647"/>
    <cellStyle name="Normal 95 20 4 3" xfId="28646"/>
    <cellStyle name="Normal 95 20 5" xfId="14867"/>
    <cellStyle name="Normal 95 20 5 2" xfId="28648"/>
    <cellStyle name="Normal 95 20 6" xfId="28637"/>
    <cellStyle name="Normal 95 21" xfId="14868"/>
    <cellStyle name="Normal 95 21 2" xfId="14869"/>
    <cellStyle name="Normal 95 21 2 2" xfId="14870"/>
    <cellStyle name="Normal 95 21 2 2 2" xfId="14871"/>
    <cellStyle name="Normal 95 21 2 2 2 2" xfId="28652"/>
    <cellStyle name="Normal 95 21 2 2 3" xfId="28651"/>
    <cellStyle name="Normal 95 21 2 3" xfId="14872"/>
    <cellStyle name="Normal 95 21 2 3 2" xfId="14873"/>
    <cellStyle name="Normal 95 21 2 3 2 2" xfId="28654"/>
    <cellStyle name="Normal 95 21 2 3 3" xfId="28653"/>
    <cellStyle name="Normal 95 21 2 4" xfId="14874"/>
    <cellStyle name="Normal 95 21 2 4 2" xfId="28655"/>
    <cellStyle name="Normal 95 21 2 5" xfId="28650"/>
    <cellStyle name="Normal 95 21 3" xfId="14875"/>
    <cellStyle name="Normal 95 21 3 2" xfId="14876"/>
    <cellStyle name="Normal 95 21 3 2 2" xfId="28657"/>
    <cellStyle name="Normal 95 21 3 3" xfId="28656"/>
    <cellStyle name="Normal 95 21 4" xfId="14877"/>
    <cellStyle name="Normal 95 21 4 2" xfId="14878"/>
    <cellStyle name="Normal 95 21 4 2 2" xfId="28659"/>
    <cellStyle name="Normal 95 21 4 3" xfId="28658"/>
    <cellStyle name="Normal 95 21 5" xfId="14879"/>
    <cellStyle name="Normal 95 21 5 2" xfId="28660"/>
    <cellStyle name="Normal 95 21 6" xfId="28649"/>
    <cellStyle name="Normal 95 22" xfId="14880"/>
    <cellStyle name="Normal 95 22 2" xfId="14881"/>
    <cellStyle name="Normal 95 22 2 2" xfId="14882"/>
    <cellStyle name="Normal 95 22 2 2 2" xfId="14883"/>
    <cellStyle name="Normal 95 22 2 2 2 2" xfId="28664"/>
    <cellStyle name="Normal 95 22 2 2 3" xfId="28663"/>
    <cellStyle name="Normal 95 22 2 3" xfId="14884"/>
    <cellStyle name="Normal 95 22 2 3 2" xfId="14885"/>
    <cellStyle name="Normal 95 22 2 3 2 2" xfId="28666"/>
    <cellStyle name="Normal 95 22 2 3 3" xfId="28665"/>
    <cellStyle name="Normal 95 22 2 4" xfId="14886"/>
    <cellStyle name="Normal 95 22 2 4 2" xfId="28667"/>
    <cellStyle name="Normal 95 22 2 5" xfId="28662"/>
    <cellStyle name="Normal 95 22 3" xfId="14887"/>
    <cellStyle name="Normal 95 22 3 2" xfId="14888"/>
    <cellStyle name="Normal 95 22 3 2 2" xfId="28669"/>
    <cellStyle name="Normal 95 22 3 3" xfId="28668"/>
    <cellStyle name="Normal 95 22 4" xfId="14889"/>
    <cellStyle name="Normal 95 22 4 2" xfId="14890"/>
    <cellStyle name="Normal 95 22 4 2 2" xfId="28671"/>
    <cellStyle name="Normal 95 22 4 3" xfId="28670"/>
    <cellStyle name="Normal 95 22 5" xfId="14891"/>
    <cellStyle name="Normal 95 22 5 2" xfId="28672"/>
    <cellStyle name="Normal 95 22 6" xfId="28661"/>
    <cellStyle name="Normal 95 23" xfId="14892"/>
    <cellStyle name="Normal 95 23 2" xfId="14893"/>
    <cellStyle name="Normal 95 23 2 2" xfId="14894"/>
    <cellStyle name="Normal 95 23 2 2 2" xfId="14895"/>
    <cellStyle name="Normal 95 23 2 2 2 2" xfId="28676"/>
    <cellStyle name="Normal 95 23 2 2 3" xfId="28675"/>
    <cellStyle name="Normal 95 23 2 3" xfId="14896"/>
    <cellStyle name="Normal 95 23 2 3 2" xfId="14897"/>
    <cellStyle name="Normal 95 23 2 3 2 2" xfId="28678"/>
    <cellStyle name="Normal 95 23 2 3 3" xfId="28677"/>
    <cellStyle name="Normal 95 23 2 4" xfId="14898"/>
    <cellStyle name="Normal 95 23 2 4 2" xfId="28679"/>
    <cellStyle name="Normal 95 23 2 5" xfId="28674"/>
    <cellStyle name="Normal 95 23 3" xfId="14899"/>
    <cellStyle name="Normal 95 23 3 2" xfId="14900"/>
    <cellStyle name="Normal 95 23 3 2 2" xfId="28681"/>
    <cellStyle name="Normal 95 23 3 3" xfId="28680"/>
    <cellStyle name="Normal 95 23 4" xfId="14901"/>
    <cellStyle name="Normal 95 23 4 2" xfId="14902"/>
    <cellStyle name="Normal 95 23 4 2 2" xfId="28683"/>
    <cellStyle name="Normal 95 23 4 3" xfId="28682"/>
    <cellStyle name="Normal 95 23 5" xfId="14903"/>
    <cellStyle name="Normal 95 23 5 2" xfId="28684"/>
    <cellStyle name="Normal 95 23 6" xfId="28673"/>
    <cellStyle name="Normal 95 24" xfId="14904"/>
    <cellStyle name="Normal 95 24 2" xfId="14905"/>
    <cellStyle name="Normal 95 24 2 2" xfId="14906"/>
    <cellStyle name="Normal 95 24 2 2 2" xfId="14907"/>
    <cellStyle name="Normal 95 24 2 2 2 2" xfId="28688"/>
    <cellStyle name="Normal 95 24 2 2 3" xfId="28687"/>
    <cellStyle name="Normal 95 24 2 3" xfId="14908"/>
    <cellStyle name="Normal 95 24 2 3 2" xfId="14909"/>
    <cellStyle name="Normal 95 24 2 3 2 2" xfId="28690"/>
    <cellStyle name="Normal 95 24 2 3 3" xfId="28689"/>
    <cellStyle name="Normal 95 24 2 4" xfId="14910"/>
    <cellStyle name="Normal 95 24 2 4 2" xfId="28691"/>
    <cellStyle name="Normal 95 24 2 5" xfId="28686"/>
    <cellStyle name="Normal 95 24 3" xfId="14911"/>
    <cellStyle name="Normal 95 24 3 2" xfId="14912"/>
    <cellStyle name="Normal 95 24 3 2 2" xfId="28693"/>
    <cellStyle name="Normal 95 24 3 3" xfId="28692"/>
    <cellStyle name="Normal 95 24 4" xfId="14913"/>
    <cellStyle name="Normal 95 24 4 2" xfId="14914"/>
    <cellStyle name="Normal 95 24 4 2 2" xfId="28695"/>
    <cellStyle name="Normal 95 24 4 3" xfId="28694"/>
    <cellStyle name="Normal 95 24 5" xfId="14915"/>
    <cellStyle name="Normal 95 24 5 2" xfId="28696"/>
    <cellStyle name="Normal 95 24 6" xfId="28685"/>
    <cellStyle name="Normal 95 25" xfId="14916"/>
    <cellStyle name="Normal 95 25 2" xfId="14917"/>
    <cellStyle name="Normal 95 25 2 2" xfId="14918"/>
    <cellStyle name="Normal 95 25 2 2 2" xfId="14919"/>
    <cellStyle name="Normal 95 25 2 2 2 2" xfId="28700"/>
    <cellStyle name="Normal 95 25 2 2 3" xfId="28699"/>
    <cellStyle name="Normal 95 25 2 3" xfId="14920"/>
    <cellStyle name="Normal 95 25 2 3 2" xfId="14921"/>
    <cellStyle name="Normal 95 25 2 3 2 2" xfId="28702"/>
    <cellStyle name="Normal 95 25 2 3 3" xfId="28701"/>
    <cellStyle name="Normal 95 25 2 4" xfId="14922"/>
    <cellStyle name="Normal 95 25 2 4 2" xfId="28703"/>
    <cellStyle name="Normal 95 25 2 5" xfId="28698"/>
    <cellStyle name="Normal 95 25 3" xfId="14923"/>
    <cellStyle name="Normal 95 25 3 2" xfId="14924"/>
    <cellStyle name="Normal 95 25 3 2 2" xfId="28705"/>
    <cellStyle name="Normal 95 25 3 3" xfId="28704"/>
    <cellStyle name="Normal 95 25 4" xfId="14925"/>
    <cellStyle name="Normal 95 25 4 2" xfId="14926"/>
    <cellStyle name="Normal 95 25 4 2 2" xfId="28707"/>
    <cellStyle name="Normal 95 25 4 3" xfId="28706"/>
    <cellStyle name="Normal 95 25 5" xfId="14927"/>
    <cellStyle name="Normal 95 25 5 2" xfId="28708"/>
    <cellStyle name="Normal 95 25 6" xfId="28697"/>
    <cellStyle name="Normal 95 26" xfId="14928"/>
    <cellStyle name="Normal 95 26 2" xfId="14929"/>
    <cellStyle name="Normal 95 26 2 2" xfId="14930"/>
    <cellStyle name="Normal 95 26 2 2 2" xfId="14931"/>
    <cellStyle name="Normal 95 26 2 2 2 2" xfId="28712"/>
    <cellStyle name="Normal 95 26 2 2 3" xfId="28711"/>
    <cellStyle name="Normal 95 26 2 3" xfId="14932"/>
    <cellStyle name="Normal 95 26 2 3 2" xfId="14933"/>
    <cellStyle name="Normal 95 26 2 3 2 2" xfId="28714"/>
    <cellStyle name="Normal 95 26 2 3 3" xfId="28713"/>
    <cellStyle name="Normal 95 26 2 4" xfId="14934"/>
    <cellStyle name="Normal 95 26 2 4 2" xfId="28715"/>
    <cellStyle name="Normal 95 26 2 5" xfId="28710"/>
    <cellStyle name="Normal 95 26 3" xfId="14935"/>
    <cellStyle name="Normal 95 26 3 2" xfId="14936"/>
    <cellStyle name="Normal 95 26 3 2 2" xfId="28717"/>
    <cellStyle name="Normal 95 26 3 3" xfId="28716"/>
    <cellStyle name="Normal 95 26 4" xfId="14937"/>
    <cellStyle name="Normal 95 26 4 2" xfId="14938"/>
    <cellStyle name="Normal 95 26 4 2 2" xfId="28719"/>
    <cellStyle name="Normal 95 26 4 3" xfId="28718"/>
    <cellStyle name="Normal 95 26 5" xfId="14939"/>
    <cellStyle name="Normal 95 26 5 2" xfId="28720"/>
    <cellStyle name="Normal 95 26 6" xfId="28709"/>
    <cellStyle name="Normal 95 27" xfId="14940"/>
    <cellStyle name="Normal 95 27 2" xfId="14941"/>
    <cellStyle name="Normal 95 27 2 2" xfId="14942"/>
    <cellStyle name="Normal 95 27 2 2 2" xfId="14943"/>
    <cellStyle name="Normal 95 27 2 2 2 2" xfId="28724"/>
    <cellStyle name="Normal 95 27 2 2 3" xfId="28723"/>
    <cellStyle name="Normal 95 27 2 3" xfId="14944"/>
    <cellStyle name="Normal 95 27 2 3 2" xfId="14945"/>
    <cellStyle name="Normal 95 27 2 3 2 2" xfId="28726"/>
    <cellStyle name="Normal 95 27 2 3 3" xfId="28725"/>
    <cellStyle name="Normal 95 27 2 4" xfId="14946"/>
    <cellStyle name="Normal 95 27 2 4 2" xfId="28727"/>
    <cellStyle name="Normal 95 27 2 5" xfId="28722"/>
    <cellStyle name="Normal 95 27 3" xfId="14947"/>
    <cellStyle name="Normal 95 27 3 2" xfId="14948"/>
    <cellStyle name="Normal 95 27 3 2 2" xfId="28729"/>
    <cellStyle name="Normal 95 27 3 3" xfId="28728"/>
    <cellStyle name="Normal 95 27 4" xfId="14949"/>
    <cellStyle name="Normal 95 27 4 2" xfId="14950"/>
    <cellStyle name="Normal 95 27 4 2 2" xfId="28731"/>
    <cellStyle name="Normal 95 27 4 3" xfId="28730"/>
    <cellStyle name="Normal 95 27 5" xfId="14951"/>
    <cellStyle name="Normal 95 27 5 2" xfId="28732"/>
    <cellStyle name="Normal 95 27 6" xfId="28721"/>
    <cellStyle name="Normal 95 28" xfId="14952"/>
    <cellStyle name="Normal 95 28 2" xfId="14953"/>
    <cellStyle name="Normal 95 28 2 2" xfId="14954"/>
    <cellStyle name="Normal 95 28 2 2 2" xfId="14955"/>
    <cellStyle name="Normal 95 28 2 2 2 2" xfId="28736"/>
    <cellStyle name="Normal 95 28 2 2 3" xfId="28735"/>
    <cellStyle name="Normal 95 28 2 3" xfId="14956"/>
    <cellStyle name="Normal 95 28 2 3 2" xfId="14957"/>
    <cellStyle name="Normal 95 28 2 3 2 2" xfId="28738"/>
    <cellStyle name="Normal 95 28 2 3 3" xfId="28737"/>
    <cellStyle name="Normal 95 28 2 4" xfId="14958"/>
    <cellStyle name="Normal 95 28 2 4 2" xfId="28739"/>
    <cellStyle name="Normal 95 28 2 5" xfId="28734"/>
    <cellStyle name="Normal 95 28 3" xfId="14959"/>
    <cellStyle name="Normal 95 28 3 2" xfId="14960"/>
    <cellStyle name="Normal 95 28 3 2 2" xfId="28741"/>
    <cellStyle name="Normal 95 28 3 3" xfId="28740"/>
    <cellStyle name="Normal 95 28 4" xfId="14961"/>
    <cellStyle name="Normal 95 28 4 2" xfId="14962"/>
    <cellStyle name="Normal 95 28 4 2 2" xfId="28743"/>
    <cellStyle name="Normal 95 28 4 3" xfId="28742"/>
    <cellStyle name="Normal 95 28 5" xfId="14963"/>
    <cellStyle name="Normal 95 28 5 2" xfId="28744"/>
    <cellStyle name="Normal 95 28 6" xfId="28733"/>
    <cellStyle name="Normal 95 29" xfId="14964"/>
    <cellStyle name="Normal 95 29 2" xfId="14965"/>
    <cellStyle name="Normal 95 29 2 2" xfId="14966"/>
    <cellStyle name="Normal 95 29 2 2 2" xfId="14967"/>
    <cellStyle name="Normal 95 29 2 2 2 2" xfId="28748"/>
    <cellStyle name="Normal 95 29 2 2 3" xfId="28747"/>
    <cellStyle name="Normal 95 29 2 3" xfId="14968"/>
    <cellStyle name="Normal 95 29 2 3 2" xfId="14969"/>
    <cellStyle name="Normal 95 29 2 3 2 2" xfId="28750"/>
    <cellStyle name="Normal 95 29 2 3 3" xfId="28749"/>
    <cellStyle name="Normal 95 29 2 4" xfId="14970"/>
    <cellStyle name="Normal 95 29 2 4 2" xfId="28751"/>
    <cellStyle name="Normal 95 29 2 5" xfId="28746"/>
    <cellStyle name="Normal 95 29 3" xfId="14971"/>
    <cellStyle name="Normal 95 29 3 2" xfId="14972"/>
    <cellStyle name="Normal 95 29 3 2 2" xfId="28753"/>
    <cellStyle name="Normal 95 29 3 3" xfId="28752"/>
    <cellStyle name="Normal 95 29 4" xfId="14973"/>
    <cellStyle name="Normal 95 29 4 2" xfId="14974"/>
    <cellStyle name="Normal 95 29 4 2 2" xfId="28755"/>
    <cellStyle name="Normal 95 29 4 3" xfId="28754"/>
    <cellStyle name="Normal 95 29 5" xfId="14975"/>
    <cellStyle name="Normal 95 29 5 2" xfId="28756"/>
    <cellStyle name="Normal 95 29 6" xfId="28745"/>
    <cellStyle name="Normal 95 3" xfId="14976"/>
    <cellStyle name="Normal 95 3 2" xfId="14977"/>
    <cellStyle name="Normal 95 3 2 2" xfId="14978"/>
    <cellStyle name="Normal 95 3 2 2 2" xfId="14979"/>
    <cellStyle name="Normal 95 3 2 2 2 2" xfId="28760"/>
    <cellStyle name="Normal 95 3 2 2 3" xfId="28759"/>
    <cellStyle name="Normal 95 3 2 3" xfId="14980"/>
    <cellStyle name="Normal 95 3 2 3 2" xfId="14981"/>
    <cellStyle name="Normal 95 3 2 3 2 2" xfId="28762"/>
    <cellStyle name="Normal 95 3 2 3 3" xfId="28761"/>
    <cellStyle name="Normal 95 3 2 4" xfId="14982"/>
    <cellStyle name="Normal 95 3 2 4 2" xfId="28763"/>
    <cellStyle name="Normal 95 3 2 5" xfId="28758"/>
    <cellStyle name="Normal 95 3 3" xfId="14983"/>
    <cellStyle name="Normal 95 3 3 2" xfId="14984"/>
    <cellStyle name="Normal 95 3 3 2 2" xfId="28765"/>
    <cellStyle name="Normal 95 3 3 3" xfId="28764"/>
    <cellStyle name="Normal 95 3 4" xfId="14985"/>
    <cellStyle name="Normal 95 3 4 2" xfId="14986"/>
    <cellStyle name="Normal 95 3 4 2 2" xfId="28767"/>
    <cellStyle name="Normal 95 3 4 3" xfId="28766"/>
    <cellStyle name="Normal 95 3 5" xfId="14987"/>
    <cellStyle name="Normal 95 3 5 2" xfId="28768"/>
    <cellStyle name="Normal 95 3 6" xfId="28757"/>
    <cellStyle name="Normal 95 30" xfId="14988"/>
    <cellStyle name="Normal 95 30 2" xfId="14989"/>
    <cellStyle name="Normal 95 30 2 2" xfId="14990"/>
    <cellStyle name="Normal 95 30 2 2 2" xfId="14991"/>
    <cellStyle name="Normal 95 30 2 2 2 2" xfId="28772"/>
    <cellStyle name="Normal 95 30 2 2 3" xfId="28771"/>
    <cellStyle name="Normal 95 30 2 3" xfId="14992"/>
    <cellStyle name="Normal 95 30 2 3 2" xfId="14993"/>
    <cellStyle name="Normal 95 30 2 3 2 2" xfId="28774"/>
    <cellStyle name="Normal 95 30 2 3 3" xfId="28773"/>
    <cellStyle name="Normal 95 30 2 4" xfId="14994"/>
    <cellStyle name="Normal 95 30 2 4 2" xfId="28775"/>
    <cellStyle name="Normal 95 30 2 5" xfId="28770"/>
    <cellStyle name="Normal 95 30 3" xfId="14995"/>
    <cellStyle name="Normal 95 30 3 2" xfId="14996"/>
    <cellStyle name="Normal 95 30 3 2 2" xfId="28777"/>
    <cellStyle name="Normal 95 30 3 3" xfId="28776"/>
    <cellStyle name="Normal 95 30 4" xfId="14997"/>
    <cellStyle name="Normal 95 30 4 2" xfId="14998"/>
    <cellStyle name="Normal 95 30 4 2 2" xfId="28779"/>
    <cellStyle name="Normal 95 30 4 3" xfId="28778"/>
    <cellStyle name="Normal 95 30 5" xfId="14999"/>
    <cellStyle name="Normal 95 30 5 2" xfId="28780"/>
    <cellStyle name="Normal 95 30 6" xfId="28769"/>
    <cellStyle name="Normal 95 31" xfId="15000"/>
    <cellStyle name="Normal 95 31 2" xfId="15001"/>
    <cellStyle name="Normal 95 31 2 2" xfId="15002"/>
    <cellStyle name="Normal 95 31 2 2 2" xfId="15003"/>
    <cellStyle name="Normal 95 31 2 2 2 2" xfId="28784"/>
    <cellStyle name="Normal 95 31 2 2 3" xfId="28783"/>
    <cellStyle name="Normal 95 31 2 3" xfId="15004"/>
    <cellStyle name="Normal 95 31 2 3 2" xfId="15005"/>
    <cellStyle name="Normal 95 31 2 3 2 2" xfId="28786"/>
    <cellStyle name="Normal 95 31 2 3 3" xfId="28785"/>
    <cellStyle name="Normal 95 31 2 4" xfId="15006"/>
    <cellStyle name="Normal 95 31 2 4 2" xfId="28787"/>
    <cellStyle name="Normal 95 31 2 5" xfId="28782"/>
    <cellStyle name="Normal 95 31 3" xfId="15007"/>
    <cellStyle name="Normal 95 31 3 2" xfId="15008"/>
    <cellStyle name="Normal 95 31 3 2 2" xfId="28789"/>
    <cellStyle name="Normal 95 31 3 3" xfId="28788"/>
    <cellStyle name="Normal 95 31 4" xfId="15009"/>
    <cellStyle name="Normal 95 31 4 2" xfId="15010"/>
    <cellStyle name="Normal 95 31 4 2 2" xfId="28791"/>
    <cellStyle name="Normal 95 31 4 3" xfId="28790"/>
    <cellStyle name="Normal 95 31 5" xfId="15011"/>
    <cellStyle name="Normal 95 31 5 2" xfId="28792"/>
    <cellStyle name="Normal 95 31 6" xfId="28781"/>
    <cellStyle name="Normal 95 32" xfId="15012"/>
    <cellStyle name="Normal 95 32 2" xfId="15013"/>
    <cellStyle name="Normal 95 32 2 2" xfId="15014"/>
    <cellStyle name="Normal 95 32 2 2 2" xfId="15015"/>
    <cellStyle name="Normal 95 32 2 2 2 2" xfId="28796"/>
    <cellStyle name="Normal 95 32 2 2 3" xfId="28795"/>
    <cellStyle name="Normal 95 32 2 3" xfId="15016"/>
    <cellStyle name="Normal 95 32 2 3 2" xfId="15017"/>
    <cellStyle name="Normal 95 32 2 3 2 2" xfId="28798"/>
    <cellStyle name="Normal 95 32 2 3 3" xfId="28797"/>
    <cellStyle name="Normal 95 32 2 4" xfId="15018"/>
    <cellStyle name="Normal 95 32 2 4 2" xfId="28799"/>
    <cellStyle name="Normal 95 32 2 5" xfId="28794"/>
    <cellStyle name="Normal 95 32 3" xfId="15019"/>
    <cellStyle name="Normal 95 32 3 2" xfId="15020"/>
    <cellStyle name="Normal 95 32 3 2 2" xfId="28801"/>
    <cellStyle name="Normal 95 32 3 3" xfId="28800"/>
    <cellStyle name="Normal 95 32 4" xfId="15021"/>
    <cellStyle name="Normal 95 32 4 2" xfId="15022"/>
    <cellStyle name="Normal 95 32 4 2 2" xfId="28803"/>
    <cellStyle name="Normal 95 32 4 3" xfId="28802"/>
    <cellStyle name="Normal 95 32 5" xfId="15023"/>
    <cellStyle name="Normal 95 32 5 2" xfId="28804"/>
    <cellStyle name="Normal 95 32 6" xfId="28793"/>
    <cellStyle name="Normal 95 33" xfId="15024"/>
    <cellStyle name="Normal 95 33 2" xfId="15025"/>
    <cellStyle name="Normal 95 33 2 2" xfId="15026"/>
    <cellStyle name="Normal 95 33 2 2 2" xfId="15027"/>
    <cellStyle name="Normal 95 33 2 2 2 2" xfId="28808"/>
    <cellStyle name="Normal 95 33 2 2 3" xfId="28807"/>
    <cellStyle name="Normal 95 33 2 3" xfId="15028"/>
    <cellStyle name="Normal 95 33 2 3 2" xfId="15029"/>
    <cellStyle name="Normal 95 33 2 3 2 2" xfId="28810"/>
    <cellStyle name="Normal 95 33 2 3 3" xfId="28809"/>
    <cellStyle name="Normal 95 33 2 4" xfId="15030"/>
    <cellStyle name="Normal 95 33 2 4 2" xfId="28811"/>
    <cellStyle name="Normal 95 33 2 5" xfId="28806"/>
    <cellStyle name="Normal 95 33 3" xfId="15031"/>
    <cellStyle name="Normal 95 33 3 2" xfId="15032"/>
    <cellStyle name="Normal 95 33 3 2 2" xfId="28813"/>
    <cellStyle name="Normal 95 33 3 3" xfId="28812"/>
    <cellStyle name="Normal 95 33 4" xfId="15033"/>
    <cellStyle name="Normal 95 33 4 2" xfId="15034"/>
    <cellStyle name="Normal 95 33 4 2 2" xfId="28815"/>
    <cellStyle name="Normal 95 33 4 3" xfId="28814"/>
    <cellStyle name="Normal 95 33 5" xfId="15035"/>
    <cellStyle name="Normal 95 33 5 2" xfId="28816"/>
    <cellStyle name="Normal 95 33 6" xfId="28805"/>
    <cellStyle name="Normal 95 34" xfId="15036"/>
    <cellStyle name="Normal 95 34 2" xfId="15037"/>
    <cellStyle name="Normal 95 34 2 2" xfId="15038"/>
    <cellStyle name="Normal 95 34 2 2 2" xfId="15039"/>
    <cellStyle name="Normal 95 34 2 2 2 2" xfId="28820"/>
    <cellStyle name="Normal 95 34 2 2 3" xfId="28819"/>
    <cellStyle name="Normal 95 34 2 3" xfId="15040"/>
    <cellStyle name="Normal 95 34 2 3 2" xfId="15041"/>
    <cellStyle name="Normal 95 34 2 3 2 2" xfId="28822"/>
    <cellStyle name="Normal 95 34 2 3 3" xfId="28821"/>
    <cellStyle name="Normal 95 34 2 4" xfId="15042"/>
    <cellStyle name="Normal 95 34 2 4 2" xfId="28823"/>
    <cellStyle name="Normal 95 34 2 5" xfId="28818"/>
    <cellStyle name="Normal 95 34 3" xfId="15043"/>
    <cellStyle name="Normal 95 34 3 2" xfId="15044"/>
    <cellStyle name="Normal 95 34 3 2 2" xfId="28825"/>
    <cellStyle name="Normal 95 34 3 3" xfId="28824"/>
    <cellStyle name="Normal 95 34 4" xfId="15045"/>
    <cellStyle name="Normal 95 34 4 2" xfId="15046"/>
    <cellStyle name="Normal 95 34 4 2 2" xfId="28827"/>
    <cellStyle name="Normal 95 34 4 3" xfId="28826"/>
    <cellStyle name="Normal 95 34 5" xfId="15047"/>
    <cellStyle name="Normal 95 34 5 2" xfId="28828"/>
    <cellStyle name="Normal 95 34 6" xfId="28817"/>
    <cellStyle name="Normal 95 35" xfId="15048"/>
    <cellStyle name="Normal 95 35 2" xfId="15049"/>
    <cellStyle name="Normal 95 35 2 2" xfId="15050"/>
    <cellStyle name="Normal 95 35 2 2 2" xfId="15051"/>
    <cellStyle name="Normal 95 35 2 2 2 2" xfId="28832"/>
    <cellStyle name="Normal 95 35 2 2 3" xfId="28831"/>
    <cellStyle name="Normal 95 35 2 3" xfId="15052"/>
    <cellStyle name="Normal 95 35 2 3 2" xfId="15053"/>
    <cellStyle name="Normal 95 35 2 3 2 2" xfId="28834"/>
    <cellStyle name="Normal 95 35 2 3 3" xfId="28833"/>
    <cellStyle name="Normal 95 35 2 4" xfId="15054"/>
    <cellStyle name="Normal 95 35 2 4 2" xfId="28835"/>
    <cellStyle name="Normal 95 35 2 5" xfId="28830"/>
    <cellStyle name="Normal 95 35 3" xfId="15055"/>
    <cellStyle name="Normal 95 35 3 2" xfId="15056"/>
    <cellStyle name="Normal 95 35 3 2 2" xfId="28837"/>
    <cellStyle name="Normal 95 35 3 3" xfId="28836"/>
    <cellStyle name="Normal 95 35 4" xfId="15057"/>
    <cellStyle name="Normal 95 35 4 2" xfId="15058"/>
    <cellStyle name="Normal 95 35 4 2 2" xfId="28839"/>
    <cellStyle name="Normal 95 35 4 3" xfId="28838"/>
    <cellStyle name="Normal 95 35 5" xfId="15059"/>
    <cellStyle name="Normal 95 35 5 2" xfId="28840"/>
    <cellStyle name="Normal 95 35 6" xfId="28829"/>
    <cellStyle name="Normal 95 36" xfId="15060"/>
    <cellStyle name="Normal 95 36 2" xfId="15061"/>
    <cellStyle name="Normal 95 36 2 2" xfId="15062"/>
    <cellStyle name="Normal 95 36 2 2 2" xfId="15063"/>
    <cellStyle name="Normal 95 36 2 2 2 2" xfId="28844"/>
    <cellStyle name="Normal 95 36 2 2 3" xfId="28843"/>
    <cellStyle name="Normal 95 36 2 3" xfId="15064"/>
    <cellStyle name="Normal 95 36 2 3 2" xfId="15065"/>
    <cellStyle name="Normal 95 36 2 3 2 2" xfId="28846"/>
    <cellStyle name="Normal 95 36 2 3 3" xfId="28845"/>
    <cellStyle name="Normal 95 36 2 4" xfId="15066"/>
    <cellStyle name="Normal 95 36 2 4 2" xfId="28847"/>
    <cellStyle name="Normal 95 36 2 5" xfId="28842"/>
    <cellStyle name="Normal 95 36 3" xfId="15067"/>
    <cellStyle name="Normal 95 36 3 2" xfId="15068"/>
    <cellStyle name="Normal 95 36 3 2 2" xfId="28849"/>
    <cellStyle name="Normal 95 36 3 3" xfId="28848"/>
    <cellStyle name="Normal 95 36 4" xfId="15069"/>
    <cellStyle name="Normal 95 36 4 2" xfId="15070"/>
    <cellStyle name="Normal 95 36 4 2 2" xfId="28851"/>
    <cellStyle name="Normal 95 36 4 3" xfId="28850"/>
    <cellStyle name="Normal 95 36 5" xfId="15071"/>
    <cellStyle name="Normal 95 36 5 2" xfId="28852"/>
    <cellStyle name="Normal 95 36 6" xfId="28841"/>
    <cellStyle name="Normal 95 37" xfId="15072"/>
    <cellStyle name="Normal 95 37 2" xfId="15073"/>
    <cellStyle name="Normal 95 37 2 2" xfId="15074"/>
    <cellStyle name="Normal 95 37 2 2 2" xfId="15075"/>
    <cellStyle name="Normal 95 37 2 2 2 2" xfId="28856"/>
    <cellStyle name="Normal 95 37 2 2 3" xfId="28855"/>
    <cellStyle name="Normal 95 37 2 3" xfId="15076"/>
    <cellStyle name="Normal 95 37 2 3 2" xfId="15077"/>
    <cellStyle name="Normal 95 37 2 3 2 2" xfId="28858"/>
    <cellStyle name="Normal 95 37 2 3 3" xfId="28857"/>
    <cellStyle name="Normal 95 37 2 4" xfId="15078"/>
    <cellStyle name="Normal 95 37 2 4 2" xfId="28859"/>
    <cellStyle name="Normal 95 37 2 5" xfId="28854"/>
    <cellStyle name="Normal 95 37 3" xfId="15079"/>
    <cellStyle name="Normal 95 37 3 2" xfId="15080"/>
    <cellStyle name="Normal 95 37 3 2 2" xfId="28861"/>
    <cellStyle name="Normal 95 37 3 3" xfId="28860"/>
    <cellStyle name="Normal 95 37 4" xfId="15081"/>
    <cellStyle name="Normal 95 37 4 2" xfId="15082"/>
    <cellStyle name="Normal 95 37 4 2 2" xfId="28863"/>
    <cellStyle name="Normal 95 37 4 3" xfId="28862"/>
    <cellStyle name="Normal 95 37 5" xfId="15083"/>
    <cellStyle name="Normal 95 37 5 2" xfId="28864"/>
    <cellStyle name="Normal 95 37 6" xfId="28853"/>
    <cellStyle name="Normal 95 38" xfId="15084"/>
    <cellStyle name="Normal 95 38 2" xfId="15085"/>
    <cellStyle name="Normal 95 38 2 2" xfId="15086"/>
    <cellStyle name="Normal 95 38 2 2 2" xfId="15087"/>
    <cellStyle name="Normal 95 38 2 2 2 2" xfId="28868"/>
    <cellStyle name="Normal 95 38 2 2 3" xfId="28867"/>
    <cellStyle name="Normal 95 38 2 3" xfId="15088"/>
    <cellStyle name="Normal 95 38 2 3 2" xfId="15089"/>
    <cellStyle name="Normal 95 38 2 3 2 2" xfId="28870"/>
    <cellStyle name="Normal 95 38 2 3 3" xfId="28869"/>
    <cellStyle name="Normal 95 38 2 4" xfId="15090"/>
    <cellStyle name="Normal 95 38 2 4 2" xfId="28871"/>
    <cellStyle name="Normal 95 38 2 5" xfId="28866"/>
    <cellStyle name="Normal 95 38 3" xfId="15091"/>
    <cellStyle name="Normal 95 38 3 2" xfId="15092"/>
    <cellStyle name="Normal 95 38 3 2 2" xfId="28873"/>
    <cellStyle name="Normal 95 38 3 3" xfId="28872"/>
    <cellStyle name="Normal 95 38 4" xfId="15093"/>
    <cellStyle name="Normal 95 38 4 2" xfId="15094"/>
    <cellStyle name="Normal 95 38 4 2 2" xfId="28875"/>
    <cellStyle name="Normal 95 38 4 3" xfId="28874"/>
    <cellStyle name="Normal 95 38 5" xfId="15095"/>
    <cellStyle name="Normal 95 38 5 2" xfId="28876"/>
    <cellStyle name="Normal 95 38 6" xfId="28865"/>
    <cellStyle name="Normal 95 39" xfId="15096"/>
    <cellStyle name="Normal 95 39 2" xfId="15097"/>
    <cellStyle name="Normal 95 39 2 2" xfId="15098"/>
    <cellStyle name="Normal 95 39 2 2 2" xfId="15099"/>
    <cellStyle name="Normal 95 39 2 2 2 2" xfId="28880"/>
    <cellStyle name="Normal 95 39 2 2 3" xfId="28879"/>
    <cellStyle name="Normal 95 39 2 3" xfId="15100"/>
    <cellStyle name="Normal 95 39 2 3 2" xfId="15101"/>
    <cellStyle name="Normal 95 39 2 3 2 2" xfId="28882"/>
    <cellStyle name="Normal 95 39 2 3 3" xfId="28881"/>
    <cellStyle name="Normal 95 39 2 4" xfId="15102"/>
    <cellStyle name="Normal 95 39 2 4 2" xfId="28883"/>
    <cellStyle name="Normal 95 39 2 5" xfId="28878"/>
    <cellStyle name="Normal 95 39 3" xfId="15103"/>
    <cellStyle name="Normal 95 39 3 2" xfId="15104"/>
    <cellStyle name="Normal 95 39 3 2 2" xfId="28885"/>
    <cellStyle name="Normal 95 39 3 3" xfId="28884"/>
    <cellStyle name="Normal 95 39 4" xfId="15105"/>
    <cellStyle name="Normal 95 39 4 2" xfId="15106"/>
    <cellStyle name="Normal 95 39 4 2 2" xfId="28887"/>
    <cellStyle name="Normal 95 39 4 3" xfId="28886"/>
    <cellStyle name="Normal 95 39 5" xfId="15107"/>
    <cellStyle name="Normal 95 39 5 2" xfId="28888"/>
    <cellStyle name="Normal 95 39 6" xfId="28877"/>
    <cellStyle name="Normal 95 4" xfId="15108"/>
    <cellStyle name="Normal 95 4 2" xfId="15109"/>
    <cellStyle name="Normal 95 4 2 2" xfId="15110"/>
    <cellStyle name="Normal 95 4 2 2 2" xfId="15111"/>
    <cellStyle name="Normal 95 4 2 2 2 2" xfId="28892"/>
    <cellStyle name="Normal 95 4 2 2 3" xfId="28891"/>
    <cellStyle name="Normal 95 4 2 3" xfId="15112"/>
    <cellStyle name="Normal 95 4 2 3 2" xfId="15113"/>
    <cellStyle name="Normal 95 4 2 3 2 2" xfId="28894"/>
    <cellStyle name="Normal 95 4 2 3 3" xfId="28893"/>
    <cellStyle name="Normal 95 4 2 4" xfId="15114"/>
    <cellStyle name="Normal 95 4 2 4 2" xfId="28895"/>
    <cellStyle name="Normal 95 4 2 5" xfId="28890"/>
    <cellStyle name="Normal 95 4 3" xfId="15115"/>
    <cellStyle name="Normal 95 4 3 2" xfId="15116"/>
    <cellStyle name="Normal 95 4 3 2 2" xfId="28897"/>
    <cellStyle name="Normal 95 4 3 3" xfId="28896"/>
    <cellStyle name="Normal 95 4 4" xfId="15117"/>
    <cellStyle name="Normal 95 4 4 2" xfId="15118"/>
    <cellStyle name="Normal 95 4 4 2 2" xfId="28899"/>
    <cellStyle name="Normal 95 4 4 3" xfId="28898"/>
    <cellStyle name="Normal 95 4 5" xfId="15119"/>
    <cellStyle name="Normal 95 4 5 2" xfId="28900"/>
    <cellStyle name="Normal 95 4 6" xfId="28889"/>
    <cellStyle name="Normal 95 40" xfId="15120"/>
    <cellStyle name="Normal 95 40 2" xfId="15121"/>
    <cellStyle name="Normal 95 40 2 2" xfId="15122"/>
    <cellStyle name="Normal 95 40 2 2 2" xfId="15123"/>
    <cellStyle name="Normal 95 40 2 2 2 2" xfId="28904"/>
    <cellStyle name="Normal 95 40 2 2 3" xfId="28903"/>
    <cellStyle name="Normal 95 40 2 3" xfId="15124"/>
    <cellStyle name="Normal 95 40 2 3 2" xfId="15125"/>
    <cellStyle name="Normal 95 40 2 3 2 2" xfId="28906"/>
    <cellStyle name="Normal 95 40 2 3 3" xfId="28905"/>
    <cellStyle name="Normal 95 40 2 4" xfId="15126"/>
    <cellStyle name="Normal 95 40 2 4 2" xfId="28907"/>
    <cellStyle name="Normal 95 40 2 5" xfId="28902"/>
    <cellStyle name="Normal 95 40 3" xfId="15127"/>
    <cellStyle name="Normal 95 40 3 2" xfId="15128"/>
    <cellStyle name="Normal 95 40 3 2 2" xfId="28909"/>
    <cellStyle name="Normal 95 40 3 3" xfId="28908"/>
    <cellStyle name="Normal 95 40 4" xfId="15129"/>
    <cellStyle name="Normal 95 40 4 2" xfId="15130"/>
    <cellStyle name="Normal 95 40 4 2 2" xfId="28911"/>
    <cellStyle name="Normal 95 40 4 3" xfId="28910"/>
    <cellStyle name="Normal 95 40 5" xfId="15131"/>
    <cellStyle name="Normal 95 40 5 2" xfId="28912"/>
    <cellStyle name="Normal 95 40 6" xfId="28901"/>
    <cellStyle name="Normal 95 41" xfId="15132"/>
    <cellStyle name="Normal 95 41 2" xfId="15133"/>
    <cellStyle name="Normal 95 41 2 2" xfId="15134"/>
    <cellStyle name="Normal 95 41 2 2 2" xfId="15135"/>
    <cellStyle name="Normal 95 41 2 2 2 2" xfId="28916"/>
    <cellStyle name="Normal 95 41 2 2 3" xfId="28915"/>
    <cellStyle name="Normal 95 41 2 3" xfId="15136"/>
    <cellStyle name="Normal 95 41 2 3 2" xfId="15137"/>
    <cellStyle name="Normal 95 41 2 3 2 2" xfId="28918"/>
    <cellStyle name="Normal 95 41 2 3 3" xfId="28917"/>
    <cellStyle name="Normal 95 41 2 4" xfId="15138"/>
    <cellStyle name="Normal 95 41 2 4 2" xfId="28919"/>
    <cellStyle name="Normal 95 41 2 5" xfId="28914"/>
    <cellStyle name="Normal 95 41 3" xfId="15139"/>
    <cellStyle name="Normal 95 41 3 2" xfId="15140"/>
    <cellStyle name="Normal 95 41 3 2 2" xfId="28921"/>
    <cellStyle name="Normal 95 41 3 3" xfId="28920"/>
    <cellStyle name="Normal 95 41 4" xfId="15141"/>
    <cellStyle name="Normal 95 41 4 2" xfId="15142"/>
    <cellStyle name="Normal 95 41 4 2 2" xfId="28923"/>
    <cellStyle name="Normal 95 41 4 3" xfId="28922"/>
    <cellStyle name="Normal 95 41 5" xfId="15143"/>
    <cellStyle name="Normal 95 41 5 2" xfId="28924"/>
    <cellStyle name="Normal 95 41 6" xfId="28913"/>
    <cellStyle name="Normal 95 42" xfId="15144"/>
    <cellStyle name="Normal 95 42 2" xfId="15145"/>
    <cellStyle name="Normal 95 42 2 2" xfId="15146"/>
    <cellStyle name="Normal 95 42 2 2 2" xfId="15147"/>
    <cellStyle name="Normal 95 42 2 2 2 2" xfId="28928"/>
    <cellStyle name="Normal 95 42 2 2 3" xfId="28927"/>
    <cellStyle name="Normal 95 42 2 3" xfId="15148"/>
    <cellStyle name="Normal 95 42 2 3 2" xfId="15149"/>
    <cellStyle name="Normal 95 42 2 3 2 2" xfId="28930"/>
    <cellStyle name="Normal 95 42 2 3 3" xfId="28929"/>
    <cellStyle name="Normal 95 42 2 4" xfId="15150"/>
    <cellStyle name="Normal 95 42 2 4 2" xfId="28931"/>
    <cellStyle name="Normal 95 42 2 5" xfId="28926"/>
    <cellStyle name="Normal 95 42 3" xfId="15151"/>
    <cellStyle name="Normal 95 42 3 2" xfId="15152"/>
    <cellStyle name="Normal 95 42 3 2 2" xfId="28933"/>
    <cellStyle name="Normal 95 42 3 3" xfId="28932"/>
    <cellStyle name="Normal 95 42 4" xfId="15153"/>
    <cellStyle name="Normal 95 42 4 2" xfId="15154"/>
    <cellStyle name="Normal 95 42 4 2 2" xfId="28935"/>
    <cellStyle name="Normal 95 42 4 3" xfId="28934"/>
    <cellStyle name="Normal 95 42 5" xfId="15155"/>
    <cellStyle name="Normal 95 42 5 2" xfId="28936"/>
    <cellStyle name="Normal 95 42 6" xfId="28925"/>
    <cellStyle name="Normal 95 43" xfId="15156"/>
    <cellStyle name="Normal 95 43 2" xfId="15157"/>
    <cellStyle name="Normal 95 43 2 2" xfId="15158"/>
    <cellStyle name="Normal 95 43 2 2 2" xfId="15159"/>
    <cellStyle name="Normal 95 43 2 2 2 2" xfId="28940"/>
    <cellStyle name="Normal 95 43 2 2 3" xfId="28939"/>
    <cellStyle name="Normal 95 43 2 3" xfId="15160"/>
    <cellStyle name="Normal 95 43 2 3 2" xfId="15161"/>
    <cellStyle name="Normal 95 43 2 3 2 2" xfId="28942"/>
    <cellStyle name="Normal 95 43 2 3 3" xfId="28941"/>
    <cellStyle name="Normal 95 43 2 4" xfId="15162"/>
    <cellStyle name="Normal 95 43 2 4 2" xfId="28943"/>
    <cellStyle name="Normal 95 43 2 5" xfId="28938"/>
    <cellStyle name="Normal 95 43 3" xfId="15163"/>
    <cellStyle name="Normal 95 43 3 2" xfId="15164"/>
    <cellStyle name="Normal 95 43 3 2 2" xfId="28945"/>
    <cellStyle name="Normal 95 43 3 3" xfId="28944"/>
    <cellStyle name="Normal 95 43 4" xfId="15165"/>
    <cellStyle name="Normal 95 43 4 2" xfId="15166"/>
    <cellStyle name="Normal 95 43 4 2 2" xfId="28947"/>
    <cellStyle name="Normal 95 43 4 3" xfId="28946"/>
    <cellStyle name="Normal 95 43 5" xfId="15167"/>
    <cellStyle name="Normal 95 43 5 2" xfId="28948"/>
    <cellStyle name="Normal 95 43 6" xfId="28937"/>
    <cellStyle name="Normal 95 44" xfId="15168"/>
    <cellStyle name="Normal 95 44 2" xfId="15169"/>
    <cellStyle name="Normal 95 44 2 2" xfId="15170"/>
    <cellStyle name="Normal 95 44 2 2 2" xfId="15171"/>
    <cellStyle name="Normal 95 44 2 2 2 2" xfId="28952"/>
    <cellStyle name="Normal 95 44 2 2 3" xfId="28951"/>
    <cellStyle name="Normal 95 44 2 3" xfId="15172"/>
    <cellStyle name="Normal 95 44 2 3 2" xfId="15173"/>
    <cellStyle name="Normal 95 44 2 3 2 2" xfId="28954"/>
    <cellStyle name="Normal 95 44 2 3 3" xfId="28953"/>
    <cellStyle name="Normal 95 44 2 4" xfId="15174"/>
    <cellStyle name="Normal 95 44 2 4 2" xfId="28955"/>
    <cellStyle name="Normal 95 44 2 5" xfId="28950"/>
    <cellStyle name="Normal 95 44 3" xfId="15175"/>
    <cellStyle name="Normal 95 44 3 2" xfId="15176"/>
    <cellStyle name="Normal 95 44 3 2 2" xfId="28957"/>
    <cellStyle name="Normal 95 44 3 3" xfId="28956"/>
    <cellStyle name="Normal 95 44 4" xfId="15177"/>
    <cellStyle name="Normal 95 44 4 2" xfId="15178"/>
    <cellStyle name="Normal 95 44 4 2 2" xfId="28959"/>
    <cellStyle name="Normal 95 44 4 3" xfId="28958"/>
    <cellStyle name="Normal 95 44 5" xfId="15179"/>
    <cellStyle name="Normal 95 44 5 2" xfId="28960"/>
    <cellStyle name="Normal 95 44 6" xfId="28949"/>
    <cellStyle name="Normal 95 45" xfId="15180"/>
    <cellStyle name="Normal 95 45 2" xfId="15181"/>
    <cellStyle name="Normal 95 45 2 2" xfId="15182"/>
    <cellStyle name="Normal 95 45 2 2 2" xfId="28963"/>
    <cellStyle name="Normal 95 45 2 3" xfId="28962"/>
    <cellStyle name="Normal 95 45 3" xfId="15183"/>
    <cellStyle name="Normal 95 45 3 2" xfId="15184"/>
    <cellStyle name="Normal 95 45 3 2 2" xfId="28965"/>
    <cellStyle name="Normal 95 45 3 3" xfId="28964"/>
    <cellStyle name="Normal 95 45 4" xfId="15185"/>
    <cellStyle name="Normal 95 45 4 2" xfId="28966"/>
    <cellStyle name="Normal 95 45 5" xfId="28961"/>
    <cellStyle name="Normal 95 46" xfId="15186"/>
    <cellStyle name="Normal 95 46 2" xfId="15187"/>
    <cellStyle name="Normal 95 46 2 2" xfId="28968"/>
    <cellStyle name="Normal 95 46 3" xfId="28967"/>
    <cellStyle name="Normal 95 47" xfId="15188"/>
    <cellStyle name="Normal 95 47 2" xfId="15189"/>
    <cellStyle name="Normal 95 47 2 2" xfId="28970"/>
    <cellStyle name="Normal 95 47 3" xfId="28969"/>
    <cellStyle name="Normal 95 48" xfId="15190"/>
    <cellStyle name="Normal 95 48 2" xfId="28971"/>
    <cellStyle name="Normal 95 49" xfId="28504"/>
    <cellStyle name="Normal 95 5" xfId="15191"/>
    <cellStyle name="Normal 95 5 2" xfId="15192"/>
    <cellStyle name="Normal 95 5 2 2" xfId="15193"/>
    <cellStyle name="Normal 95 5 2 2 2" xfId="15194"/>
    <cellStyle name="Normal 95 5 2 2 2 2" xfId="28975"/>
    <cellStyle name="Normal 95 5 2 2 3" xfId="28974"/>
    <cellStyle name="Normal 95 5 2 3" xfId="15195"/>
    <cellStyle name="Normal 95 5 2 3 2" xfId="15196"/>
    <cellStyle name="Normal 95 5 2 3 2 2" xfId="28977"/>
    <cellStyle name="Normal 95 5 2 3 3" xfId="28976"/>
    <cellStyle name="Normal 95 5 2 4" xfId="15197"/>
    <cellStyle name="Normal 95 5 2 4 2" xfId="28978"/>
    <cellStyle name="Normal 95 5 2 5" xfId="28973"/>
    <cellStyle name="Normal 95 5 3" xfId="15198"/>
    <cellStyle name="Normal 95 5 3 2" xfId="15199"/>
    <cellStyle name="Normal 95 5 3 2 2" xfId="28980"/>
    <cellStyle name="Normal 95 5 3 3" xfId="28979"/>
    <cellStyle name="Normal 95 5 4" xfId="15200"/>
    <cellStyle name="Normal 95 5 4 2" xfId="15201"/>
    <cellStyle name="Normal 95 5 4 2 2" xfId="28982"/>
    <cellStyle name="Normal 95 5 4 3" xfId="28981"/>
    <cellStyle name="Normal 95 5 5" xfId="15202"/>
    <cellStyle name="Normal 95 5 5 2" xfId="28983"/>
    <cellStyle name="Normal 95 5 6" xfId="28972"/>
    <cellStyle name="Normal 95 6" xfId="15203"/>
    <cellStyle name="Normal 95 6 2" xfId="15204"/>
    <cellStyle name="Normal 95 6 2 2" xfId="15205"/>
    <cellStyle name="Normal 95 6 2 2 2" xfId="15206"/>
    <cellStyle name="Normal 95 6 2 2 2 2" xfId="28987"/>
    <cellStyle name="Normal 95 6 2 2 3" xfId="28986"/>
    <cellStyle name="Normal 95 6 2 3" xfId="15207"/>
    <cellStyle name="Normal 95 6 2 3 2" xfId="15208"/>
    <cellStyle name="Normal 95 6 2 3 2 2" xfId="28989"/>
    <cellStyle name="Normal 95 6 2 3 3" xfId="28988"/>
    <cellStyle name="Normal 95 6 2 4" xfId="15209"/>
    <cellStyle name="Normal 95 6 2 4 2" xfId="28990"/>
    <cellStyle name="Normal 95 6 2 5" xfId="28985"/>
    <cellStyle name="Normal 95 6 3" xfId="15210"/>
    <cellStyle name="Normal 95 6 3 2" xfId="15211"/>
    <cellStyle name="Normal 95 6 3 2 2" xfId="28992"/>
    <cellStyle name="Normal 95 6 3 3" xfId="28991"/>
    <cellStyle name="Normal 95 6 4" xfId="15212"/>
    <cellStyle name="Normal 95 6 4 2" xfId="15213"/>
    <cellStyle name="Normal 95 6 4 2 2" xfId="28994"/>
    <cellStyle name="Normal 95 6 4 3" xfId="28993"/>
    <cellStyle name="Normal 95 6 5" xfId="15214"/>
    <cellStyle name="Normal 95 6 5 2" xfId="28995"/>
    <cellStyle name="Normal 95 6 6" xfId="28984"/>
    <cellStyle name="Normal 95 7" xfId="15215"/>
    <cellStyle name="Normal 95 7 2" xfId="15216"/>
    <cellStyle name="Normal 95 7 2 2" xfId="15217"/>
    <cellStyle name="Normal 95 7 2 2 2" xfId="15218"/>
    <cellStyle name="Normal 95 7 2 2 2 2" xfId="28999"/>
    <cellStyle name="Normal 95 7 2 2 3" xfId="28998"/>
    <cellStyle name="Normal 95 7 2 3" xfId="15219"/>
    <cellStyle name="Normal 95 7 2 3 2" xfId="15220"/>
    <cellStyle name="Normal 95 7 2 3 2 2" xfId="29001"/>
    <cellStyle name="Normal 95 7 2 3 3" xfId="29000"/>
    <cellStyle name="Normal 95 7 2 4" xfId="15221"/>
    <cellStyle name="Normal 95 7 2 4 2" xfId="29002"/>
    <cellStyle name="Normal 95 7 2 5" xfId="28997"/>
    <cellStyle name="Normal 95 7 3" xfId="15222"/>
    <cellStyle name="Normal 95 7 3 2" xfId="15223"/>
    <cellStyle name="Normal 95 7 3 2 2" xfId="29004"/>
    <cellStyle name="Normal 95 7 3 3" xfId="29003"/>
    <cellStyle name="Normal 95 7 4" xfId="15224"/>
    <cellStyle name="Normal 95 7 4 2" xfId="15225"/>
    <cellStyle name="Normal 95 7 4 2 2" xfId="29006"/>
    <cellStyle name="Normal 95 7 4 3" xfId="29005"/>
    <cellStyle name="Normal 95 7 5" xfId="15226"/>
    <cellStyle name="Normal 95 7 5 2" xfId="29007"/>
    <cellStyle name="Normal 95 7 6" xfId="28996"/>
    <cellStyle name="Normal 95 8" xfId="15227"/>
    <cellStyle name="Normal 95 8 2" xfId="15228"/>
    <cellStyle name="Normal 95 8 2 2" xfId="15229"/>
    <cellStyle name="Normal 95 8 2 2 2" xfId="15230"/>
    <cellStyle name="Normal 95 8 2 2 2 2" xfId="29011"/>
    <cellStyle name="Normal 95 8 2 2 3" xfId="29010"/>
    <cellStyle name="Normal 95 8 2 3" xfId="15231"/>
    <cellStyle name="Normal 95 8 2 3 2" xfId="15232"/>
    <cellStyle name="Normal 95 8 2 3 2 2" xfId="29013"/>
    <cellStyle name="Normal 95 8 2 3 3" xfId="29012"/>
    <cellStyle name="Normal 95 8 2 4" xfId="15233"/>
    <cellStyle name="Normal 95 8 2 4 2" xfId="29014"/>
    <cellStyle name="Normal 95 8 2 5" xfId="29009"/>
    <cellStyle name="Normal 95 8 3" xfId="15234"/>
    <cellStyle name="Normal 95 8 3 2" xfId="15235"/>
    <cellStyle name="Normal 95 8 3 2 2" xfId="29016"/>
    <cellStyle name="Normal 95 8 3 3" xfId="29015"/>
    <cellStyle name="Normal 95 8 4" xfId="15236"/>
    <cellStyle name="Normal 95 8 4 2" xfId="15237"/>
    <cellStyle name="Normal 95 8 4 2 2" xfId="29018"/>
    <cellStyle name="Normal 95 8 4 3" xfId="29017"/>
    <cellStyle name="Normal 95 8 5" xfId="15238"/>
    <cellStyle name="Normal 95 8 5 2" xfId="29019"/>
    <cellStyle name="Normal 95 8 6" xfId="29008"/>
    <cellStyle name="Normal 95 9" xfId="15239"/>
    <cellStyle name="Normal 95 9 2" xfId="15240"/>
    <cellStyle name="Normal 95 9 2 2" xfId="15241"/>
    <cellStyle name="Normal 95 9 2 2 2" xfId="15242"/>
    <cellStyle name="Normal 95 9 2 2 2 2" xfId="29023"/>
    <cellStyle name="Normal 95 9 2 2 3" xfId="29022"/>
    <cellStyle name="Normal 95 9 2 3" xfId="15243"/>
    <cellStyle name="Normal 95 9 2 3 2" xfId="15244"/>
    <cellStyle name="Normal 95 9 2 3 2 2" xfId="29025"/>
    <cellStyle name="Normal 95 9 2 3 3" xfId="29024"/>
    <cellStyle name="Normal 95 9 2 4" xfId="15245"/>
    <cellStyle name="Normal 95 9 2 4 2" xfId="29026"/>
    <cellStyle name="Normal 95 9 2 5" xfId="29021"/>
    <cellStyle name="Normal 95 9 3" xfId="15246"/>
    <cellStyle name="Normal 95 9 3 2" xfId="15247"/>
    <cellStyle name="Normal 95 9 3 2 2" xfId="29028"/>
    <cellStyle name="Normal 95 9 3 3" xfId="29027"/>
    <cellStyle name="Normal 95 9 4" xfId="15248"/>
    <cellStyle name="Normal 95 9 4 2" xfId="15249"/>
    <cellStyle name="Normal 95 9 4 2 2" xfId="29030"/>
    <cellStyle name="Normal 95 9 4 3" xfId="29029"/>
    <cellStyle name="Normal 95 9 5" xfId="15250"/>
    <cellStyle name="Normal 95 9 5 2" xfId="29031"/>
    <cellStyle name="Normal 95 9 6" xfId="29020"/>
    <cellStyle name="Normal 96" xfId="15251"/>
    <cellStyle name="Normal 96 10" xfId="15252"/>
    <cellStyle name="Normal 96 10 2" xfId="15253"/>
    <cellStyle name="Normal 96 10 2 2" xfId="15254"/>
    <cellStyle name="Normal 96 10 2 2 2" xfId="15255"/>
    <cellStyle name="Normal 96 10 2 2 2 2" xfId="29036"/>
    <cellStyle name="Normal 96 10 2 2 3" xfId="29035"/>
    <cellStyle name="Normal 96 10 2 3" xfId="15256"/>
    <cellStyle name="Normal 96 10 2 3 2" xfId="15257"/>
    <cellStyle name="Normal 96 10 2 3 2 2" xfId="29038"/>
    <cellStyle name="Normal 96 10 2 3 3" xfId="29037"/>
    <cellStyle name="Normal 96 10 2 4" xfId="15258"/>
    <cellStyle name="Normal 96 10 2 4 2" xfId="29039"/>
    <cellStyle name="Normal 96 10 2 5" xfId="29034"/>
    <cellStyle name="Normal 96 10 3" xfId="15259"/>
    <cellStyle name="Normal 96 10 3 2" xfId="15260"/>
    <cellStyle name="Normal 96 10 3 2 2" xfId="29041"/>
    <cellStyle name="Normal 96 10 3 3" xfId="29040"/>
    <cellStyle name="Normal 96 10 4" xfId="15261"/>
    <cellStyle name="Normal 96 10 4 2" xfId="15262"/>
    <cellStyle name="Normal 96 10 4 2 2" xfId="29043"/>
    <cellStyle name="Normal 96 10 4 3" xfId="29042"/>
    <cellStyle name="Normal 96 10 5" xfId="15263"/>
    <cellStyle name="Normal 96 10 5 2" xfId="29044"/>
    <cellStyle name="Normal 96 10 6" xfId="29033"/>
    <cellStyle name="Normal 96 11" xfId="15264"/>
    <cellStyle name="Normal 96 11 2" xfId="15265"/>
    <cellStyle name="Normal 96 11 2 2" xfId="15266"/>
    <cellStyle name="Normal 96 11 2 2 2" xfId="15267"/>
    <cellStyle name="Normal 96 11 2 2 2 2" xfId="29048"/>
    <cellStyle name="Normal 96 11 2 2 3" xfId="29047"/>
    <cellStyle name="Normal 96 11 2 3" xfId="15268"/>
    <cellStyle name="Normal 96 11 2 3 2" xfId="15269"/>
    <cellStyle name="Normal 96 11 2 3 2 2" xfId="29050"/>
    <cellStyle name="Normal 96 11 2 3 3" xfId="29049"/>
    <cellStyle name="Normal 96 11 2 4" xfId="15270"/>
    <cellStyle name="Normal 96 11 2 4 2" xfId="29051"/>
    <cellStyle name="Normal 96 11 2 5" xfId="29046"/>
    <cellStyle name="Normal 96 11 3" xfId="15271"/>
    <cellStyle name="Normal 96 11 3 2" xfId="15272"/>
    <cellStyle name="Normal 96 11 3 2 2" xfId="29053"/>
    <cellStyle name="Normal 96 11 3 3" xfId="29052"/>
    <cellStyle name="Normal 96 11 4" xfId="15273"/>
    <cellStyle name="Normal 96 11 4 2" xfId="15274"/>
    <cellStyle name="Normal 96 11 4 2 2" xfId="29055"/>
    <cellStyle name="Normal 96 11 4 3" xfId="29054"/>
    <cellStyle name="Normal 96 11 5" xfId="15275"/>
    <cellStyle name="Normal 96 11 5 2" xfId="29056"/>
    <cellStyle name="Normal 96 11 6" xfId="29045"/>
    <cellStyle name="Normal 96 12" xfId="15276"/>
    <cellStyle name="Normal 96 12 2" xfId="15277"/>
    <cellStyle name="Normal 96 12 2 2" xfId="15278"/>
    <cellStyle name="Normal 96 12 2 2 2" xfId="15279"/>
    <cellStyle name="Normal 96 12 2 2 2 2" xfId="29060"/>
    <cellStyle name="Normal 96 12 2 2 3" xfId="29059"/>
    <cellStyle name="Normal 96 12 2 3" xfId="15280"/>
    <cellStyle name="Normal 96 12 2 3 2" xfId="15281"/>
    <cellStyle name="Normal 96 12 2 3 2 2" xfId="29062"/>
    <cellStyle name="Normal 96 12 2 3 3" xfId="29061"/>
    <cellStyle name="Normal 96 12 2 4" xfId="15282"/>
    <cellStyle name="Normal 96 12 2 4 2" xfId="29063"/>
    <cellStyle name="Normal 96 12 2 5" xfId="29058"/>
    <cellStyle name="Normal 96 12 3" xfId="15283"/>
    <cellStyle name="Normal 96 12 3 2" xfId="15284"/>
    <cellStyle name="Normal 96 12 3 2 2" xfId="29065"/>
    <cellStyle name="Normal 96 12 3 3" xfId="29064"/>
    <cellStyle name="Normal 96 12 4" xfId="15285"/>
    <cellStyle name="Normal 96 12 4 2" xfId="15286"/>
    <cellStyle name="Normal 96 12 4 2 2" xfId="29067"/>
    <cellStyle name="Normal 96 12 4 3" xfId="29066"/>
    <cellStyle name="Normal 96 12 5" xfId="15287"/>
    <cellStyle name="Normal 96 12 5 2" xfId="29068"/>
    <cellStyle name="Normal 96 12 6" xfId="29057"/>
    <cellStyle name="Normal 96 13" xfId="15288"/>
    <cellStyle name="Normal 96 13 2" xfId="15289"/>
    <cellStyle name="Normal 96 13 2 2" xfId="15290"/>
    <cellStyle name="Normal 96 13 2 2 2" xfId="15291"/>
    <cellStyle name="Normal 96 13 2 2 2 2" xfId="29072"/>
    <cellStyle name="Normal 96 13 2 2 3" xfId="29071"/>
    <cellStyle name="Normal 96 13 2 3" xfId="15292"/>
    <cellStyle name="Normal 96 13 2 3 2" xfId="15293"/>
    <cellStyle name="Normal 96 13 2 3 2 2" xfId="29074"/>
    <cellStyle name="Normal 96 13 2 3 3" xfId="29073"/>
    <cellStyle name="Normal 96 13 2 4" xfId="15294"/>
    <cellStyle name="Normal 96 13 2 4 2" xfId="29075"/>
    <cellStyle name="Normal 96 13 2 5" xfId="29070"/>
    <cellStyle name="Normal 96 13 3" xfId="15295"/>
    <cellStyle name="Normal 96 13 3 2" xfId="15296"/>
    <cellStyle name="Normal 96 13 3 2 2" xfId="29077"/>
    <cellStyle name="Normal 96 13 3 3" xfId="29076"/>
    <cellStyle name="Normal 96 13 4" xfId="15297"/>
    <cellStyle name="Normal 96 13 4 2" xfId="15298"/>
    <cellStyle name="Normal 96 13 4 2 2" xfId="29079"/>
    <cellStyle name="Normal 96 13 4 3" xfId="29078"/>
    <cellStyle name="Normal 96 13 5" xfId="15299"/>
    <cellStyle name="Normal 96 13 5 2" xfId="29080"/>
    <cellStyle name="Normal 96 13 6" xfId="29069"/>
    <cellStyle name="Normal 96 14" xfId="15300"/>
    <cellStyle name="Normal 96 14 2" xfId="15301"/>
    <cellStyle name="Normal 96 14 2 2" xfId="15302"/>
    <cellStyle name="Normal 96 14 2 2 2" xfId="15303"/>
    <cellStyle name="Normal 96 14 2 2 2 2" xfId="29084"/>
    <cellStyle name="Normal 96 14 2 2 3" xfId="29083"/>
    <cellStyle name="Normal 96 14 2 3" xfId="15304"/>
    <cellStyle name="Normal 96 14 2 3 2" xfId="15305"/>
    <cellStyle name="Normal 96 14 2 3 2 2" xfId="29086"/>
    <cellStyle name="Normal 96 14 2 3 3" xfId="29085"/>
    <cellStyle name="Normal 96 14 2 4" xfId="15306"/>
    <cellStyle name="Normal 96 14 2 4 2" xfId="29087"/>
    <cellStyle name="Normal 96 14 2 5" xfId="29082"/>
    <cellStyle name="Normal 96 14 3" xfId="15307"/>
    <cellStyle name="Normal 96 14 3 2" xfId="15308"/>
    <cellStyle name="Normal 96 14 3 2 2" xfId="29089"/>
    <cellStyle name="Normal 96 14 3 3" xfId="29088"/>
    <cellStyle name="Normal 96 14 4" xfId="15309"/>
    <cellStyle name="Normal 96 14 4 2" xfId="15310"/>
    <cellStyle name="Normal 96 14 4 2 2" xfId="29091"/>
    <cellStyle name="Normal 96 14 4 3" xfId="29090"/>
    <cellStyle name="Normal 96 14 5" xfId="15311"/>
    <cellStyle name="Normal 96 14 5 2" xfId="29092"/>
    <cellStyle name="Normal 96 14 6" xfId="29081"/>
    <cellStyle name="Normal 96 15" xfId="15312"/>
    <cellStyle name="Normal 96 15 2" xfId="15313"/>
    <cellStyle name="Normal 96 15 2 2" xfId="15314"/>
    <cellStyle name="Normal 96 15 2 2 2" xfId="15315"/>
    <cellStyle name="Normal 96 15 2 2 2 2" xfId="29096"/>
    <cellStyle name="Normal 96 15 2 2 3" xfId="29095"/>
    <cellStyle name="Normal 96 15 2 3" xfId="15316"/>
    <cellStyle name="Normal 96 15 2 3 2" xfId="15317"/>
    <cellStyle name="Normal 96 15 2 3 2 2" xfId="29098"/>
    <cellStyle name="Normal 96 15 2 3 3" xfId="29097"/>
    <cellStyle name="Normal 96 15 2 4" xfId="15318"/>
    <cellStyle name="Normal 96 15 2 4 2" xfId="29099"/>
    <cellStyle name="Normal 96 15 2 5" xfId="29094"/>
    <cellStyle name="Normal 96 15 3" xfId="15319"/>
    <cellStyle name="Normal 96 15 3 2" xfId="15320"/>
    <cellStyle name="Normal 96 15 3 2 2" xfId="29101"/>
    <cellStyle name="Normal 96 15 3 3" xfId="29100"/>
    <cellStyle name="Normal 96 15 4" xfId="15321"/>
    <cellStyle name="Normal 96 15 4 2" xfId="15322"/>
    <cellStyle name="Normal 96 15 4 2 2" xfId="29103"/>
    <cellStyle name="Normal 96 15 4 3" xfId="29102"/>
    <cellStyle name="Normal 96 15 5" xfId="15323"/>
    <cellStyle name="Normal 96 15 5 2" xfId="29104"/>
    <cellStyle name="Normal 96 15 6" xfId="29093"/>
    <cellStyle name="Normal 96 16" xfId="15324"/>
    <cellStyle name="Normal 96 16 2" xfId="15325"/>
    <cellStyle name="Normal 96 16 2 2" xfId="15326"/>
    <cellStyle name="Normal 96 16 2 2 2" xfId="15327"/>
    <cellStyle name="Normal 96 16 2 2 2 2" xfId="29108"/>
    <cellStyle name="Normal 96 16 2 2 3" xfId="29107"/>
    <cellStyle name="Normal 96 16 2 3" xfId="15328"/>
    <cellStyle name="Normal 96 16 2 3 2" xfId="15329"/>
    <cellStyle name="Normal 96 16 2 3 2 2" xfId="29110"/>
    <cellStyle name="Normal 96 16 2 3 3" xfId="29109"/>
    <cellStyle name="Normal 96 16 2 4" xfId="15330"/>
    <cellStyle name="Normal 96 16 2 4 2" xfId="29111"/>
    <cellStyle name="Normal 96 16 2 5" xfId="29106"/>
    <cellStyle name="Normal 96 16 3" xfId="15331"/>
    <cellStyle name="Normal 96 16 3 2" xfId="15332"/>
    <cellStyle name="Normal 96 16 3 2 2" xfId="29113"/>
    <cellStyle name="Normal 96 16 3 3" xfId="29112"/>
    <cellStyle name="Normal 96 16 4" xfId="15333"/>
    <cellStyle name="Normal 96 16 4 2" xfId="15334"/>
    <cellStyle name="Normal 96 16 4 2 2" xfId="29115"/>
    <cellStyle name="Normal 96 16 4 3" xfId="29114"/>
    <cellStyle name="Normal 96 16 5" xfId="15335"/>
    <cellStyle name="Normal 96 16 5 2" xfId="29116"/>
    <cellStyle name="Normal 96 16 6" xfId="29105"/>
    <cellStyle name="Normal 96 17" xfId="15336"/>
    <cellStyle name="Normal 96 17 2" xfId="15337"/>
    <cellStyle name="Normal 96 17 2 2" xfId="15338"/>
    <cellStyle name="Normal 96 17 2 2 2" xfId="15339"/>
    <cellStyle name="Normal 96 17 2 2 2 2" xfId="29120"/>
    <cellStyle name="Normal 96 17 2 2 3" xfId="29119"/>
    <cellStyle name="Normal 96 17 2 3" xfId="15340"/>
    <cellStyle name="Normal 96 17 2 3 2" xfId="15341"/>
    <cellStyle name="Normal 96 17 2 3 2 2" xfId="29122"/>
    <cellStyle name="Normal 96 17 2 3 3" xfId="29121"/>
    <cellStyle name="Normal 96 17 2 4" xfId="15342"/>
    <cellStyle name="Normal 96 17 2 4 2" xfId="29123"/>
    <cellStyle name="Normal 96 17 2 5" xfId="29118"/>
    <cellStyle name="Normal 96 17 3" xfId="15343"/>
    <cellStyle name="Normal 96 17 3 2" xfId="15344"/>
    <cellStyle name="Normal 96 17 3 2 2" xfId="29125"/>
    <cellStyle name="Normal 96 17 3 3" xfId="29124"/>
    <cellStyle name="Normal 96 17 4" xfId="15345"/>
    <cellStyle name="Normal 96 17 4 2" xfId="15346"/>
    <cellStyle name="Normal 96 17 4 2 2" xfId="29127"/>
    <cellStyle name="Normal 96 17 4 3" xfId="29126"/>
    <cellStyle name="Normal 96 17 5" xfId="15347"/>
    <cellStyle name="Normal 96 17 5 2" xfId="29128"/>
    <cellStyle name="Normal 96 17 6" xfId="29117"/>
    <cellStyle name="Normal 96 18" xfId="15348"/>
    <cellStyle name="Normal 96 18 2" xfId="15349"/>
    <cellStyle name="Normal 96 18 2 2" xfId="15350"/>
    <cellStyle name="Normal 96 18 2 2 2" xfId="15351"/>
    <cellStyle name="Normal 96 18 2 2 2 2" xfId="29132"/>
    <cellStyle name="Normal 96 18 2 2 3" xfId="29131"/>
    <cellStyle name="Normal 96 18 2 3" xfId="15352"/>
    <cellStyle name="Normal 96 18 2 3 2" xfId="15353"/>
    <cellStyle name="Normal 96 18 2 3 2 2" xfId="29134"/>
    <cellStyle name="Normal 96 18 2 3 3" xfId="29133"/>
    <cellStyle name="Normal 96 18 2 4" xfId="15354"/>
    <cellStyle name="Normal 96 18 2 4 2" xfId="29135"/>
    <cellStyle name="Normal 96 18 2 5" xfId="29130"/>
    <cellStyle name="Normal 96 18 3" xfId="15355"/>
    <cellStyle name="Normal 96 18 3 2" xfId="15356"/>
    <cellStyle name="Normal 96 18 3 2 2" xfId="29137"/>
    <cellStyle name="Normal 96 18 3 3" xfId="29136"/>
    <cellStyle name="Normal 96 18 4" xfId="15357"/>
    <cellStyle name="Normal 96 18 4 2" xfId="15358"/>
    <cellStyle name="Normal 96 18 4 2 2" xfId="29139"/>
    <cellStyle name="Normal 96 18 4 3" xfId="29138"/>
    <cellStyle name="Normal 96 18 5" xfId="15359"/>
    <cellStyle name="Normal 96 18 5 2" xfId="29140"/>
    <cellStyle name="Normal 96 18 6" xfId="29129"/>
    <cellStyle name="Normal 96 19" xfId="15360"/>
    <cellStyle name="Normal 96 19 2" xfId="15361"/>
    <cellStyle name="Normal 96 19 2 2" xfId="15362"/>
    <cellStyle name="Normal 96 19 2 2 2" xfId="15363"/>
    <cellStyle name="Normal 96 19 2 2 2 2" xfId="29144"/>
    <cellStyle name="Normal 96 19 2 2 3" xfId="29143"/>
    <cellStyle name="Normal 96 19 2 3" xfId="15364"/>
    <cellStyle name="Normal 96 19 2 3 2" xfId="15365"/>
    <cellStyle name="Normal 96 19 2 3 2 2" xfId="29146"/>
    <cellStyle name="Normal 96 19 2 3 3" xfId="29145"/>
    <cellStyle name="Normal 96 19 2 4" xfId="15366"/>
    <cellStyle name="Normal 96 19 2 4 2" xfId="29147"/>
    <cellStyle name="Normal 96 19 2 5" xfId="29142"/>
    <cellStyle name="Normal 96 19 3" xfId="15367"/>
    <cellStyle name="Normal 96 19 3 2" xfId="15368"/>
    <cellStyle name="Normal 96 19 3 2 2" xfId="29149"/>
    <cellStyle name="Normal 96 19 3 3" xfId="29148"/>
    <cellStyle name="Normal 96 19 4" xfId="15369"/>
    <cellStyle name="Normal 96 19 4 2" xfId="15370"/>
    <cellStyle name="Normal 96 19 4 2 2" xfId="29151"/>
    <cellStyle name="Normal 96 19 4 3" xfId="29150"/>
    <cellStyle name="Normal 96 19 5" xfId="15371"/>
    <cellStyle name="Normal 96 19 5 2" xfId="29152"/>
    <cellStyle name="Normal 96 19 6" xfId="29141"/>
    <cellStyle name="Normal 96 2" xfId="15372"/>
    <cellStyle name="Normal 96 2 2" xfId="15373"/>
    <cellStyle name="Normal 96 2 2 2" xfId="15374"/>
    <cellStyle name="Normal 96 2 2 2 2" xfId="15375"/>
    <cellStyle name="Normal 96 2 2 2 2 2" xfId="29156"/>
    <cellStyle name="Normal 96 2 2 2 3" xfId="29155"/>
    <cellStyle name="Normal 96 2 2 3" xfId="15376"/>
    <cellStyle name="Normal 96 2 2 3 2" xfId="15377"/>
    <cellStyle name="Normal 96 2 2 3 2 2" xfId="29158"/>
    <cellStyle name="Normal 96 2 2 3 3" xfId="29157"/>
    <cellStyle name="Normal 96 2 2 4" xfId="15378"/>
    <cellStyle name="Normal 96 2 2 4 2" xfId="29159"/>
    <cellStyle name="Normal 96 2 2 5" xfId="29154"/>
    <cellStyle name="Normal 96 2 3" xfId="15379"/>
    <cellStyle name="Normal 96 2 3 2" xfId="15380"/>
    <cellStyle name="Normal 96 2 3 2 2" xfId="29161"/>
    <cellStyle name="Normal 96 2 3 3" xfId="29160"/>
    <cellStyle name="Normal 96 2 4" xfId="15381"/>
    <cellStyle name="Normal 96 2 4 2" xfId="15382"/>
    <cellStyle name="Normal 96 2 4 2 2" xfId="29163"/>
    <cellStyle name="Normal 96 2 4 3" xfId="29162"/>
    <cellStyle name="Normal 96 2 5" xfId="15383"/>
    <cellStyle name="Normal 96 2 5 2" xfId="29164"/>
    <cellStyle name="Normal 96 2 6" xfId="29153"/>
    <cellStyle name="Normal 96 20" xfId="15384"/>
    <cellStyle name="Normal 96 20 2" xfId="15385"/>
    <cellStyle name="Normal 96 20 2 2" xfId="15386"/>
    <cellStyle name="Normal 96 20 2 2 2" xfId="15387"/>
    <cellStyle name="Normal 96 20 2 2 2 2" xfId="29168"/>
    <cellStyle name="Normal 96 20 2 2 3" xfId="29167"/>
    <cellStyle name="Normal 96 20 2 3" xfId="15388"/>
    <cellStyle name="Normal 96 20 2 3 2" xfId="15389"/>
    <cellStyle name="Normal 96 20 2 3 2 2" xfId="29170"/>
    <cellStyle name="Normal 96 20 2 3 3" xfId="29169"/>
    <cellStyle name="Normal 96 20 2 4" xfId="15390"/>
    <cellStyle name="Normal 96 20 2 4 2" xfId="29171"/>
    <cellStyle name="Normal 96 20 2 5" xfId="29166"/>
    <cellStyle name="Normal 96 20 3" xfId="15391"/>
    <cellStyle name="Normal 96 20 3 2" xfId="15392"/>
    <cellStyle name="Normal 96 20 3 2 2" xfId="29173"/>
    <cellStyle name="Normal 96 20 3 3" xfId="29172"/>
    <cellStyle name="Normal 96 20 4" xfId="15393"/>
    <cellStyle name="Normal 96 20 4 2" xfId="15394"/>
    <cellStyle name="Normal 96 20 4 2 2" xfId="29175"/>
    <cellStyle name="Normal 96 20 4 3" xfId="29174"/>
    <cellStyle name="Normal 96 20 5" xfId="15395"/>
    <cellStyle name="Normal 96 20 5 2" xfId="29176"/>
    <cellStyle name="Normal 96 20 6" xfId="29165"/>
    <cellStyle name="Normal 96 21" xfId="15396"/>
    <cellStyle name="Normal 96 21 2" xfId="15397"/>
    <cellStyle name="Normal 96 21 2 2" xfId="15398"/>
    <cellStyle name="Normal 96 21 2 2 2" xfId="15399"/>
    <cellStyle name="Normal 96 21 2 2 2 2" xfId="29180"/>
    <cellStyle name="Normal 96 21 2 2 3" xfId="29179"/>
    <cellStyle name="Normal 96 21 2 3" xfId="15400"/>
    <cellStyle name="Normal 96 21 2 3 2" xfId="15401"/>
    <cellStyle name="Normal 96 21 2 3 2 2" xfId="29182"/>
    <cellStyle name="Normal 96 21 2 3 3" xfId="29181"/>
    <cellStyle name="Normal 96 21 2 4" xfId="15402"/>
    <cellStyle name="Normal 96 21 2 4 2" xfId="29183"/>
    <cellStyle name="Normal 96 21 2 5" xfId="29178"/>
    <cellStyle name="Normal 96 21 3" xfId="15403"/>
    <cellStyle name="Normal 96 21 3 2" xfId="15404"/>
    <cellStyle name="Normal 96 21 3 2 2" xfId="29185"/>
    <cellStyle name="Normal 96 21 3 3" xfId="29184"/>
    <cellStyle name="Normal 96 21 4" xfId="15405"/>
    <cellStyle name="Normal 96 21 4 2" xfId="15406"/>
    <cellStyle name="Normal 96 21 4 2 2" xfId="29187"/>
    <cellStyle name="Normal 96 21 4 3" xfId="29186"/>
    <cellStyle name="Normal 96 21 5" xfId="15407"/>
    <cellStyle name="Normal 96 21 5 2" xfId="29188"/>
    <cellStyle name="Normal 96 21 6" xfId="29177"/>
    <cellStyle name="Normal 96 22" xfId="15408"/>
    <cellStyle name="Normal 96 22 2" xfId="15409"/>
    <cellStyle name="Normal 96 22 2 2" xfId="15410"/>
    <cellStyle name="Normal 96 22 2 2 2" xfId="15411"/>
    <cellStyle name="Normal 96 22 2 2 2 2" xfId="29192"/>
    <cellStyle name="Normal 96 22 2 2 3" xfId="29191"/>
    <cellStyle name="Normal 96 22 2 3" xfId="15412"/>
    <cellStyle name="Normal 96 22 2 3 2" xfId="15413"/>
    <cellStyle name="Normal 96 22 2 3 2 2" xfId="29194"/>
    <cellStyle name="Normal 96 22 2 3 3" xfId="29193"/>
    <cellStyle name="Normal 96 22 2 4" xfId="15414"/>
    <cellStyle name="Normal 96 22 2 4 2" xfId="29195"/>
    <cellStyle name="Normal 96 22 2 5" xfId="29190"/>
    <cellStyle name="Normal 96 22 3" xfId="15415"/>
    <cellStyle name="Normal 96 22 3 2" xfId="15416"/>
    <cellStyle name="Normal 96 22 3 2 2" xfId="29197"/>
    <cellStyle name="Normal 96 22 3 3" xfId="29196"/>
    <cellStyle name="Normal 96 22 4" xfId="15417"/>
    <cellStyle name="Normal 96 22 4 2" xfId="15418"/>
    <cellStyle name="Normal 96 22 4 2 2" xfId="29199"/>
    <cellStyle name="Normal 96 22 4 3" xfId="29198"/>
    <cellStyle name="Normal 96 22 5" xfId="15419"/>
    <cellStyle name="Normal 96 22 5 2" xfId="29200"/>
    <cellStyle name="Normal 96 22 6" xfId="29189"/>
    <cellStyle name="Normal 96 23" xfId="15420"/>
    <cellStyle name="Normal 96 23 2" xfId="15421"/>
    <cellStyle name="Normal 96 23 2 2" xfId="15422"/>
    <cellStyle name="Normal 96 23 2 2 2" xfId="15423"/>
    <cellStyle name="Normal 96 23 2 2 2 2" xfId="29204"/>
    <cellStyle name="Normal 96 23 2 2 3" xfId="29203"/>
    <cellStyle name="Normal 96 23 2 3" xfId="15424"/>
    <cellStyle name="Normal 96 23 2 3 2" xfId="15425"/>
    <cellStyle name="Normal 96 23 2 3 2 2" xfId="29206"/>
    <cellStyle name="Normal 96 23 2 3 3" xfId="29205"/>
    <cellStyle name="Normal 96 23 2 4" xfId="15426"/>
    <cellStyle name="Normal 96 23 2 4 2" xfId="29207"/>
    <cellStyle name="Normal 96 23 2 5" xfId="29202"/>
    <cellStyle name="Normal 96 23 3" xfId="15427"/>
    <cellStyle name="Normal 96 23 3 2" xfId="15428"/>
    <cellStyle name="Normal 96 23 3 2 2" xfId="29209"/>
    <cellStyle name="Normal 96 23 3 3" xfId="29208"/>
    <cellStyle name="Normal 96 23 4" xfId="15429"/>
    <cellStyle name="Normal 96 23 4 2" xfId="15430"/>
    <cellStyle name="Normal 96 23 4 2 2" xfId="29211"/>
    <cellStyle name="Normal 96 23 4 3" xfId="29210"/>
    <cellStyle name="Normal 96 23 5" xfId="15431"/>
    <cellStyle name="Normal 96 23 5 2" xfId="29212"/>
    <cellStyle name="Normal 96 23 6" xfId="29201"/>
    <cellStyle name="Normal 96 24" xfId="15432"/>
    <cellStyle name="Normal 96 24 2" xfId="15433"/>
    <cellStyle name="Normal 96 24 2 2" xfId="15434"/>
    <cellStyle name="Normal 96 24 2 2 2" xfId="15435"/>
    <cellStyle name="Normal 96 24 2 2 2 2" xfId="29216"/>
    <cellStyle name="Normal 96 24 2 2 3" xfId="29215"/>
    <cellStyle name="Normal 96 24 2 3" xfId="15436"/>
    <cellStyle name="Normal 96 24 2 3 2" xfId="15437"/>
    <cellStyle name="Normal 96 24 2 3 2 2" xfId="29218"/>
    <cellStyle name="Normal 96 24 2 3 3" xfId="29217"/>
    <cellStyle name="Normal 96 24 2 4" xfId="15438"/>
    <cellStyle name="Normal 96 24 2 4 2" xfId="29219"/>
    <cellStyle name="Normal 96 24 2 5" xfId="29214"/>
    <cellStyle name="Normal 96 24 3" xfId="15439"/>
    <cellStyle name="Normal 96 24 3 2" xfId="15440"/>
    <cellStyle name="Normal 96 24 3 2 2" xfId="29221"/>
    <cellStyle name="Normal 96 24 3 3" xfId="29220"/>
    <cellStyle name="Normal 96 24 4" xfId="15441"/>
    <cellStyle name="Normal 96 24 4 2" xfId="15442"/>
    <cellStyle name="Normal 96 24 4 2 2" xfId="29223"/>
    <cellStyle name="Normal 96 24 4 3" xfId="29222"/>
    <cellStyle name="Normal 96 24 5" xfId="15443"/>
    <cellStyle name="Normal 96 24 5 2" xfId="29224"/>
    <cellStyle name="Normal 96 24 6" xfId="29213"/>
    <cellStyle name="Normal 96 25" xfId="15444"/>
    <cellStyle name="Normal 96 25 2" xfId="15445"/>
    <cellStyle name="Normal 96 25 2 2" xfId="15446"/>
    <cellStyle name="Normal 96 25 2 2 2" xfId="15447"/>
    <cellStyle name="Normal 96 25 2 2 2 2" xfId="29228"/>
    <cellStyle name="Normal 96 25 2 2 3" xfId="29227"/>
    <cellStyle name="Normal 96 25 2 3" xfId="15448"/>
    <cellStyle name="Normal 96 25 2 3 2" xfId="15449"/>
    <cellStyle name="Normal 96 25 2 3 2 2" xfId="29230"/>
    <cellStyle name="Normal 96 25 2 3 3" xfId="29229"/>
    <cellStyle name="Normal 96 25 2 4" xfId="15450"/>
    <cellStyle name="Normal 96 25 2 4 2" xfId="29231"/>
    <cellStyle name="Normal 96 25 2 5" xfId="29226"/>
    <cellStyle name="Normal 96 25 3" xfId="15451"/>
    <cellStyle name="Normal 96 25 3 2" xfId="15452"/>
    <cellStyle name="Normal 96 25 3 2 2" xfId="29233"/>
    <cellStyle name="Normal 96 25 3 3" xfId="29232"/>
    <cellStyle name="Normal 96 25 4" xfId="15453"/>
    <cellStyle name="Normal 96 25 4 2" xfId="15454"/>
    <cellStyle name="Normal 96 25 4 2 2" xfId="29235"/>
    <cellStyle name="Normal 96 25 4 3" xfId="29234"/>
    <cellStyle name="Normal 96 25 5" xfId="15455"/>
    <cellStyle name="Normal 96 25 5 2" xfId="29236"/>
    <cellStyle name="Normal 96 25 6" xfId="29225"/>
    <cellStyle name="Normal 96 26" xfId="15456"/>
    <cellStyle name="Normal 96 26 2" xfId="15457"/>
    <cellStyle name="Normal 96 26 2 2" xfId="15458"/>
    <cellStyle name="Normal 96 26 2 2 2" xfId="15459"/>
    <cellStyle name="Normal 96 26 2 2 2 2" xfId="29240"/>
    <cellStyle name="Normal 96 26 2 2 3" xfId="29239"/>
    <cellStyle name="Normal 96 26 2 3" xfId="15460"/>
    <cellStyle name="Normal 96 26 2 3 2" xfId="15461"/>
    <cellStyle name="Normal 96 26 2 3 2 2" xfId="29242"/>
    <cellStyle name="Normal 96 26 2 3 3" xfId="29241"/>
    <cellStyle name="Normal 96 26 2 4" xfId="15462"/>
    <cellStyle name="Normal 96 26 2 4 2" xfId="29243"/>
    <cellStyle name="Normal 96 26 2 5" xfId="29238"/>
    <cellStyle name="Normal 96 26 3" xfId="15463"/>
    <cellStyle name="Normal 96 26 3 2" xfId="15464"/>
    <cellStyle name="Normal 96 26 3 2 2" xfId="29245"/>
    <cellStyle name="Normal 96 26 3 3" xfId="29244"/>
    <cellStyle name="Normal 96 26 4" xfId="15465"/>
    <cellStyle name="Normal 96 26 4 2" xfId="15466"/>
    <cellStyle name="Normal 96 26 4 2 2" xfId="29247"/>
    <cellStyle name="Normal 96 26 4 3" xfId="29246"/>
    <cellStyle name="Normal 96 26 5" xfId="15467"/>
    <cellStyle name="Normal 96 26 5 2" xfId="29248"/>
    <cellStyle name="Normal 96 26 6" xfId="29237"/>
    <cellStyle name="Normal 96 27" xfId="15468"/>
    <cellStyle name="Normal 96 27 2" xfId="15469"/>
    <cellStyle name="Normal 96 27 2 2" xfId="15470"/>
    <cellStyle name="Normal 96 27 2 2 2" xfId="15471"/>
    <cellStyle name="Normal 96 27 2 2 2 2" xfId="29252"/>
    <cellStyle name="Normal 96 27 2 2 3" xfId="29251"/>
    <cellStyle name="Normal 96 27 2 3" xfId="15472"/>
    <cellStyle name="Normal 96 27 2 3 2" xfId="15473"/>
    <cellStyle name="Normal 96 27 2 3 2 2" xfId="29254"/>
    <cellStyle name="Normal 96 27 2 3 3" xfId="29253"/>
    <cellStyle name="Normal 96 27 2 4" xfId="15474"/>
    <cellStyle name="Normal 96 27 2 4 2" xfId="29255"/>
    <cellStyle name="Normal 96 27 2 5" xfId="29250"/>
    <cellStyle name="Normal 96 27 3" xfId="15475"/>
    <cellStyle name="Normal 96 27 3 2" xfId="15476"/>
    <cellStyle name="Normal 96 27 3 2 2" xfId="29257"/>
    <cellStyle name="Normal 96 27 3 3" xfId="29256"/>
    <cellStyle name="Normal 96 27 4" xfId="15477"/>
    <cellStyle name="Normal 96 27 4 2" xfId="15478"/>
    <cellStyle name="Normal 96 27 4 2 2" xfId="29259"/>
    <cellStyle name="Normal 96 27 4 3" xfId="29258"/>
    <cellStyle name="Normal 96 27 5" xfId="15479"/>
    <cellStyle name="Normal 96 27 5 2" xfId="29260"/>
    <cellStyle name="Normal 96 27 6" xfId="29249"/>
    <cellStyle name="Normal 96 28" xfId="15480"/>
    <cellStyle name="Normal 96 28 2" xfId="15481"/>
    <cellStyle name="Normal 96 28 2 2" xfId="15482"/>
    <cellStyle name="Normal 96 28 2 2 2" xfId="15483"/>
    <cellStyle name="Normal 96 28 2 2 2 2" xfId="29264"/>
    <cellStyle name="Normal 96 28 2 2 3" xfId="29263"/>
    <cellStyle name="Normal 96 28 2 3" xfId="15484"/>
    <cellStyle name="Normal 96 28 2 3 2" xfId="15485"/>
    <cellStyle name="Normal 96 28 2 3 2 2" xfId="29266"/>
    <cellStyle name="Normal 96 28 2 3 3" xfId="29265"/>
    <cellStyle name="Normal 96 28 2 4" xfId="15486"/>
    <cellStyle name="Normal 96 28 2 4 2" xfId="29267"/>
    <cellStyle name="Normal 96 28 2 5" xfId="29262"/>
    <cellStyle name="Normal 96 28 3" xfId="15487"/>
    <cellStyle name="Normal 96 28 3 2" xfId="15488"/>
    <cellStyle name="Normal 96 28 3 2 2" xfId="29269"/>
    <cellStyle name="Normal 96 28 3 3" xfId="29268"/>
    <cellStyle name="Normal 96 28 4" xfId="15489"/>
    <cellStyle name="Normal 96 28 4 2" xfId="15490"/>
    <cellStyle name="Normal 96 28 4 2 2" xfId="29271"/>
    <cellStyle name="Normal 96 28 4 3" xfId="29270"/>
    <cellStyle name="Normal 96 28 5" xfId="15491"/>
    <cellStyle name="Normal 96 28 5 2" xfId="29272"/>
    <cellStyle name="Normal 96 28 6" xfId="29261"/>
    <cellStyle name="Normal 96 29" xfId="15492"/>
    <cellStyle name="Normal 96 29 2" xfId="15493"/>
    <cellStyle name="Normal 96 29 2 2" xfId="15494"/>
    <cellStyle name="Normal 96 29 2 2 2" xfId="15495"/>
    <cellStyle name="Normal 96 29 2 2 2 2" xfId="29276"/>
    <cellStyle name="Normal 96 29 2 2 3" xfId="29275"/>
    <cellStyle name="Normal 96 29 2 3" xfId="15496"/>
    <cellStyle name="Normal 96 29 2 3 2" xfId="15497"/>
    <cellStyle name="Normal 96 29 2 3 2 2" xfId="29278"/>
    <cellStyle name="Normal 96 29 2 3 3" xfId="29277"/>
    <cellStyle name="Normal 96 29 2 4" xfId="15498"/>
    <cellStyle name="Normal 96 29 2 4 2" xfId="29279"/>
    <cellStyle name="Normal 96 29 2 5" xfId="29274"/>
    <cellStyle name="Normal 96 29 3" xfId="15499"/>
    <cellStyle name="Normal 96 29 3 2" xfId="15500"/>
    <cellStyle name="Normal 96 29 3 2 2" xfId="29281"/>
    <cellStyle name="Normal 96 29 3 3" xfId="29280"/>
    <cellStyle name="Normal 96 29 4" xfId="15501"/>
    <cellStyle name="Normal 96 29 4 2" xfId="15502"/>
    <cellStyle name="Normal 96 29 4 2 2" xfId="29283"/>
    <cellStyle name="Normal 96 29 4 3" xfId="29282"/>
    <cellStyle name="Normal 96 29 5" xfId="15503"/>
    <cellStyle name="Normal 96 29 5 2" xfId="29284"/>
    <cellStyle name="Normal 96 29 6" xfId="29273"/>
    <cellStyle name="Normal 96 3" xfId="15504"/>
    <cellStyle name="Normal 96 3 2" xfId="15505"/>
    <cellStyle name="Normal 96 3 2 2" xfId="15506"/>
    <cellStyle name="Normal 96 3 2 2 2" xfId="15507"/>
    <cellStyle name="Normal 96 3 2 2 2 2" xfId="29288"/>
    <cellStyle name="Normal 96 3 2 2 3" xfId="29287"/>
    <cellStyle name="Normal 96 3 2 3" xfId="15508"/>
    <cellStyle name="Normal 96 3 2 3 2" xfId="15509"/>
    <cellStyle name="Normal 96 3 2 3 2 2" xfId="29290"/>
    <cellStyle name="Normal 96 3 2 3 3" xfId="29289"/>
    <cellStyle name="Normal 96 3 2 4" xfId="15510"/>
    <cellStyle name="Normal 96 3 2 4 2" xfId="29291"/>
    <cellStyle name="Normal 96 3 2 5" xfId="29286"/>
    <cellStyle name="Normal 96 3 3" xfId="15511"/>
    <cellStyle name="Normal 96 3 3 2" xfId="15512"/>
    <cellStyle name="Normal 96 3 3 2 2" xfId="29293"/>
    <cellStyle name="Normal 96 3 3 3" xfId="29292"/>
    <cellStyle name="Normal 96 3 4" xfId="15513"/>
    <cellStyle name="Normal 96 3 4 2" xfId="15514"/>
    <cellStyle name="Normal 96 3 4 2 2" xfId="29295"/>
    <cellStyle name="Normal 96 3 4 3" xfId="29294"/>
    <cellStyle name="Normal 96 3 5" xfId="15515"/>
    <cellStyle name="Normal 96 3 5 2" xfId="29296"/>
    <cellStyle name="Normal 96 3 6" xfId="29285"/>
    <cellStyle name="Normal 96 30" xfId="15516"/>
    <cellStyle name="Normal 96 30 2" xfId="15517"/>
    <cellStyle name="Normal 96 30 2 2" xfId="15518"/>
    <cellStyle name="Normal 96 30 2 2 2" xfId="15519"/>
    <cellStyle name="Normal 96 30 2 2 2 2" xfId="29300"/>
    <cellStyle name="Normal 96 30 2 2 3" xfId="29299"/>
    <cellStyle name="Normal 96 30 2 3" xfId="15520"/>
    <cellStyle name="Normal 96 30 2 3 2" xfId="15521"/>
    <cellStyle name="Normal 96 30 2 3 2 2" xfId="29302"/>
    <cellStyle name="Normal 96 30 2 3 3" xfId="29301"/>
    <cellStyle name="Normal 96 30 2 4" xfId="15522"/>
    <cellStyle name="Normal 96 30 2 4 2" xfId="29303"/>
    <cellStyle name="Normal 96 30 2 5" xfId="29298"/>
    <cellStyle name="Normal 96 30 3" xfId="15523"/>
    <cellStyle name="Normal 96 30 3 2" xfId="15524"/>
    <cellStyle name="Normal 96 30 3 2 2" xfId="29305"/>
    <cellStyle name="Normal 96 30 3 3" xfId="29304"/>
    <cellStyle name="Normal 96 30 4" xfId="15525"/>
    <cellStyle name="Normal 96 30 4 2" xfId="15526"/>
    <cellStyle name="Normal 96 30 4 2 2" xfId="29307"/>
    <cellStyle name="Normal 96 30 4 3" xfId="29306"/>
    <cellStyle name="Normal 96 30 5" xfId="15527"/>
    <cellStyle name="Normal 96 30 5 2" xfId="29308"/>
    <cellStyle name="Normal 96 30 6" xfId="29297"/>
    <cellStyle name="Normal 96 31" xfId="15528"/>
    <cellStyle name="Normal 96 31 2" xfId="15529"/>
    <cellStyle name="Normal 96 31 2 2" xfId="15530"/>
    <cellStyle name="Normal 96 31 2 2 2" xfId="15531"/>
    <cellStyle name="Normal 96 31 2 2 2 2" xfId="29312"/>
    <cellStyle name="Normal 96 31 2 2 3" xfId="29311"/>
    <cellStyle name="Normal 96 31 2 3" xfId="15532"/>
    <cellStyle name="Normal 96 31 2 3 2" xfId="15533"/>
    <cellStyle name="Normal 96 31 2 3 2 2" xfId="29314"/>
    <cellStyle name="Normal 96 31 2 3 3" xfId="29313"/>
    <cellStyle name="Normal 96 31 2 4" xfId="15534"/>
    <cellStyle name="Normal 96 31 2 4 2" xfId="29315"/>
    <cellStyle name="Normal 96 31 2 5" xfId="29310"/>
    <cellStyle name="Normal 96 31 3" xfId="15535"/>
    <cellStyle name="Normal 96 31 3 2" xfId="15536"/>
    <cellStyle name="Normal 96 31 3 2 2" xfId="29317"/>
    <cellStyle name="Normal 96 31 3 3" xfId="29316"/>
    <cellStyle name="Normal 96 31 4" xfId="15537"/>
    <cellStyle name="Normal 96 31 4 2" xfId="15538"/>
    <cellStyle name="Normal 96 31 4 2 2" xfId="29319"/>
    <cellStyle name="Normal 96 31 4 3" xfId="29318"/>
    <cellStyle name="Normal 96 31 5" xfId="15539"/>
    <cellStyle name="Normal 96 31 5 2" xfId="29320"/>
    <cellStyle name="Normal 96 31 6" xfId="29309"/>
    <cellStyle name="Normal 96 32" xfId="15540"/>
    <cellStyle name="Normal 96 32 2" xfId="15541"/>
    <cellStyle name="Normal 96 32 2 2" xfId="15542"/>
    <cellStyle name="Normal 96 32 2 2 2" xfId="15543"/>
    <cellStyle name="Normal 96 32 2 2 2 2" xfId="29324"/>
    <cellStyle name="Normal 96 32 2 2 3" xfId="29323"/>
    <cellStyle name="Normal 96 32 2 3" xfId="15544"/>
    <cellStyle name="Normal 96 32 2 3 2" xfId="15545"/>
    <cellStyle name="Normal 96 32 2 3 2 2" xfId="29326"/>
    <cellStyle name="Normal 96 32 2 3 3" xfId="29325"/>
    <cellStyle name="Normal 96 32 2 4" xfId="15546"/>
    <cellStyle name="Normal 96 32 2 4 2" xfId="29327"/>
    <cellStyle name="Normal 96 32 2 5" xfId="29322"/>
    <cellStyle name="Normal 96 32 3" xfId="15547"/>
    <cellStyle name="Normal 96 32 3 2" xfId="15548"/>
    <cellStyle name="Normal 96 32 3 2 2" xfId="29329"/>
    <cellStyle name="Normal 96 32 3 3" xfId="29328"/>
    <cellStyle name="Normal 96 32 4" xfId="15549"/>
    <cellStyle name="Normal 96 32 4 2" xfId="15550"/>
    <cellStyle name="Normal 96 32 4 2 2" xfId="29331"/>
    <cellStyle name="Normal 96 32 4 3" xfId="29330"/>
    <cellStyle name="Normal 96 32 5" xfId="15551"/>
    <cellStyle name="Normal 96 32 5 2" xfId="29332"/>
    <cellStyle name="Normal 96 32 6" xfId="29321"/>
    <cellStyle name="Normal 96 33" xfId="15552"/>
    <cellStyle name="Normal 96 33 2" xfId="15553"/>
    <cellStyle name="Normal 96 33 2 2" xfId="15554"/>
    <cellStyle name="Normal 96 33 2 2 2" xfId="15555"/>
    <cellStyle name="Normal 96 33 2 2 2 2" xfId="29336"/>
    <cellStyle name="Normal 96 33 2 2 3" xfId="29335"/>
    <cellStyle name="Normal 96 33 2 3" xfId="15556"/>
    <cellStyle name="Normal 96 33 2 3 2" xfId="15557"/>
    <cellStyle name="Normal 96 33 2 3 2 2" xfId="29338"/>
    <cellStyle name="Normal 96 33 2 3 3" xfId="29337"/>
    <cellStyle name="Normal 96 33 2 4" xfId="15558"/>
    <cellStyle name="Normal 96 33 2 4 2" xfId="29339"/>
    <cellStyle name="Normal 96 33 2 5" xfId="29334"/>
    <cellStyle name="Normal 96 33 3" xfId="15559"/>
    <cellStyle name="Normal 96 33 3 2" xfId="15560"/>
    <cellStyle name="Normal 96 33 3 2 2" xfId="29341"/>
    <cellStyle name="Normal 96 33 3 3" xfId="29340"/>
    <cellStyle name="Normal 96 33 4" xfId="15561"/>
    <cellStyle name="Normal 96 33 4 2" xfId="15562"/>
    <cellStyle name="Normal 96 33 4 2 2" xfId="29343"/>
    <cellStyle name="Normal 96 33 4 3" xfId="29342"/>
    <cellStyle name="Normal 96 33 5" xfId="15563"/>
    <cellStyle name="Normal 96 33 5 2" xfId="29344"/>
    <cellStyle name="Normal 96 33 6" xfId="29333"/>
    <cellStyle name="Normal 96 34" xfId="15564"/>
    <cellStyle name="Normal 96 34 2" xfId="15565"/>
    <cellStyle name="Normal 96 34 2 2" xfId="15566"/>
    <cellStyle name="Normal 96 34 2 2 2" xfId="15567"/>
    <cellStyle name="Normal 96 34 2 2 2 2" xfId="29348"/>
    <cellStyle name="Normal 96 34 2 2 3" xfId="29347"/>
    <cellStyle name="Normal 96 34 2 3" xfId="15568"/>
    <cellStyle name="Normal 96 34 2 3 2" xfId="15569"/>
    <cellStyle name="Normal 96 34 2 3 2 2" xfId="29350"/>
    <cellStyle name="Normal 96 34 2 3 3" xfId="29349"/>
    <cellStyle name="Normal 96 34 2 4" xfId="15570"/>
    <cellStyle name="Normal 96 34 2 4 2" xfId="29351"/>
    <cellStyle name="Normal 96 34 2 5" xfId="29346"/>
    <cellStyle name="Normal 96 34 3" xfId="15571"/>
    <cellStyle name="Normal 96 34 3 2" xfId="15572"/>
    <cellStyle name="Normal 96 34 3 2 2" xfId="29353"/>
    <cellStyle name="Normal 96 34 3 3" xfId="29352"/>
    <cellStyle name="Normal 96 34 4" xfId="15573"/>
    <cellStyle name="Normal 96 34 4 2" xfId="15574"/>
    <cellStyle name="Normal 96 34 4 2 2" xfId="29355"/>
    <cellStyle name="Normal 96 34 4 3" xfId="29354"/>
    <cellStyle name="Normal 96 34 5" xfId="15575"/>
    <cellStyle name="Normal 96 34 5 2" xfId="29356"/>
    <cellStyle name="Normal 96 34 6" xfId="29345"/>
    <cellStyle name="Normal 96 35" xfId="15576"/>
    <cellStyle name="Normal 96 35 2" xfId="15577"/>
    <cellStyle name="Normal 96 35 2 2" xfId="15578"/>
    <cellStyle name="Normal 96 35 2 2 2" xfId="15579"/>
    <cellStyle name="Normal 96 35 2 2 2 2" xfId="29360"/>
    <cellStyle name="Normal 96 35 2 2 3" xfId="29359"/>
    <cellStyle name="Normal 96 35 2 3" xfId="15580"/>
    <cellStyle name="Normal 96 35 2 3 2" xfId="15581"/>
    <cellStyle name="Normal 96 35 2 3 2 2" xfId="29362"/>
    <cellStyle name="Normal 96 35 2 3 3" xfId="29361"/>
    <cellStyle name="Normal 96 35 2 4" xfId="15582"/>
    <cellStyle name="Normal 96 35 2 4 2" xfId="29363"/>
    <cellStyle name="Normal 96 35 2 5" xfId="29358"/>
    <cellStyle name="Normal 96 35 3" xfId="15583"/>
    <cellStyle name="Normal 96 35 3 2" xfId="15584"/>
    <cellStyle name="Normal 96 35 3 2 2" xfId="29365"/>
    <cellStyle name="Normal 96 35 3 3" xfId="29364"/>
    <cellStyle name="Normal 96 35 4" xfId="15585"/>
    <cellStyle name="Normal 96 35 4 2" xfId="15586"/>
    <cellStyle name="Normal 96 35 4 2 2" xfId="29367"/>
    <cellStyle name="Normal 96 35 4 3" xfId="29366"/>
    <cellStyle name="Normal 96 35 5" xfId="15587"/>
    <cellStyle name="Normal 96 35 5 2" xfId="29368"/>
    <cellStyle name="Normal 96 35 6" xfId="29357"/>
    <cellStyle name="Normal 96 36" xfId="15588"/>
    <cellStyle name="Normal 96 36 2" xfId="15589"/>
    <cellStyle name="Normal 96 36 2 2" xfId="15590"/>
    <cellStyle name="Normal 96 36 2 2 2" xfId="15591"/>
    <cellStyle name="Normal 96 36 2 2 2 2" xfId="29372"/>
    <cellStyle name="Normal 96 36 2 2 3" xfId="29371"/>
    <cellStyle name="Normal 96 36 2 3" xfId="15592"/>
    <cellStyle name="Normal 96 36 2 3 2" xfId="15593"/>
    <cellStyle name="Normal 96 36 2 3 2 2" xfId="29374"/>
    <cellStyle name="Normal 96 36 2 3 3" xfId="29373"/>
    <cellStyle name="Normal 96 36 2 4" xfId="15594"/>
    <cellStyle name="Normal 96 36 2 4 2" xfId="29375"/>
    <cellStyle name="Normal 96 36 2 5" xfId="29370"/>
    <cellStyle name="Normal 96 36 3" xfId="15595"/>
    <cellStyle name="Normal 96 36 3 2" xfId="15596"/>
    <cellStyle name="Normal 96 36 3 2 2" xfId="29377"/>
    <cellStyle name="Normal 96 36 3 3" xfId="29376"/>
    <cellStyle name="Normal 96 36 4" xfId="15597"/>
    <cellStyle name="Normal 96 36 4 2" xfId="15598"/>
    <cellStyle name="Normal 96 36 4 2 2" xfId="29379"/>
    <cellStyle name="Normal 96 36 4 3" xfId="29378"/>
    <cellStyle name="Normal 96 36 5" xfId="15599"/>
    <cellStyle name="Normal 96 36 5 2" xfId="29380"/>
    <cellStyle name="Normal 96 36 6" xfId="29369"/>
    <cellStyle name="Normal 96 37" xfId="15600"/>
    <cellStyle name="Normal 96 37 2" xfId="15601"/>
    <cellStyle name="Normal 96 37 2 2" xfId="15602"/>
    <cellStyle name="Normal 96 37 2 2 2" xfId="15603"/>
    <cellStyle name="Normal 96 37 2 2 2 2" xfId="29384"/>
    <cellStyle name="Normal 96 37 2 2 3" xfId="29383"/>
    <cellStyle name="Normal 96 37 2 3" xfId="15604"/>
    <cellStyle name="Normal 96 37 2 3 2" xfId="15605"/>
    <cellStyle name="Normal 96 37 2 3 2 2" xfId="29386"/>
    <cellStyle name="Normal 96 37 2 3 3" xfId="29385"/>
    <cellStyle name="Normal 96 37 2 4" xfId="15606"/>
    <cellStyle name="Normal 96 37 2 4 2" xfId="29387"/>
    <cellStyle name="Normal 96 37 2 5" xfId="29382"/>
    <cellStyle name="Normal 96 37 3" xfId="15607"/>
    <cellStyle name="Normal 96 37 3 2" xfId="15608"/>
    <cellStyle name="Normal 96 37 3 2 2" xfId="29389"/>
    <cellStyle name="Normal 96 37 3 3" xfId="29388"/>
    <cellStyle name="Normal 96 37 4" xfId="15609"/>
    <cellStyle name="Normal 96 37 4 2" xfId="15610"/>
    <cellStyle name="Normal 96 37 4 2 2" xfId="29391"/>
    <cellStyle name="Normal 96 37 4 3" xfId="29390"/>
    <cellStyle name="Normal 96 37 5" xfId="15611"/>
    <cellStyle name="Normal 96 37 5 2" xfId="29392"/>
    <cellStyle name="Normal 96 37 6" xfId="29381"/>
    <cellStyle name="Normal 96 38" xfId="15612"/>
    <cellStyle name="Normal 96 38 2" xfId="15613"/>
    <cellStyle name="Normal 96 38 2 2" xfId="15614"/>
    <cellStyle name="Normal 96 38 2 2 2" xfId="15615"/>
    <cellStyle name="Normal 96 38 2 2 2 2" xfId="29396"/>
    <cellStyle name="Normal 96 38 2 2 3" xfId="29395"/>
    <cellStyle name="Normal 96 38 2 3" xfId="15616"/>
    <cellStyle name="Normal 96 38 2 3 2" xfId="15617"/>
    <cellStyle name="Normal 96 38 2 3 2 2" xfId="29398"/>
    <cellStyle name="Normal 96 38 2 3 3" xfId="29397"/>
    <cellStyle name="Normal 96 38 2 4" xfId="15618"/>
    <cellStyle name="Normal 96 38 2 4 2" xfId="29399"/>
    <cellStyle name="Normal 96 38 2 5" xfId="29394"/>
    <cellStyle name="Normal 96 38 3" xfId="15619"/>
    <cellStyle name="Normal 96 38 3 2" xfId="15620"/>
    <cellStyle name="Normal 96 38 3 2 2" xfId="29401"/>
    <cellStyle name="Normal 96 38 3 3" xfId="29400"/>
    <cellStyle name="Normal 96 38 4" xfId="15621"/>
    <cellStyle name="Normal 96 38 4 2" xfId="15622"/>
    <cellStyle name="Normal 96 38 4 2 2" xfId="29403"/>
    <cellStyle name="Normal 96 38 4 3" xfId="29402"/>
    <cellStyle name="Normal 96 38 5" xfId="15623"/>
    <cellStyle name="Normal 96 38 5 2" xfId="29404"/>
    <cellStyle name="Normal 96 38 6" xfId="29393"/>
    <cellStyle name="Normal 96 39" xfId="15624"/>
    <cellStyle name="Normal 96 39 2" xfId="15625"/>
    <cellStyle name="Normal 96 39 2 2" xfId="15626"/>
    <cellStyle name="Normal 96 39 2 2 2" xfId="15627"/>
    <cellStyle name="Normal 96 39 2 2 2 2" xfId="29408"/>
    <cellStyle name="Normal 96 39 2 2 3" xfId="29407"/>
    <cellStyle name="Normal 96 39 2 3" xfId="15628"/>
    <cellStyle name="Normal 96 39 2 3 2" xfId="15629"/>
    <cellStyle name="Normal 96 39 2 3 2 2" xfId="29410"/>
    <cellStyle name="Normal 96 39 2 3 3" xfId="29409"/>
    <cellStyle name="Normal 96 39 2 4" xfId="15630"/>
    <cellStyle name="Normal 96 39 2 4 2" xfId="29411"/>
    <cellStyle name="Normal 96 39 2 5" xfId="29406"/>
    <cellStyle name="Normal 96 39 3" xfId="15631"/>
    <cellStyle name="Normal 96 39 3 2" xfId="15632"/>
    <cellStyle name="Normal 96 39 3 2 2" xfId="29413"/>
    <cellStyle name="Normal 96 39 3 3" xfId="29412"/>
    <cellStyle name="Normal 96 39 4" xfId="15633"/>
    <cellStyle name="Normal 96 39 4 2" xfId="15634"/>
    <cellStyle name="Normal 96 39 4 2 2" xfId="29415"/>
    <cellStyle name="Normal 96 39 4 3" xfId="29414"/>
    <cellStyle name="Normal 96 39 5" xfId="15635"/>
    <cellStyle name="Normal 96 39 5 2" xfId="29416"/>
    <cellStyle name="Normal 96 39 6" xfId="29405"/>
    <cellStyle name="Normal 96 4" xfId="15636"/>
    <cellStyle name="Normal 96 4 2" xfId="15637"/>
    <cellStyle name="Normal 96 4 2 2" xfId="15638"/>
    <cellStyle name="Normal 96 4 2 2 2" xfId="15639"/>
    <cellStyle name="Normal 96 4 2 2 2 2" xfId="29420"/>
    <cellStyle name="Normal 96 4 2 2 3" xfId="29419"/>
    <cellStyle name="Normal 96 4 2 3" xfId="15640"/>
    <cellStyle name="Normal 96 4 2 3 2" xfId="15641"/>
    <cellStyle name="Normal 96 4 2 3 2 2" xfId="29422"/>
    <cellStyle name="Normal 96 4 2 3 3" xfId="29421"/>
    <cellStyle name="Normal 96 4 2 4" xfId="15642"/>
    <cellStyle name="Normal 96 4 2 4 2" xfId="29423"/>
    <cellStyle name="Normal 96 4 2 5" xfId="29418"/>
    <cellStyle name="Normal 96 4 3" xfId="15643"/>
    <cellStyle name="Normal 96 4 3 2" xfId="15644"/>
    <cellStyle name="Normal 96 4 3 2 2" xfId="29425"/>
    <cellStyle name="Normal 96 4 3 3" xfId="29424"/>
    <cellStyle name="Normal 96 4 4" xfId="15645"/>
    <cellStyle name="Normal 96 4 4 2" xfId="15646"/>
    <cellStyle name="Normal 96 4 4 2 2" xfId="29427"/>
    <cellStyle name="Normal 96 4 4 3" xfId="29426"/>
    <cellStyle name="Normal 96 4 5" xfId="15647"/>
    <cellStyle name="Normal 96 4 5 2" xfId="29428"/>
    <cellStyle name="Normal 96 4 6" xfId="29417"/>
    <cellStyle name="Normal 96 40" xfId="15648"/>
    <cellStyle name="Normal 96 40 2" xfId="15649"/>
    <cellStyle name="Normal 96 40 2 2" xfId="15650"/>
    <cellStyle name="Normal 96 40 2 2 2" xfId="15651"/>
    <cellStyle name="Normal 96 40 2 2 2 2" xfId="29432"/>
    <cellStyle name="Normal 96 40 2 2 3" xfId="29431"/>
    <cellStyle name="Normal 96 40 2 3" xfId="15652"/>
    <cellStyle name="Normal 96 40 2 3 2" xfId="15653"/>
    <cellStyle name="Normal 96 40 2 3 2 2" xfId="29434"/>
    <cellStyle name="Normal 96 40 2 3 3" xfId="29433"/>
    <cellStyle name="Normal 96 40 2 4" xfId="15654"/>
    <cellStyle name="Normal 96 40 2 4 2" xfId="29435"/>
    <cellStyle name="Normal 96 40 2 5" xfId="29430"/>
    <cellStyle name="Normal 96 40 3" xfId="15655"/>
    <cellStyle name="Normal 96 40 3 2" xfId="15656"/>
    <cellStyle name="Normal 96 40 3 2 2" xfId="29437"/>
    <cellStyle name="Normal 96 40 3 3" xfId="29436"/>
    <cellStyle name="Normal 96 40 4" xfId="15657"/>
    <cellStyle name="Normal 96 40 4 2" xfId="15658"/>
    <cellStyle name="Normal 96 40 4 2 2" xfId="29439"/>
    <cellStyle name="Normal 96 40 4 3" xfId="29438"/>
    <cellStyle name="Normal 96 40 5" xfId="15659"/>
    <cellStyle name="Normal 96 40 5 2" xfId="29440"/>
    <cellStyle name="Normal 96 40 6" xfId="29429"/>
    <cellStyle name="Normal 96 41" xfId="15660"/>
    <cellStyle name="Normal 96 41 2" xfId="15661"/>
    <cellStyle name="Normal 96 41 2 2" xfId="15662"/>
    <cellStyle name="Normal 96 41 2 2 2" xfId="15663"/>
    <cellStyle name="Normal 96 41 2 2 2 2" xfId="29444"/>
    <cellStyle name="Normal 96 41 2 2 3" xfId="29443"/>
    <cellStyle name="Normal 96 41 2 3" xfId="15664"/>
    <cellStyle name="Normal 96 41 2 3 2" xfId="15665"/>
    <cellStyle name="Normal 96 41 2 3 2 2" xfId="29446"/>
    <cellStyle name="Normal 96 41 2 3 3" xfId="29445"/>
    <cellStyle name="Normal 96 41 2 4" xfId="15666"/>
    <cellStyle name="Normal 96 41 2 4 2" xfId="29447"/>
    <cellStyle name="Normal 96 41 2 5" xfId="29442"/>
    <cellStyle name="Normal 96 41 3" xfId="15667"/>
    <cellStyle name="Normal 96 41 3 2" xfId="15668"/>
    <cellStyle name="Normal 96 41 3 2 2" xfId="29449"/>
    <cellStyle name="Normal 96 41 3 3" xfId="29448"/>
    <cellStyle name="Normal 96 41 4" xfId="15669"/>
    <cellStyle name="Normal 96 41 4 2" xfId="15670"/>
    <cellStyle name="Normal 96 41 4 2 2" xfId="29451"/>
    <cellStyle name="Normal 96 41 4 3" xfId="29450"/>
    <cellStyle name="Normal 96 41 5" xfId="15671"/>
    <cellStyle name="Normal 96 41 5 2" xfId="29452"/>
    <cellStyle name="Normal 96 41 6" xfId="29441"/>
    <cellStyle name="Normal 96 42" xfId="15672"/>
    <cellStyle name="Normal 96 42 2" xfId="15673"/>
    <cellStyle name="Normal 96 42 2 2" xfId="15674"/>
    <cellStyle name="Normal 96 42 2 2 2" xfId="15675"/>
    <cellStyle name="Normal 96 42 2 2 2 2" xfId="29456"/>
    <cellStyle name="Normal 96 42 2 2 3" xfId="29455"/>
    <cellStyle name="Normal 96 42 2 3" xfId="15676"/>
    <cellStyle name="Normal 96 42 2 3 2" xfId="15677"/>
    <cellStyle name="Normal 96 42 2 3 2 2" xfId="29458"/>
    <cellStyle name="Normal 96 42 2 3 3" xfId="29457"/>
    <cellStyle name="Normal 96 42 2 4" xfId="15678"/>
    <cellStyle name="Normal 96 42 2 4 2" xfId="29459"/>
    <cellStyle name="Normal 96 42 2 5" xfId="29454"/>
    <cellStyle name="Normal 96 42 3" xfId="15679"/>
    <cellStyle name="Normal 96 42 3 2" xfId="15680"/>
    <cellStyle name="Normal 96 42 3 2 2" xfId="29461"/>
    <cellStyle name="Normal 96 42 3 3" xfId="29460"/>
    <cellStyle name="Normal 96 42 4" xfId="15681"/>
    <cellStyle name="Normal 96 42 4 2" xfId="15682"/>
    <cellStyle name="Normal 96 42 4 2 2" xfId="29463"/>
    <cellStyle name="Normal 96 42 4 3" xfId="29462"/>
    <cellStyle name="Normal 96 42 5" xfId="15683"/>
    <cellStyle name="Normal 96 42 5 2" xfId="29464"/>
    <cellStyle name="Normal 96 42 6" xfId="29453"/>
    <cellStyle name="Normal 96 43" xfId="15684"/>
    <cellStyle name="Normal 96 43 2" xfId="15685"/>
    <cellStyle name="Normal 96 43 2 2" xfId="15686"/>
    <cellStyle name="Normal 96 43 2 2 2" xfId="15687"/>
    <cellStyle name="Normal 96 43 2 2 2 2" xfId="29468"/>
    <cellStyle name="Normal 96 43 2 2 3" xfId="29467"/>
    <cellStyle name="Normal 96 43 2 3" xfId="15688"/>
    <cellStyle name="Normal 96 43 2 3 2" xfId="15689"/>
    <cellStyle name="Normal 96 43 2 3 2 2" xfId="29470"/>
    <cellStyle name="Normal 96 43 2 3 3" xfId="29469"/>
    <cellStyle name="Normal 96 43 2 4" xfId="15690"/>
    <cellStyle name="Normal 96 43 2 4 2" xfId="29471"/>
    <cellStyle name="Normal 96 43 2 5" xfId="29466"/>
    <cellStyle name="Normal 96 43 3" xfId="15691"/>
    <cellStyle name="Normal 96 43 3 2" xfId="15692"/>
    <cellStyle name="Normal 96 43 3 2 2" xfId="29473"/>
    <cellStyle name="Normal 96 43 3 3" xfId="29472"/>
    <cellStyle name="Normal 96 43 4" xfId="15693"/>
    <cellStyle name="Normal 96 43 4 2" xfId="15694"/>
    <cellStyle name="Normal 96 43 4 2 2" xfId="29475"/>
    <cellStyle name="Normal 96 43 4 3" xfId="29474"/>
    <cellStyle name="Normal 96 43 5" xfId="15695"/>
    <cellStyle name="Normal 96 43 5 2" xfId="29476"/>
    <cellStyle name="Normal 96 43 6" xfId="29465"/>
    <cellStyle name="Normal 96 44" xfId="15696"/>
    <cellStyle name="Normal 96 44 2" xfId="15697"/>
    <cellStyle name="Normal 96 44 2 2" xfId="15698"/>
    <cellStyle name="Normal 96 44 2 2 2" xfId="15699"/>
    <cellStyle name="Normal 96 44 2 2 2 2" xfId="29480"/>
    <cellStyle name="Normal 96 44 2 2 3" xfId="29479"/>
    <cellStyle name="Normal 96 44 2 3" xfId="15700"/>
    <cellStyle name="Normal 96 44 2 3 2" xfId="15701"/>
    <cellStyle name="Normal 96 44 2 3 2 2" xfId="29482"/>
    <cellStyle name="Normal 96 44 2 3 3" xfId="29481"/>
    <cellStyle name="Normal 96 44 2 4" xfId="15702"/>
    <cellStyle name="Normal 96 44 2 4 2" xfId="29483"/>
    <cellStyle name="Normal 96 44 2 5" xfId="29478"/>
    <cellStyle name="Normal 96 44 3" xfId="15703"/>
    <cellStyle name="Normal 96 44 3 2" xfId="15704"/>
    <cellStyle name="Normal 96 44 3 2 2" xfId="29485"/>
    <cellStyle name="Normal 96 44 3 3" xfId="29484"/>
    <cellStyle name="Normal 96 44 4" xfId="15705"/>
    <cellStyle name="Normal 96 44 4 2" xfId="15706"/>
    <cellStyle name="Normal 96 44 4 2 2" xfId="29487"/>
    <cellStyle name="Normal 96 44 4 3" xfId="29486"/>
    <cellStyle name="Normal 96 44 5" xfId="15707"/>
    <cellStyle name="Normal 96 44 5 2" xfId="29488"/>
    <cellStyle name="Normal 96 44 6" xfId="29477"/>
    <cellStyle name="Normal 96 45" xfId="15708"/>
    <cellStyle name="Normal 96 45 2" xfId="15709"/>
    <cellStyle name="Normal 96 45 2 2" xfId="15710"/>
    <cellStyle name="Normal 96 45 2 2 2" xfId="29491"/>
    <cellStyle name="Normal 96 45 2 3" xfId="29490"/>
    <cellStyle name="Normal 96 45 3" xfId="15711"/>
    <cellStyle name="Normal 96 45 3 2" xfId="15712"/>
    <cellStyle name="Normal 96 45 3 2 2" xfId="29493"/>
    <cellStyle name="Normal 96 45 3 3" xfId="29492"/>
    <cellStyle name="Normal 96 45 4" xfId="15713"/>
    <cellStyle name="Normal 96 45 4 2" xfId="29494"/>
    <cellStyle name="Normal 96 45 5" xfId="29489"/>
    <cellStyle name="Normal 96 46" xfId="15714"/>
    <cellStyle name="Normal 96 46 2" xfId="15715"/>
    <cellStyle name="Normal 96 46 2 2" xfId="29496"/>
    <cellStyle name="Normal 96 46 3" xfId="29495"/>
    <cellStyle name="Normal 96 47" xfId="15716"/>
    <cellStyle name="Normal 96 47 2" xfId="15717"/>
    <cellStyle name="Normal 96 47 2 2" xfId="29498"/>
    <cellStyle name="Normal 96 47 3" xfId="29497"/>
    <cellStyle name="Normal 96 48" xfId="15718"/>
    <cellStyle name="Normal 96 48 2" xfId="29499"/>
    <cellStyle name="Normal 96 49" xfId="29032"/>
    <cellStyle name="Normal 96 5" xfId="15719"/>
    <cellStyle name="Normal 96 5 2" xfId="15720"/>
    <cellStyle name="Normal 96 5 2 2" xfId="15721"/>
    <cellStyle name="Normal 96 5 2 2 2" xfId="15722"/>
    <cellStyle name="Normal 96 5 2 2 2 2" xfId="29503"/>
    <cellStyle name="Normal 96 5 2 2 3" xfId="29502"/>
    <cellStyle name="Normal 96 5 2 3" xfId="15723"/>
    <cellStyle name="Normal 96 5 2 3 2" xfId="15724"/>
    <cellStyle name="Normal 96 5 2 3 2 2" xfId="29505"/>
    <cellStyle name="Normal 96 5 2 3 3" xfId="29504"/>
    <cellStyle name="Normal 96 5 2 4" xfId="15725"/>
    <cellStyle name="Normal 96 5 2 4 2" xfId="29506"/>
    <cellStyle name="Normal 96 5 2 5" xfId="29501"/>
    <cellStyle name="Normal 96 5 3" xfId="15726"/>
    <cellStyle name="Normal 96 5 3 2" xfId="15727"/>
    <cellStyle name="Normal 96 5 3 2 2" xfId="29508"/>
    <cellStyle name="Normal 96 5 3 3" xfId="29507"/>
    <cellStyle name="Normal 96 5 4" xfId="15728"/>
    <cellStyle name="Normal 96 5 4 2" xfId="15729"/>
    <cellStyle name="Normal 96 5 4 2 2" xfId="29510"/>
    <cellStyle name="Normal 96 5 4 3" xfId="29509"/>
    <cellStyle name="Normal 96 5 5" xfId="15730"/>
    <cellStyle name="Normal 96 5 5 2" xfId="29511"/>
    <cellStyle name="Normal 96 5 6" xfId="29500"/>
    <cellStyle name="Normal 96 6" xfId="15731"/>
    <cellStyle name="Normal 96 6 2" xfId="15732"/>
    <cellStyle name="Normal 96 6 2 2" xfId="15733"/>
    <cellStyle name="Normal 96 6 2 2 2" xfId="15734"/>
    <cellStyle name="Normal 96 6 2 2 2 2" xfId="29515"/>
    <cellStyle name="Normal 96 6 2 2 3" xfId="29514"/>
    <cellStyle name="Normal 96 6 2 3" xfId="15735"/>
    <cellStyle name="Normal 96 6 2 3 2" xfId="15736"/>
    <cellStyle name="Normal 96 6 2 3 2 2" xfId="29517"/>
    <cellStyle name="Normal 96 6 2 3 3" xfId="29516"/>
    <cellStyle name="Normal 96 6 2 4" xfId="15737"/>
    <cellStyle name="Normal 96 6 2 4 2" xfId="29518"/>
    <cellStyle name="Normal 96 6 2 5" xfId="29513"/>
    <cellStyle name="Normal 96 6 3" xfId="15738"/>
    <cellStyle name="Normal 96 6 3 2" xfId="15739"/>
    <cellStyle name="Normal 96 6 3 2 2" xfId="29520"/>
    <cellStyle name="Normal 96 6 3 3" xfId="29519"/>
    <cellStyle name="Normal 96 6 4" xfId="15740"/>
    <cellStyle name="Normal 96 6 4 2" xfId="15741"/>
    <cellStyle name="Normal 96 6 4 2 2" xfId="29522"/>
    <cellStyle name="Normal 96 6 4 3" xfId="29521"/>
    <cellStyle name="Normal 96 6 5" xfId="15742"/>
    <cellStyle name="Normal 96 6 5 2" xfId="29523"/>
    <cellStyle name="Normal 96 6 6" xfId="29512"/>
    <cellStyle name="Normal 96 7" xfId="15743"/>
    <cellStyle name="Normal 96 7 2" xfId="15744"/>
    <cellStyle name="Normal 96 7 2 2" xfId="15745"/>
    <cellStyle name="Normal 96 7 2 2 2" xfId="15746"/>
    <cellStyle name="Normal 96 7 2 2 2 2" xfId="29527"/>
    <cellStyle name="Normal 96 7 2 2 3" xfId="29526"/>
    <cellStyle name="Normal 96 7 2 3" xfId="15747"/>
    <cellStyle name="Normal 96 7 2 3 2" xfId="15748"/>
    <cellStyle name="Normal 96 7 2 3 2 2" xfId="29529"/>
    <cellStyle name="Normal 96 7 2 3 3" xfId="29528"/>
    <cellStyle name="Normal 96 7 2 4" xfId="15749"/>
    <cellStyle name="Normal 96 7 2 4 2" xfId="29530"/>
    <cellStyle name="Normal 96 7 2 5" xfId="29525"/>
    <cellStyle name="Normal 96 7 3" xfId="15750"/>
    <cellStyle name="Normal 96 7 3 2" xfId="15751"/>
    <cellStyle name="Normal 96 7 3 2 2" xfId="29532"/>
    <cellStyle name="Normal 96 7 3 3" xfId="29531"/>
    <cellStyle name="Normal 96 7 4" xfId="15752"/>
    <cellStyle name="Normal 96 7 4 2" xfId="15753"/>
    <cellStyle name="Normal 96 7 4 2 2" xfId="29534"/>
    <cellStyle name="Normal 96 7 4 3" xfId="29533"/>
    <cellStyle name="Normal 96 7 5" xfId="15754"/>
    <cellStyle name="Normal 96 7 5 2" xfId="29535"/>
    <cellStyle name="Normal 96 7 6" xfId="29524"/>
    <cellStyle name="Normal 96 8" xfId="15755"/>
    <cellStyle name="Normal 96 8 2" xfId="15756"/>
    <cellStyle name="Normal 96 8 2 2" xfId="15757"/>
    <cellStyle name="Normal 96 8 2 2 2" xfId="15758"/>
    <cellStyle name="Normal 96 8 2 2 2 2" xfId="29539"/>
    <cellStyle name="Normal 96 8 2 2 3" xfId="29538"/>
    <cellStyle name="Normal 96 8 2 3" xfId="15759"/>
    <cellStyle name="Normal 96 8 2 3 2" xfId="15760"/>
    <cellStyle name="Normal 96 8 2 3 2 2" xfId="29541"/>
    <cellStyle name="Normal 96 8 2 3 3" xfId="29540"/>
    <cellStyle name="Normal 96 8 2 4" xfId="15761"/>
    <cellStyle name="Normal 96 8 2 4 2" xfId="29542"/>
    <cellStyle name="Normal 96 8 2 5" xfId="29537"/>
    <cellStyle name="Normal 96 8 3" xfId="15762"/>
    <cellStyle name="Normal 96 8 3 2" xfId="15763"/>
    <cellStyle name="Normal 96 8 3 2 2" xfId="29544"/>
    <cellStyle name="Normal 96 8 3 3" xfId="29543"/>
    <cellStyle name="Normal 96 8 4" xfId="15764"/>
    <cellStyle name="Normal 96 8 4 2" xfId="15765"/>
    <cellStyle name="Normal 96 8 4 2 2" xfId="29546"/>
    <cellStyle name="Normal 96 8 4 3" xfId="29545"/>
    <cellStyle name="Normal 96 8 5" xfId="15766"/>
    <cellStyle name="Normal 96 8 5 2" xfId="29547"/>
    <cellStyle name="Normal 96 8 6" xfId="29536"/>
    <cellStyle name="Normal 96 9" xfId="15767"/>
    <cellStyle name="Normal 96 9 2" xfId="15768"/>
    <cellStyle name="Normal 96 9 2 2" xfId="15769"/>
    <cellStyle name="Normal 96 9 2 2 2" xfId="15770"/>
    <cellStyle name="Normal 96 9 2 2 2 2" xfId="29551"/>
    <cellStyle name="Normal 96 9 2 2 3" xfId="29550"/>
    <cellStyle name="Normal 96 9 2 3" xfId="15771"/>
    <cellStyle name="Normal 96 9 2 3 2" xfId="15772"/>
    <cellStyle name="Normal 96 9 2 3 2 2" xfId="29553"/>
    <cellStyle name="Normal 96 9 2 3 3" xfId="29552"/>
    <cellStyle name="Normal 96 9 2 4" xfId="15773"/>
    <cellStyle name="Normal 96 9 2 4 2" xfId="29554"/>
    <cellStyle name="Normal 96 9 2 5" xfId="29549"/>
    <cellStyle name="Normal 96 9 3" xfId="15774"/>
    <cellStyle name="Normal 96 9 3 2" xfId="15775"/>
    <cellStyle name="Normal 96 9 3 2 2" xfId="29556"/>
    <cellStyle name="Normal 96 9 3 3" xfId="29555"/>
    <cellStyle name="Normal 96 9 4" xfId="15776"/>
    <cellStyle name="Normal 96 9 4 2" xfId="15777"/>
    <cellStyle name="Normal 96 9 4 2 2" xfId="29558"/>
    <cellStyle name="Normal 96 9 4 3" xfId="29557"/>
    <cellStyle name="Normal 96 9 5" xfId="15778"/>
    <cellStyle name="Normal 96 9 5 2" xfId="29559"/>
    <cellStyle name="Normal 96 9 6" xfId="29548"/>
    <cellStyle name="Normal 97" xfId="15779"/>
    <cellStyle name="Normal 97 10" xfId="15780"/>
    <cellStyle name="Normal 97 10 2" xfId="15781"/>
    <cellStyle name="Normal 97 10 2 2" xfId="15782"/>
    <cellStyle name="Normal 97 10 2 2 2" xfId="15783"/>
    <cellStyle name="Normal 97 10 2 2 2 2" xfId="29564"/>
    <cellStyle name="Normal 97 10 2 2 3" xfId="29563"/>
    <cellStyle name="Normal 97 10 2 3" xfId="15784"/>
    <cellStyle name="Normal 97 10 2 3 2" xfId="15785"/>
    <cellStyle name="Normal 97 10 2 3 2 2" xfId="29566"/>
    <cellStyle name="Normal 97 10 2 3 3" xfId="29565"/>
    <cellStyle name="Normal 97 10 2 4" xfId="15786"/>
    <cellStyle name="Normal 97 10 2 4 2" xfId="29567"/>
    <cellStyle name="Normal 97 10 2 5" xfId="29562"/>
    <cellStyle name="Normal 97 10 3" xfId="15787"/>
    <cellStyle name="Normal 97 10 3 2" xfId="15788"/>
    <cellStyle name="Normal 97 10 3 2 2" xfId="29569"/>
    <cellStyle name="Normal 97 10 3 3" xfId="29568"/>
    <cellStyle name="Normal 97 10 4" xfId="15789"/>
    <cellStyle name="Normal 97 10 4 2" xfId="15790"/>
    <cellStyle name="Normal 97 10 4 2 2" xfId="29571"/>
    <cellStyle name="Normal 97 10 4 3" xfId="29570"/>
    <cellStyle name="Normal 97 10 5" xfId="15791"/>
    <cellStyle name="Normal 97 10 5 2" xfId="29572"/>
    <cellStyle name="Normal 97 10 6" xfId="29561"/>
    <cellStyle name="Normal 97 11" xfId="15792"/>
    <cellStyle name="Normal 97 11 2" xfId="15793"/>
    <cellStyle name="Normal 97 11 2 2" xfId="15794"/>
    <cellStyle name="Normal 97 11 2 2 2" xfId="15795"/>
    <cellStyle name="Normal 97 11 2 2 2 2" xfId="29576"/>
    <cellStyle name="Normal 97 11 2 2 3" xfId="29575"/>
    <cellStyle name="Normal 97 11 2 3" xfId="15796"/>
    <cellStyle name="Normal 97 11 2 3 2" xfId="15797"/>
    <cellStyle name="Normal 97 11 2 3 2 2" xfId="29578"/>
    <cellStyle name="Normal 97 11 2 3 3" xfId="29577"/>
    <cellStyle name="Normal 97 11 2 4" xfId="15798"/>
    <cellStyle name="Normal 97 11 2 4 2" xfId="29579"/>
    <cellStyle name="Normal 97 11 2 5" xfId="29574"/>
    <cellStyle name="Normal 97 11 3" xfId="15799"/>
    <cellStyle name="Normal 97 11 3 2" xfId="15800"/>
    <cellStyle name="Normal 97 11 3 2 2" xfId="29581"/>
    <cellStyle name="Normal 97 11 3 3" xfId="29580"/>
    <cellStyle name="Normal 97 11 4" xfId="15801"/>
    <cellStyle name="Normal 97 11 4 2" xfId="15802"/>
    <cellStyle name="Normal 97 11 4 2 2" xfId="29583"/>
    <cellStyle name="Normal 97 11 4 3" xfId="29582"/>
    <cellStyle name="Normal 97 11 5" xfId="15803"/>
    <cellStyle name="Normal 97 11 5 2" xfId="29584"/>
    <cellStyle name="Normal 97 11 6" xfId="29573"/>
    <cellStyle name="Normal 97 12" xfId="15804"/>
    <cellStyle name="Normal 97 12 2" xfId="15805"/>
    <cellStyle name="Normal 97 12 2 2" xfId="15806"/>
    <cellStyle name="Normal 97 12 2 2 2" xfId="15807"/>
    <cellStyle name="Normal 97 12 2 2 2 2" xfId="29588"/>
    <cellStyle name="Normal 97 12 2 2 3" xfId="29587"/>
    <cellStyle name="Normal 97 12 2 3" xfId="15808"/>
    <cellStyle name="Normal 97 12 2 3 2" xfId="15809"/>
    <cellStyle name="Normal 97 12 2 3 2 2" xfId="29590"/>
    <cellStyle name="Normal 97 12 2 3 3" xfId="29589"/>
    <cellStyle name="Normal 97 12 2 4" xfId="15810"/>
    <cellStyle name="Normal 97 12 2 4 2" xfId="29591"/>
    <cellStyle name="Normal 97 12 2 5" xfId="29586"/>
    <cellStyle name="Normal 97 12 3" xfId="15811"/>
    <cellStyle name="Normal 97 12 3 2" xfId="15812"/>
    <cellStyle name="Normal 97 12 3 2 2" xfId="29593"/>
    <cellStyle name="Normal 97 12 3 3" xfId="29592"/>
    <cellStyle name="Normal 97 12 4" xfId="15813"/>
    <cellStyle name="Normal 97 12 4 2" xfId="15814"/>
    <cellStyle name="Normal 97 12 4 2 2" xfId="29595"/>
    <cellStyle name="Normal 97 12 4 3" xfId="29594"/>
    <cellStyle name="Normal 97 12 5" xfId="15815"/>
    <cellStyle name="Normal 97 12 5 2" xfId="29596"/>
    <cellStyle name="Normal 97 12 6" xfId="29585"/>
    <cellStyle name="Normal 97 13" xfId="15816"/>
    <cellStyle name="Normal 97 13 2" xfId="15817"/>
    <cellStyle name="Normal 97 13 2 2" xfId="15818"/>
    <cellStyle name="Normal 97 13 2 2 2" xfId="15819"/>
    <cellStyle name="Normal 97 13 2 2 2 2" xfId="29600"/>
    <cellStyle name="Normal 97 13 2 2 3" xfId="29599"/>
    <cellStyle name="Normal 97 13 2 3" xfId="15820"/>
    <cellStyle name="Normal 97 13 2 3 2" xfId="15821"/>
    <cellStyle name="Normal 97 13 2 3 2 2" xfId="29602"/>
    <cellStyle name="Normal 97 13 2 3 3" xfId="29601"/>
    <cellStyle name="Normal 97 13 2 4" xfId="15822"/>
    <cellStyle name="Normal 97 13 2 4 2" xfId="29603"/>
    <cellStyle name="Normal 97 13 2 5" xfId="29598"/>
    <cellStyle name="Normal 97 13 3" xfId="15823"/>
    <cellStyle name="Normal 97 13 3 2" xfId="15824"/>
    <cellStyle name="Normal 97 13 3 2 2" xfId="29605"/>
    <cellStyle name="Normal 97 13 3 3" xfId="29604"/>
    <cellStyle name="Normal 97 13 4" xfId="15825"/>
    <cellStyle name="Normal 97 13 4 2" xfId="15826"/>
    <cellStyle name="Normal 97 13 4 2 2" xfId="29607"/>
    <cellStyle name="Normal 97 13 4 3" xfId="29606"/>
    <cellStyle name="Normal 97 13 5" xfId="15827"/>
    <cellStyle name="Normal 97 13 5 2" xfId="29608"/>
    <cellStyle name="Normal 97 13 6" xfId="29597"/>
    <cellStyle name="Normal 97 14" xfId="15828"/>
    <cellStyle name="Normal 97 14 2" xfId="15829"/>
    <cellStyle name="Normal 97 14 2 2" xfId="15830"/>
    <cellStyle name="Normal 97 14 2 2 2" xfId="15831"/>
    <cellStyle name="Normal 97 14 2 2 2 2" xfId="29612"/>
    <cellStyle name="Normal 97 14 2 2 3" xfId="29611"/>
    <cellStyle name="Normal 97 14 2 3" xfId="15832"/>
    <cellStyle name="Normal 97 14 2 3 2" xfId="15833"/>
    <cellStyle name="Normal 97 14 2 3 2 2" xfId="29614"/>
    <cellStyle name="Normal 97 14 2 3 3" xfId="29613"/>
    <cellStyle name="Normal 97 14 2 4" xfId="15834"/>
    <cellStyle name="Normal 97 14 2 4 2" xfId="29615"/>
    <cellStyle name="Normal 97 14 2 5" xfId="29610"/>
    <cellStyle name="Normal 97 14 3" xfId="15835"/>
    <cellStyle name="Normal 97 14 3 2" xfId="15836"/>
    <cellStyle name="Normal 97 14 3 2 2" xfId="29617"/>
    <cellStyle name="Normal 97 14 3 3" xfId="29616"/>
    <cellStyle name="Normal 97 14 4" xfId="15837"/>
    <cellStyle name="Normal 97 14 4 2" xfId="15838"/>
    <cellStyle name="Normal 97 14 4 2 2" xfId="29619"/>
    <cellStyle name="Normal 97 14 4 3" xfId="29618"/>
    <cellStyle name="Normal 97 14 5" xfId="15839"/>
    <cellStyle name="Normal 97 14 5 2" xfId="29620"/>
    <cellStyle name="Normal 97 14 6" xfId="29609"/>
    <cellStyle name="Normal 97 15" xfId="15840"/>
    <cellStyle name="Normal 97 15 2" xfId="15841"/>
    <cellStyle name="Normal 97 15 2 2" xfId="15842"/>
    <cellStyle name="Normal 97 15 2 2 2" xfId="15843"/>
    <cellStyle name="Normal 97 15 2 2 2 2" xfId="29624"/>
    <cellStyle name="Normal 97 15 2 2 3" xfId="29623"/>
    <cellStyle name="Normal 97 15 2 3" xfId="15844"/>
    <cellStyle name="Normal 97 15 2 3 2" xfId="15845"/>
    <cellStyle name="Normal 97 15 2 3 2 2" xfId="29626"/>
    <cellStyle name="Normal 97 15 2 3 3" xfId="29625"/>
    <cellStyle name="Normal 97 15 2 4" xfId="15846"/>
    <cellStyle name="Normal 97 15 2 4 2" xfId="29627"/>
    <cellStyle name="Normal 97 15 2 5" xfId="29622"/>
    <cellStyle name="Normal 97 15 3" xfId="15847"/>
    <cellStyle name="Normal 97 15 3 2" xfId="15848"/>
    <cellStyle name="Normal 97 15 3 2 2" xfId="29629"/>
    <cellStyle name="Normal 97 15 3 3" xfId="29628"/>
    <cellStyle name="Normal 97 15 4" xfId="15849"/>
    <cellStyle name="Normal 97 15 4 2" xfId="15850"/>
    <cellStyle name="Normal 97 15 4 2 2" xfId="29631"/>
    <cellStyle name="Normal 97 15 4 3" xfId="29630"/>
    <cellStyle name="Normal 97 15 5" xfId="15851"/>
    <cellStyle name="Normal 97 15 5 2" xfId="29632"/>
    <cellStyle name="Normal 97 15 6" xfId="29621"/>
    <cellStyle name="Normal 97 16" xfId="15852"/>
    <cellStyle name="Normal 97 16 2" xfId="15853"/>
    <cellStyle name="Normal 97 16 2 2" xfId="15854"/>
    <cellStyle name="Normal 97 16 2 2 2" xfId="15855"/>
    <cellStyle name="Normal 97 16 2 2 2 2" xfId="29636"/>
    <cellStyle name="Normal 97 16 2 2 3" xfId="29635"/>
    <cellStyle name="Normal 97 16 2 3" xfId="15856"/>
    <cellStyle name="Normal 97 16 2 3 2" xfId="15857"/>
    <cellStyle name="Normal 97 16 2 3 2 2" xfId="29638"/>
    <cellStyle name="Normal 97 16 2 3 3" xfId="29637"/>
    <cellStyle name="Normal 97 16 2 4" xfId="15858"/>
    <cellStyle name="Normal 97 16 2 4 2" xfId="29639"/>
    <cellStyle name="Normal 97 16 2 5" xfId="29634"/>
    <cellStyle name="Normal 97 16 3" xfId="15859"/>
    <cellStyle name="Normal 97 16 3 2" xfId="15860"/>
    <cellStyle name="Normal 97 16 3 2 2" xfId="29641"/>
    <cellStyle name="Normal 97 16 3 3" xfId="29640"/>
    <cellStyle name="Normal 97 16 4" xfId="15861"/>
    <cellStyle name="Normal 97 16 4 2" xfId="15862"/>
    <cellStyle name="Normal 97 16 4 2 2" xfId="29643"/>
    <cellStyle name="Normal 97 16 4 3" xfId="29642"/>
    <cellStyle name="Normal 97 16 5" xfId="15863"/>
    <cellStyle name="Normal 97 16 5 2" xfId="29644"/>
    <cellStyle name="Normal 97 16 6" xfId="29633"/>
    <cellStyle name="Normal 97 17" xfId="15864"/>
    <cellStyle name="Normal 97 17 2" xfId="15865"/>
    <cellStyle name="Normal 97 17 2 2" xfId="15866"/>
    <cellStyle name="Normal 97 17 2 2 2" xfId="15867"/>
    <cellStyle name="Normal 97 17 2 2 2 2" xfId="29648"/>
    <cellStyle name="Normal 97 17 2 2 3" xfId="29647"/>
    <cellStyle name="Normal 97 17 2 3" xfId="15868"/>
    <cellStyle name="Normal 97 17 2 3 2" xfId="15869"/>
    <cellStyle name="Normal 97 17 2 3 2 2" xfId="29650"/>
    <cellStyle name="Normal 97 17 2 3 3" xfId="29649"/>
    <cellStyle name="Normal 97 17 2 4" xfId="15870"/>
    <cellStyle name="Normal 97 17 2 4 2" xfId="29651"/>
    <cellStyle name="Normal 97 17 2 5" xfId="29646"/>
    <cellStyle name="Normal 97 17 3" xfId="15871"/>
    <cellStyle name="Normal 97 17 3 2" xfId="15872"/>
    <cellStyle name="Normal 97 17 3 2 2" xfId="29653"/>
    <cellStyle name="Normal 97 17 3 3" xfId="29652"/>
    <cellStyle name="Normal 97 17 4" xfId="15873"/>
    <cellStyle name="Normal 97 17 4 2" xfId="15874"/>
    <cellStyle name="Normal 97 17 4 2 2" xfId="29655"/>
    <cellStyle name="Normal 97 17 4 3" xfId="29654"/>
    <cellStyle name="Normal 97 17 5" xfId="15875"/>
    <cellStyle name="Normal 97 17 5 2" xfId="29656"/>
    <cellStyle name="Normal 97 17 6" xfId="29645"/>
    <cellStyle name="Normal 97 18" xfId="15876"/>
    <cellStyle name="Normal 97 18 2" xfId="15877"/>
    <cellStyle name="Normal 97 18 2 2" xfId="15878"/>
    <cellStyle name="Normal 97 18 2 2 2" xfId="15879"/>
    <cellStyle name="Normal 97 18 2 2 2 2" xfId="29660"/>
    <cellStyle name="Normal 97 18 2 2 3" xfId="29659"/>
    <cellStyle name="Normal 97 18 2 3" xfId="15880"/>
    <cellStyle name="Normal 97 18 2 3 2" xfId="15881"/>
    <cellStyle name="Normal 97 18 2 3 2 2" xfId="29662"/>
    <cellStyle name="Normal 97 18 2 3 3" xfId="29661"/>
    <cellStyle name="Normal 97 18 2 4" xfId="15882"/>
    <cellStyle name="Normal 97 18 2 4 2" xfId="29663"/>
    <cellStyle name="Normal 97 18 2 5" xfId="29658"/>
    <cellStyle name="Normal 97 18 3" xfId="15883"/>
    <cellStyle name="Normal 97 18 3 2" xfId="15884"/>
    <cellStyle name="Normal 97 18 3 2 2" xfId="29665"/>
    <cellStyle name="Normal 97 18 3 3" xfId="29664"/>
    <cellStyle name="Normal 97 18 4" xfId="15885"/>
    <cellStyle name="Normal 97 18 4 2" xfId="15886"/>
    <cellStyle name="Normal 97 18 4 2 2" xfId="29667"/>
    <cellStyle name="Normal 97 18 4 3" xfId="29666"/>
    <cellStyle name="Normal 97 18 5" xfId="15887"/>
    <cellStyle name="Normal 97 18 5 2" xfId="29668"/>
    <cellStyle name="Normal 97 18 6" xfId="29657"/>
    <cellStyle name="Normal 97 19" xfId="15888"/>
    <cellStyle name="Normal 97 19 2" xfId="15889"/>
    <cellStyle name="Normal 97 19 2 2" xfId="15890"/>
    <cellStyle name="Normal 97 19 2 2 2" xfId="15891"/>
    <cellStyle name="Normal 97 19 2 2 2 2" xfId="29672"/>
    <cellStyle name="Normal 97 19 2 2 3" xfId="29671"/>
    <cellStyle name="Normal 97 19 2 3" xfId="15892"/>
    <cellStyle name="Normal 97 19 2 3 2" xfId="15893"/>
    <cellStyle name="Normal 97 19 2 3 2 2" xfId="29674"/>
    <cellStyle name="Normal 97 19 2 3 3" xfId="29673"/>
    <cellStyle name="Normal 97 19 2 4" xfId="15894"/>
    <cellStyle name="Normal 97 19 2 4 2" xfId="29675"/>
    <cellStyle name="Normal 97 19 2 5" xfId="29670"/>
    <cellStyle name="Normal 97 19 3" xfId="15895"/>
    <cellStyle name="Normal 97 19 3 2" xfId="15896"/>
    <cellStyle name="Normal 97 19 3 2 2" xfId="29677"/>
    <cellStyle name="Normal 97 19 3 3" xfId="29676"/>
    <cellStyle name="Normal 97 19 4" xfId="15897"/>
    <cellStyle name="Normal 97 19 4 2" xfId="15898"/>
    <cellStyle name="Normal 97 19 4 2 2" xfId="29679"/>
    <cellStyle name="Normal 97 19 4 3" xfId="29678"/>
    <cellStyle name="Normal 97 19 5" xfId="15899"/>
    <cellStyle name="Normal 97 19 5 2" xfId="29680"/>
    <cellStyle name="Normal 97 19 6" xfId="29669"/>
    <cellStyle name="Normal 97 2" xfId="15900"/>
    <cellStyle name="Normal 97 2 2" xfId="15901"/>
    <cellStyle name="Normal 97 2 2 2" xfId="15902"/>
    <cellStyle name="Normal 97 2 2 2 2" xfId="15903"/>
    <cellStyle name="Normal 97 2 2 2 2 2" xfId="29684"/>
    <cellStyle name="Normal 97 2 2 2 3" xfId="29683"/>
    <cellStyle name="Normal 97 2 2 3" xfId="15904"/>
    <cellStyle name="Normal 97 2 2 3 2" xfId="15905"/>
    <cellStyle name="Normal 97 2 2 3 2 2" xfId="29686"/>
    <cellStyle name="Normal 97 2 2 3 3" xfId="29685"/>
    <cellStyle name="Normal 97 2 2 4" xfId="15906"/>
    <cellStyle name="Normal 97 2 2 4 2" xfId="29687"/>
    <cellStyle name="Normal 97 2 2 5" xfId="29682"/>
    <cellStyle name="Normal 97 2 3" xfId="15907"/>
    <cellStyle name="Normal 97 2 3 2" xfId="15908"/>
    <cellStyle name="Normal 97 2 3 2 2" xfId="29689"/>
    <cellStyle name="Normal 97 2 3 3" xfId="29688"/>
    <cellStyle name="Normal 97 2 4" xfId="15909"/>
    <cellStyle name="Normal 97 2 4 2" xfId="15910"/>
    <cellStyle name="Normal 97 2 4 2 2" xfId="29691"/>
    <cellStyle name="Normal 97 2 4 3" xfId="29690"/>
    <cellStyle name="Normal 97 2 5" xfId="15911"/>
    <cellStyle name="Normal 97 2 5 2" xfId="29692"/>
    <cellStyle name="Normal 97 2 6" xfId="29681"/>
    <cellStyle name="Normal 97 20" xfId="15912"/>
    <cellStyle name="Normal 97 20 2" xfId="15913"/>
    <cellStyle name="Normal 97 20 2 2" xfId="15914"/>
    <cellStyle name="Normal 97 20 2 2 2" xfId="15915"/>
    <cellStyle name="Normal 97 20 2 2 2 2" xfId="29696"/>
    <cellStyle name="Normal 97 20 2 2 3" xfId="29695"/>
    <cellStyle name="Normal 97 20 2 3" xfId="15916"/>
    <cellStyle name="Normal 97 20 2 3 2" xfId="15917"/>
    <cellStyle name="Normal 97 20 2 3 2 2" xfId="29698"/>
    <cellStyle name="Normal 97 20 2 3 3" xfId="29697"/>
    <cellStyle name="Normal 97 20 2 4" xfId="15918"/>
    <cellStyle name="Normal 97 20 2 4 2" xfId="29699"/>
    <cellStyle name="Normal 97 20 2 5" xfId="29694"/>
    <cellStyle name="Normal 97 20 3" xfId="15919"/>
    <cellStyle name="Normal 97 20 3 2" xfId="15920"/>
    <cellStyle name="Normal 97 20 3 2 2" xfId="29701"/>
    <cellStyle name="Normal 97 20 3 3" xfId="29700"/>
    <cellStyle name="Normal 97 20 4" xfId="15921"/>
    <cellStyle name="Normal 97 20 4 2" xfId="15922"/>
    <cellStyle name="Normal 97 20 4 2 2" xfId="29703"/>
    <cellStyle name="Normal 97 20 4 3" xfId="29702"/>
    <cellStyle name="Normal 97 20 5" xfId="15923"/>
    <cellStyle name="Normal 97 20 5 2" xfId="29704"/>
    <cellStyle name="Normal 97 20 6" xfId="29693"/>
    <cellStyle name="Normal 97 21" xfId="15924"/>
    <cellStyle name="Normal 97 21 2" xfId="15925"/>
    <cellStyle name="Normal 97 21 2 2" xfId="15926"/>
    <cellStyle name="Normal 97 21 2 2 2" xfId="15927"/>
    <cellStyle name="Normal 97 21 2 2 2 2" xfId="29708"/>
    <cellStyle name="Normal 97 21 2 2 3" xfId="29707"/>
    <cellStyle name="Normal 97 21 2 3" xfId="15928"/>
    <cellStyle name="Normal 97 21 2 3 2" xfId="15929"/>
    <cellStyle name="Normal 97 21 2 3 2 2" xfId="29710"/>
    <cellStyle name="Normal 97 21 2 3 3" xfId="29709"/>
    <cellStyle name="Normal 97 21 2 4" xfId="15930"/>
    <cellStyle name="Normal 97 21 2 4 2" xfId="29711"/>
    <cellStyle name="Normal 97 21 2 5" xfId="29706"/>
    <cellStyle name="Normal 97 21 3" xfId="15931"/>
    <cellStyle name="Normal 97 21 3 2" xfId="15932"/>
    <cellStyle name="Normal 97 21 3 2 2" xfId="29713"/>
    <cellStyle name="Normal 97 21 3 3" xfId="29712"/>
    <cellStyle name="Normal 97 21 4" xfId="15933"/>
    <cellStyle name="Normal 97 21 4 2" xfId="15934"/>
    <cellStyle name="Normal 97 21 4 2 2" xfId="29715"/>
    <cellStyle name="Normal 97 21 4 3" xfId="29714"/>
    <cellStyle name="Normal 97 21 5" xfId="15935"/>
    <cellStyle name="Normal 97 21 5 2" xfId="29716"/>
    <cellStyle name="Normal 97 21 6" xfId="29705"/>
    <cellStyle name="Normal 97 22" xfId="15936"/>
    <cellStyle name="Normal 97 22 2" xfId="15937"/>
    <cellStyle name="Normal 97 22 2 2" xfId="15938"/>
    <cellStyle name="Normal 97 22 2 2 2" xfId="15939"/>
    <cellStyle name="Normal 97 22 2 2 2 2" xfId="29720"/>
    <cellStyle name="Normal 97 22 2 2 3" xfId="29719"/>
    <cellStyle name="Normal 97 22 2 3" xfId="15940"/>
    <cellStyle name="Normal 97 22 2 3 2" xfId="15941"/>
    <cellStyle name="Normal 97 22 2 3 2 2" xfId="29722"/>
    <cellStyle name="Normal 97 22 2 3 3" xfId="29721"/>
    <cellStyle name="Normal 97 22 2 4" xfId="15942"/>
    <cellStyle name="Normal 97 22 2 4 2" xfId="29723"/>
    <cellStyle name="Normal 97 22 2 5" xfId="29718"/>
    <cellStyle name="Normal 97 22 3" xfId="15943"/>
    <cellStyle name="Normal 97 22 3 2" xfId="15944"/>
    <cellStyle name="Normal 97 22 3 2 2" xfId="29725"/>
    <cellStyle name="Normal 97 22 3 3" xfId="29724"/>
    <cellStyle name="Normal 97 22 4" xfId="15945"/>
    <cellStyle name="Normal 97 22 4 2" xfId="15946"/>
    <cellStyle name="Normal 97 22 4 2 2" xfId="29727"/>
    <cellStyle name="Normal 97 22 4 3" xfId="29726"/>
    <cellStyle name="Normal 97 22 5" xfId="15947"/>
    <cellStyle name="Normal 97 22 5 2" xfId="29728"/>
    <cellStyle name="Normal 97 22 6" xfId="29717"/>
    <cellStyle name="Normal 97 23" xfId="15948"/>
    <cellStyle name="Normal 97 23 2" xfId="15949"/>
    <cellStyle name="Normal 97 23 2 2" xfId="15950"/>
    <cellStyle name="Normal 97 23 2 2 2" xfId="15951"/>
    <cellStyle name="Normal 97 23 2 2 2 2" xfId="29732"/>
    <cellStyle name="Normal 97 23 2 2 3" xfId="29731"/>
    <cellStyle name="Normal 97 23 2 3" xfId="15952"/>
    <cellStyle name="Normal 97 23 2 3 2" xfId="15953"/>
    <cellStyle name="Normal 97 23 2 3 2 2" xfId="29734"/>
    <cellStyle name="Normal 97 23 2 3 3" xfId="29733"/>
    <cellStyle name="Normal 97 23 2 4" xfId="15954"/>
    <cellStyle name="Normal 97 23 2 4 2" xfId="29735"/>
    <cellStyle name="Normal 97 23 2 5" xfId="29730"/>
    <cellStyle name="Normal 97 23 3" xfId="15955"/>
    <cellStyle name="Normal 97 23 3 2" xfId="15956"/>
    <cellStyle name="Normal 97 23 3 2 2" xfId="29737"/>
    <cellStyle name="Normal 97 23 3 3" xfId="29736"/>
    <cellStyle name="Normal 97 23 4" xfId="15957"/>
    <cellStyle name="Normal 97 23 4 2" xfId="15958"/>
    <cellStyle name="Normal 97 23 4 2 2" xfId="29739"/>
    <cellStyle name="Normal 97 23 4 3" xfId="29738"/>
    <cellStyle name="Normal 97 23 5" xfId="15959"/>
    <cellStyle name="Normal 97 23 5 2" xfId="29740"/>
    <cellStyle name="Normal 97 23 6" xfId="29729"/>
    <cellStyle name="Normal 97 24" xfId="15960"/>
    <cellStyle name="Normal 97 24 2" xfId="15961"/>
    <cellStyle name="Normal 97 24 2 2" xfId="15962"/>
    <cellStyle name="Normal 97 24 2 2 2" xfId="15963"/>
    <cellStyle name="Normal 97 24 2 2 2 2" xfId="29744"/>
    <cellStyle name="Normal 97 24 2 2 3" xfId="29743"/>
    <cellStyle name="Normal 97 24 2 3" xfId="15964"/>
    <cellStyle name="Normal 97 24 2 3 2" xfId="15965"/>
    <cellStyle name="Normal 97 24 2 3 2 2" xfId="29746"/>
    <cellStyle name="Normal 97 24 2 3 3" xfId="29745"/>
    <cellStyle name="Normal 97 24 2 4" xfId="15966"/>
    <cellStyle name="Normal 97 24 2 4 2" xfId="29747"/>
    <cellStyle name="Normal 97 24 2 5" xfId="29742"/>
    <cellStyle name="Normal 97 24 3" xfId="15967"/>
    <cellStyle name="Normal 97 24 3 2" xfId="15968"/>
    <cellStyle name="Normal 97 24 3 2 2" xfId="29749"/>
    <cellStyle name="Normal 97 24 3 3" xfId="29748"/>
    <cellStyle name="Normal 97 24 4" xfId="15969"/>
    <cellStyle name="Normal 97 24 4 2" xfId="15970"/>
    <cellStyle name="Normal 97 24 4 2 2" xfId="29751"/>
    <cellStyle name="Normal 97 24 4 3" xfId="29750"/>
    <cellStyle name="Normal 97 24 5" xfId="15971"/>
    <cellStyle name="Normal 97 24 5 2" xfId="29752"/>
    <cellStyle name="Normal 97 24 6" xfId="29741"/>
    <cellStyle name="Normal 97 25" xfId="15972"/>
    <cellStyle name="Normal 97 25 2" xfId="15973"/>
    <cellStyle name="Normal 97 25 2 2" xfId="15974"/>
    <cellStyle name="Normal 97 25 2 2 2" xfId="15975"/>
    <cellStyle name="Normal 97 25 2 2 2 2" xfId="29756"/>
    <cellStyle name="Normal 97 25 2 2 3" xfId="29755"/>
    <cellStyle name="Normal 97 25 2 3" xfId="15976"/>
    <cellStyle name="Normal 97 25 2 3 2" xfId="15977"/>
    <cellStyle name="Normal 97 25 2 3 2 2" xfId="29758"/>
    <cellStyle name="Normal 97 25 2 3 3" xfId="29757"/>
    <cellStyle name="Normal 97 25 2 4" xfId="15978"/>
    <cellStyle name="Normal 97 25 2 4 2" xfId="29759"/>
    <cellStyle name="Normal 97 25 2 5" xfId="29754"/>
    <cellStyle name="Normal 97 25 3" xfId="15979"/>
    <cellStyle name="Normal 97 25 3 2" xfId="15980"/>
    <cellStyle name="Normal 97 25 3 2 2" xfId="29761"/>
    <cellStyle name="Normal 97 25 3 3" xfId="29760"/>
    <cellStyle name="Normal 97 25 4" xfId="15981"/>
    <cellStyle name="Normal 97 25 4 2" xfId="15982"/>
    <cellStyle name="Normal 97 25 4 2 2" xfId="29763"/>
    <cellStyle name="Normal 97 25 4 3" xfId="29762"/>
    <cellStyle name="Normal 97 25 5" xfId="15983"/>
    <cellStyle name="Normal 97 25 5 2" xfId="29764"/>
    <cellStyle name="Normal 97 25 6" xfId="29753"/>
    <cellStyle name="Normal 97 26" xfId="15984"/>
    <cellStyle name="Normal 97 26 2" xfId="15985"/>
    <cellStyle name="Normal 97 26 2 2" xfId="15986"/>
    <cellStyle name="Normal 97 26 2 2 2" xfId="15987"/>
    <cellStyle name="Normal 97 26 2 2 2 2" xfId="29768"/>
    <cellStyle name="Normal 97 26 2 2 3" xfId="29767"/>
    <cellStyle name="Normal 97 26 2 3" xfId="15988"/>
    <cellStyle name="Normal 97 26 2 3 2" xfId="15989"/>
    <cellStyle name="Normal 97 26 2 3 2 2" xfId="29770"/>
    <cellStyle name="Normal 97 26 2 3 3" xfId="29769"/>
    <cellStyle name="Normal 97 26 2 4" xfId="15990"/>
    <cellStyle name="Normal 97 26 2 4 2" xfId="29771"/>
    <cellStyle name="Normal 97 26 2 5" xfId="29766"/>
    <cellStyle name="Normal 97 26 3" xfId="15991"/>
    <cellStyle name="Normal 97 26 3 2" xfId="15992"/>
    <cellStyle name="Normal 97 26 3 2 2" xfId="29773"/>
    <cellStyle name="Normal 97 26 3 3" xfId="29772"/>
    <cellStyle name="Normal 97 26 4" xfId="15993"/>
    <cellStyle name="Normal 97 26 4 2" xfId="15994"/>
    <cellStyle name="Normal 97 26 4 2 2" xfId="29775"/>
    <cellStyle name="Normal 97 26 4 3" xfId="29774"/>
    <cellStyle name="Normal 97 26 5" xfId="15995"/>
    <cellStyle name="Normal 97 26 5 2" xfId="29776"/>
    <cellStyle name="Normal 97 26 6" xfId="29765"/>
    <cellStyle name="Normal 97 27" xfId="15996"/>
    <cellStyle name="Normal 97 27 2" xfId="15997"/>
    <cellStyle name="Normal 97 27 2 2" xfId="15998"/>
    <cellStyle name="Normal 97 27 2 2 2" xfId="15999"/>
    <cellStyle name="Normal 97 27 2 2 2 2" xfId="29780"/>
    <cellStyle name="Normal 97 27 2 2 3" xfId="29779"/>
    <cellStyle name="Normal 97 27 2 3" xfId="16000"/>
    <cellStyle name="Normal 97 27 2 3 2" xfId="16001"/>
    <cellStyle name="Normal 97 27 2 3 2 2" xfId="29782"/>
    <cellStyle name="Normal 97 27 2 3 3" xfId="29781"/>
    <cellStyle name="Normal 97 27 2 4" xfId="16002"/>
    <cellStyle name="Normal 97 27 2 4 2" xfId="29783"/>
    <cellStyle name="Normal 97 27 2 5" xfId="29778"/>
    <cellStyle name="Normal 97 27 3" xfId="16003"/>
    <cellStyle name="Normal 97 27 3 2" xfId="16004"/>
    <cellStyle name="Normal 97 27 3 2 2" xfId="29785"/>
    <cellStyle name="Normal 97 27 3 3" xfId="29784"/>
    <cellStyle name="Normal 97 27 4" xfId="16005"/>
    <cellStyle name="Normal 97 27 4 2" xfId="16006"/>
    <cellStyle name="Normal 97 27 4 2 2" xfId="29787"/>
    <cellStyle name="Normal 97 27 4 3" xfId="29786"/>
    <cellStyle name="Normal 97 27 5" xfId="16007"/>
    <cellStyle name="Normal 97 27 5 2" xfId="29788"/>
    <cellStyle name="Normal 97 27 6" xfId="29777"/>
    <cellStyle name="Normal 97 28" xfId="16008"/>
    <cellStyle name="Normal 97 28 2" xfId="16009"/>
    <cellStyle name="Normal 97 28 2 2" xfId="16010"/>
    <cellStyle name="Normal 97 28 2 2 2" xfId="16011"/>
    <cellStyle name="Normal 97 28 2 2 2 2" xfId="29792"/>
    <cellStyle name="Normal 97 28 2 2 3" xfId="29791"/>
    <cellStyle name="Normal 97 28 2 3" xfId="16012"/>
    <cellStyle name="Normal 97 28 2 3 2" xfId="16013"/>
    <cellStyle name="Normal 97 28 2 3 2 2" xfId="29794"/>
    <cellStyle name="Normal 97 28 2 3 3" xfId="29793"/>
    <cellStyle name="Normal 97 28 2 4" xfId="16014"/>
    <cellStyle name="Normal 97 28 2 4 2" xfId="29795"/>
    <cellStyle name="Normal 97 28 2 5" xfId="29790"/>
    <cellStyle name="Normal 97 28 3" xfId="16015"/>
    <cellStyle name="Normal 97 28 3 2" xfId="16016"/>
    <cellStyle name="Normal 97 28 3 2 2" xfId="29797"/>
    <cellStyle name="Normal 97 28 3 3" xfId="29796"/>
    <cellStyle name="Normal 97 28 4" xfId="16017"/>
    <cellStyle name="Normal 97 28 4 2" xfId="16018"/>
    <cellStyle name="Normal 97 28 4 2 2" xfId="29799"/>
    <cellStyle name="Normal 97 28 4 3" xfId="29798"/>
    <cellStyle name="Normal 97 28 5" xfId="16019"/>
    <cellStyle name="Normal 97 28 5 2" xfId="29800"/>
    <cellStyle name="Normal 97 28 6" xfId="29789"/>
    <cellStyle name="Normal 97 29" xfId="16020"/>
    <cellStyle name="Normal 97 29 2" xfId="16021"/>
    <cellStyle name="Normal 97 29 2 2" xfId="16022"/>
    <cellStyle name="Normal 97 29 2 2 2" xfId="16023"/>
    <cellStyle name="Normal 97 29 2 2 2 2" xfId="29804"/>
    <cellStyle name="Normal 97 29 2 2 3" xfId="29803"/>
    <cellStyle name="Normal 97 29 2 3" xfId="16024"/>
    <cellStyle name="Normal 97 29 2 3 2" xfId="16025"/>
    <cellStyle name="Normal 97 29 2 3 2 2" xfId="29806"/>
    <cellStyle name="Normal 97 29 2 3 3" xfId="29805"/>
    <cellStyle name="Normal 97 29 2 4" xfId="16026"/>
    <cellStyle name="Normal 97 29 2 4 2" xfId="29807"/>
    <cellStyle name="Normal 97 29 2 5" xfId="29802"/>
    <cellStyle name="Normal 97 29 3" xfId="16027"/>
    <cellStyle name="Normal 97 29 3 2" xfId="16028"/>
    <cellStyle name="Normal 97 29 3 2 2" xfId="29809"/>
    <cellStyle name="Normal 97 29 3 3" xfId="29808"/>
    <cellStyle name="Normal 97 29 4" xfId="16029"/>
    <cellStyle name="Normal 97 29 4 2" xfId="16030"/>
    <cellStyle name="Normal 97 29 4 2 2" xfId="29811"/>
    <cellStyle name="Normal 97 29 4 3" xfId="29810"/>
    <cellStyle name="Normal 97 29 5" xfId="16031"/>
    <cellStyle name="Normal 97 29 5 2" xfId="29812"/>
    <cellStyle name="Normal 97 29 6" xfId="29801"/>
    <cellStyle name="Normal 97 3" xfId="16032"/>
    <cellStyle name="Normal 97 3 2" xfId="16033"/>
    <cellStyle name="Normal 97 3 2 2" xfId="16034"/>
    <cellStyle name="Normal 97 3 2 2 2" xfId="16035"/>
    <cellStyle name="Normal 97 3 2 2 2 2" xfId="29816"/>
    <cellStyle name="Normal 97 3 2 2 3" xfId="29815"/>
    <cellStyle name="Normal 97 3 2 3" xfId="16036"/>
    <cellStyle name="Normal 97 3 2 3 2" xfId="16037"/>
    <cellStyle name="Normal 97 3 2 3 2 2" xfId="29818"/>
    <cellStyle name="Normal 97 3 2 3 3" xfId="29817"/>
    <cellStyle name="Normal 97 3 2 4" xfId="16038"/>
    <cellStyle name="Normal 97 3 2 4 2" xfId="29819"/>
    <cellStyle name="Normal 97 3 2 5" xfId="29814"/>
    <cellStyle name="Normal 97 3 3" xfId="16039"/>
    <cellStyle name="Normal 97 3 3 2" xfId="16040"/>
    <cellStyle name="Normal 97 3 3 2 2" xfId="29821"/>
    <cellStyle name="Normal 97 3 3 3" xfId="29820"/>
    <cellStyle name="Normal 97 3 4" xfId="16041"/>
    <cellStyle name="Normal 97 3 4 2" xfId="16042"/>
    <cellStyle name="Normal 97 3 4 2 2" xfId="29823"/>
    <cellStyle name="Normal 97 3 4 3" xfId="29822"/>
    <cellStyle name="Normal 97 3 5" xfId="16043"/>
    <cellStyle name="Normal 97 3 5 2" xfId="29824"/>
    <cellStyle name="Normal 97 3 6" xfId="29813"/>
    <cellStyle name="Normal 97 30" xfId="16044"/>
    <cellStyle name="Normal 97 30 2" xfId="16045"/>
    <cellStyle name="Normal 97 30 2 2" xfId="16046"/>
    <cellStyle name="Normal 97 30 2 2 2" xfId="16047"/>
    <cellStyle name="Normal 97 30 2 2 2 2" xfId="29828"/>
    <cellStyle name="Normal 97 30 2 2 3" xfId="29827"/>
    <cellStyle name="Normal 97 30 2 3" xfId="16048"/>
    <cellStyle name="Normal 97 30 2 3 2" xfId="16049"/>
    <cellStyle name="Normal 97 30 2 3 2 2" xfId="29830"/>
    <cellStyle name="Normal 97 30 2 3 3" xfId="29829"/>
    <cellStyle name="Normal 97 30 2 4" xfId="16050"/>
    <cellStyle name="Normal 97 30 2 4 2" xfId="29831"/>
    <cellStyle name="Normal 97 30 2 5" xfId="29826"/>
    <cellStyle name="Normal 97 30 3" xfId="16051"/>
    <cellStyle name="Normal 97 30 3 2" xfId="16052"/>
    <cellStyle name="Normal 97 30 3 2 2" xfId="29833"/>
    <cellStyle name="Normal 97 30 3 3" xfId="29832"/>
    <cellStyle name="Normal 97 30 4" xfId="16053"/>
    <cellStyle name="Normal 97 30 4 2" xfId="16054"/>
    <cellStyle name="Normal 97 30 4 2 2" xfId="29835"/>
    <cellStyle name="Normal 97 30 4 3" xfId="29834"/>
    <cellStyle name="Normal 97 30 5" xfId="16055"/>
    <cellStyle name="Normal 97 30 5 2" xfId="29836"/>
    <cellStyle name="Normal 97 30 6" xfId="29825"/>
    <cellStyle name="Normal 97 31" xfId="16056"/>
    <cellStyle name="Normal 97 31 2" xfId="16057"/>
    <cellStyle name="Normal 97 31 2 2" xfId="16058"/>
    <cellStyle name="Normal 97 31 2 2 2" xfId="16059"/>
    <cellStyle name="Normal 97 31 2 2 2 2" xfId="29840"/>
    <cellStyle name="Normal 97 31 2 2 3" xfId="29839"/>
    <cellStyle name="Normal 97 31 2 3" xfId="16060"/>
    <cellStyle name="Normal 97 31 2 3 2" xfId="16061"/>
    <cellStyle name="Normal 97 31 2 3 2 2" xfId="29842"/>
    <cellStyle name="Normal 97 31 2 3 3" xfId="29841"/>
    <cellStyle name="Normal 97 31 2 4" xfId="16062"/>
    <cellStyle name="Normal 97 31 2 4 2" xfId="29843"/>
    <cellStyle name="Normal 97 31 2 5" xfId="29838"/>
    <cellStyle name="Normal 97 31 3" xfId="16063"/>
    <cellStyle name="Normal 97 31 3 2" xfId="16064"/>
    <cellStyle name="Normal 97 31 3 2 2" xfId="29845"/>
    <cellStyle name="Normal 97 31 3 3" xfId="29844"/>
    <cellStyle name="Normal 97 31 4" xfId="16065"/>
    <cellStyle name="Normal 97 31 4 2" xfId="16066"/>
    <cellStyle name="Normal 97 31 4 2 2" xfId="29847"/>
    <cellStyle name="Normal 97 31 4 3" xfId="29846"/>
    <cellStyle name="Normal 97 31 5" xfId="16067"/>
    <cellStyle name="Normal 97 31 5 2" xfId="29848"/>
    <cellStyle name="Normal 97 31 6" xfId="29837"/>
    <cellStyle name="Normal 97 32" xfId="16068"/>
    <cellStyle name="Normal 97 32 2" xfId="16069"/>
    <cellStyle name="Normal 97 32 2 2" xfId="16070"/>
    <cellStyle name="Normal 97 32 2 2 2" xfId="16071"/>
    <cellStyle name="Normal 97 32 2 2 2 2" xfId="29852"/>
    <cellStyle name="Normal 97 32 2 2 3" xfId="29851"/>
    <cellStyle name="Normal 97 32 2 3" xfId="16072"/>
    <cellStyle name="Normal 97 32 2 3 2" xfId="16073"/>
    <cellStyle name="Normal 97 32 2 3 2 2" xfId="29854"/>
    <cellStyle name="Normal 97 32 2 3 3" xfId="29853"/>
    <cellStyle name="Normal 97 32 2 4" xfId="16074"/>
    <cellStyle name="Normal 97 32 2 4 2" xfId="29855"/>
    <cellStyle name="Normal 97 32 2 5" xfId="29850"/>
    <cellStyle name="Normal 97 32 3" xfId="16075"/>
    <cellStyle name="Normal 97 32 3 2" xfId="16076"/>
    <cellStyle name="Normal 97 32 3 2 2" xfId="29857"/>
    <cellStyle name="Normal 97 32 3 3" xfId="29856"/>
    <cellStyle name="Normal 97 32 4" xfId="16077"/>
    <cellStyle name="Normal 97 32 4 2" xfId="16078"/>
    <cellStyle name="Normal 97 32 4 2 2" xfId="29859"/>
    <cellStyle name="Normal 97 32 4 3" xfId="29858"/>
    <cellStyle name="Normal 97 32 5" xfId="16079"/>
    <cellStyle name="Normal 97 32 5 2" xfId="29860"/>
    <cellStyle name="Normal 97 32 6" xfId="29849"/>
    <cellStyle name="Normal 97 33" xfId="16080"/>
    <cellStyle name="Normal 97 33 2" xfId="16081"/>
    <cellStyle name="Normal 97 33 2 2" xfId="16082"/>
    <cellStyle name="Normal 97 33 2 2 2" xfId="16083"/>
    <cellStyle name="Normal 97 33 2 2 2 2" xfId="29864"/>
    <cellStyle name="Normal 97 33 2 2 3" xfId="29863"/>
    <cellStyle name="Normal 97 33 2 3" xfId="16084"/>
    <cellStyle name="Normal 97 33 2 3 2" xfId="16085"/>
    <cellStyle name="Normal 97 33 2 3 2 2" xfId="29866"/>
    <cellStyle name="Normal 97 33 2 3 3" xfId="29865"/>
    <cellStyle name="Normal 97 33 2 4" xfId="16086"/>
    <cellStyle name="Normal 97 33 2 4 2" xfId="29867"/>
    <cellStyle name="Normal 97 33 2 5" xfId="29862"/>
    <cellStyle name="Normal 97 33 3" xfId="16087"/>
    <cellStyle name="Normal 97 33 3 2" xfId="16088"/>
    <cellStyle name="Normal 97 33 3 2 2" xfId="29869"/>
    <cellStyle name="Normal 97 33 3 3" xfId="29868"/>
    <cellStyle name="Normal 97 33 4" xfId="16089"/>
    <cellStyle name="Normal 97 33 4 2" xfId="16090"/>
    <cellStyle name="Normal 97 33 4 2 2" xfId="29871"/>
    <cellStyle name="Normal 97 33 4 3" xfId="29870"/>
    <cellStyle name="Normal 97 33 5" xfId="16091"/>
    <cellStyle name="Normal 97 33 5 2" xfId="29872"/>
    <cellStyle name="Normal 97 33 6" xfId="29861"/>
    <cellStyle name="Normal 97 34" xfId="16092"/>
    <cellStyle name="Normal 97 34 2" xfId="16093"/>
    <cellStyle name="Normal 97 34 2 2" xfId="16094"/>
    <cellStyle name="Normal 97 34 2 2 2" xfId="16095"/>
    <cellStyle name="Normal 97 34 2 2 2 2" xfId="29876"/>
    <cellStyle name="Normal 97 34 2 2 3" xfId="29875"/>
    <cellStyle name="Normal 97 34 2 3" xfId="16096"/>
    <cellStyle name="Normal 97 34 2 3 2" xfId="16097"/>
    <cellStyle name="Normal 97 34 2 3 2 2" xfId="29878"/>
    <cellStyle name="Normal 97 34 2 3 3" xfId="29877"/>
    <cellStyle name="Normal 97 34 2 4" xfId="16098"/>
    <cellStyle name="Normal 97 34 2 4 2" xfId="29879"/>
    <cellStyle name="Normal 97 34 2 5" xfId="29874"/>
    <cellStyle name="Normal 97 34 3" xfId="16099"/>
    <cellStyle name="Normal 97 34 3 2" xfId="16100"/>
    <cellStyle name="Normal 97 34 3 2 2" xfId="29881"/>
    <cellStyle name="Normal 97 34 3 3" xfId="29880"/>
    <cellStyle name="Normal 97 34 4" xfId="16101"/>
    <cellStyle name="Normal 97 34 4 2" xfId="16102"/>
    <cellStyle name="Normal 97 34 4 2 2" xfId="29883"/>
    <cellStyle name="Normal 97 34 4 3" xfId="29882"/>
    <cellStyle name="Normal 97 34 5" xfId="16103"/>
    <cellStyle name="Normal 97 34 5 2" xfId="29884"/>
    <cellStyle name="Normal 97 34 6" xfId="29873"/>
    <cellStyle name="Normal 97 35" xfId="16104"/>
    <cellStyle name="Normal 97 35 2" xfId="16105"/>
    <cellStyle name="Normal 97 35 2 2" xfId="16106"/>
    <cellStyle name="Normal 97 35 2 2 2" xfId="16107"/>
    <cellStyle name="Normal 97 35 2 2 2 2" xfId="29888"/>
    <cellStyle name="Normal 97 35 2 2 3" xfId="29887"/>
    <cellStyle name="Normal 97 35 2 3" xfId="16108"/>
    <cellStyle name="Normal 97 35 2 3 2" xfId="16109"/>
    <cellStyle name="Normal 97 35 2 3 2 2" xfId="29890"/>
    <cellStyle name="Normal 97 35 2 3 3" xfId="29889"/>
    <cellStyle name="Normal 97 35 2 4" xfId="16110"/>
    <cellStyle name="Normal 97 35 2 4 2" xfId="29891"/>
    <cellStyle name="Normal 97 35 2 5" xfId="29886"/>
    <cellStyle name="Normal 97 35 3" xfId="16111"/>
    <cellStyle name="Normal 97 35 3 2" xfId="16112"/>
    <cellStyle name="Normal 97 35 3 2 2" xfId="29893"/>
    <cellStyle name="Normal 97 35 3 3" xfId="29892"/>
    <cellStyle name="Normal 97 35 4" xfId="16113"/>
    <cellStyle name="Normal 97 35 4 2" xfId="16114"/>
    <cellStyle name="Normal 97 35 4 2 2" xfId="29895"/>
    <cellStyle name="Normal 97 35 4 3" xfId="29894"/>
    <cellStyle name="Normal 97 35 5" xfId="16115"/>
    <cellStyle name="Normal 97 35 5 2" xfId="29896"/>
    <cellStyle name="Normal 97 35 6" xfId="29885"/>
    <cellStyle name="Normal 97 36" xfId="16116"/>
    <cellStyle name="Normal 97 36 2" xfId="16117"/>
    <cellStyle name="Normal 97 36 2 2" xfId="16118"/>
    <cellStyle name="Normal 97 36 2 2 2" xfId="16119"/>
    <cellStyle name="Normal 97 36 2 2 2 2" xfId="29900"/>
    <cellStyle name="Normal 97 36 2 2 3" xfId="29899"/>
    <cellStyle name="Normal 97 36 2 3" xfId="16120"/>
    <cellStyle name="Normal 97 36 2 3 2" xfId="16121"/>
    <cellStyle name="Normal 97 36 2 3 2 2" xfId="29902"/>
    <cellStyle name="Normal 97 36 2 3 3" xfId="29901"/>
    <cellStyle name="Normal 97 36 2 4" xfId="16122"/>
    <cellStyle name="Normal 97 36 2 4 2" xfId="29903"/>
    <cellStyle name="Normal 97 36 2 5" xfId="29898"/>
    <cellStyle name="Normal 97 36 3" xfId="16123"/>
    <cellStyle name="Normal 97 36 3 2" xfId="16124"/>
    <cellStyle name="Normal 97 36 3 2 2" xfId="29905"/>
    <cellStyle name="Normal 97 36 3 3" xfId="29904"/>
    <cellStyle name="Normal 97 36 4" xfId="16125"/>
    <cellStyle name="Normal 97 36 4 2" xfId="16126"/>
    <cellStyle name="Normal 97 36 4 2 2" xfId="29907"/>
    <cellStyle name="Normal 97 36 4 3" xfId="29906"/>
    <cellStyle name="Normal 97 36 5" xfId="16127"/>
    <cellStyle name="Normal 97 36 5 2" xfId="29908"/>
    <cellStyle name="Normal 97 36 6" xfId="29897"/>
    <cellStyle name="Normal 97 37" xfId="16128"/>
    <cellStyle name="Normal 97 37 2" xfId="16129"/>
    <cellStyle name="Normal 97 37 2 2" xfId="16130"/>
    <cellStyle name="Normal 97 37 2 2 2" xfId="16131"/>
    <cellStyle name="Normal 97 37 2 2 2 2" xfId="29912"/>
    <cellStyle name="Normal 97 37 2 2 3" xfId="29911"/>
    <cellStyle name="Normal 97 37 2 3" xfId="16132"/>
    <cellStyle name="Normal 97 37 2 3 2" xfId="16133"/>
    <cellStyle name="Normal 97 37 2 3 2 2" xfId="29914"/>
    <cellStyle name="Normal 97 37 2 3 3" xfId="29913"/>
    <cellStyle name="Normal 97 37 2 4" xfId="16134"/>
    <cellStyle name="Normal 97 37 2 4 2" xfId="29915"/>
    <cellStyle name="Normal 97 37 2 5" xfId="29910"/>
    <cellStyle name="Normal 97 37 3" xfId="16135"/>
    <cellStyle name="Normal 97 37 3 2" xfId="16136"/>
    <cellStyle name="Normal 97 37 3 2 2" xfId="29917"/>
    <cellStyle name="Normal 97 37 3 3" xfId="29916"/>
    <cellStyle name="Normal 97 37 4" xfId="16137"/>
    <cellStyle name="Normal 97 37 4 2" xfId="16138"/>
    <cellStyle name="Normal 97 37 4 2 2" xfId="29919"/>
    <cellStyle name="Normal 97 37 4 3" xfId="29918"/>
    <cellStyle name="Normal 97 37 5" xfId="16139"/>
    <cellStyle name="Normal 97 37 5 2" xfId="29920"/>
    <cellStyle name="Normal 97 37 6" xfId="29909"/>
    <cellStyle name="Normal 97 38" xfId="16140"/>
    <cellStyle name="Normal 97 38 2" xfId="16141"/>
    <cellStyle name="Normal 97 38 2 2" xfId="16142"/>
    <cellStyle name="Normal 97 38 2 2 2" xfId="16143"/>
    <cellStyle name="Normal 97 38 2 2 2 2" xfId="29924"/>
    <cellStyle name="Normal 97 38 2 2 3" xfId="29923"/>
    <cellStyle name="Normal 97 38 2 3" xfId="16144"/>
    <cellStyle name="Normal 97 38 2 3 2" xfId="16145"/>
    <cellStyle name="Normal 97 38 2 3 2 2" xfId="29926"/>
    <cellStyle name="Normal 97 38 2 3 3" xfId="29925"/>
    <cellStyle name="Normal 97 38 2 4" xfId="16146"/>
    <cellStyle name="Normal 97 38 2 4 2" xfId="29927"/>
    <cellStyle name="Normal 97 38 2 5" xfId="29922"/>
    <cellStyle name="Normal 97 38 3" xfId="16147"/>
    <cellStyle name="Normal 97 38 3 2" xfId="16148"/>
    <cellStyle name="Normal 97 38 3 2 2" xfId="29929"/>
    <cellStyle name="Normal 97 38 3 3" xfId="29928"/>
    <cellStyle name="Normal 97 38 4" xfId="16149"/>
    <cellStyle name="Normal 97 38 4 2" xfId="16150"/>
    <cellStyle name="Normal 97 38 4 2 2" xfId="29931"/>
    <cellStyle name="Normal 97 38 4 3" xfId="29930"/>
    <cellStyle name="Normal 97 38 5" xfId="16151"/>
    <cellStyle name="Normal 97 38 5 2" xfId="29932"/>
    <cellStyle name="Normal 97 38 6" xfId="29921"/>
    <cellStyle name="Normal 97 39" xfId="16152"/>
    <cellStyle name="Normal 97 39 2" xfId="16153"/>
    <cellStyle name="Normal 97 39 2 2" xfId="16154"/>
    <cellStyle name="Normal 97 39 2 2 2" xfId="16155"/>
    <cellStyle name="Normal 97 39 2 2 2 2" xfId="29936"/>
    <cellStyle name="Normal 97 39 2 2 3" xfId="29935"/>
    <cellStyle name="Normal 97 39 2 3" xfId="16156"/>
    <cellStyle name="Normal 97 39 2 3 2" xfId="16157"/>
    <cellStyle name="Normal 97 39 2 3 2 2" xfId="29938"/>
    <cellStyle name="Normal 97 39 2 3 3" xfId="29937"/>
    <cellStyle name="Normal 97 39 2 4" xfId="16158"/>
    <cellStyle name="Normal 97 39 2 4 2" xfId="29939"/>
    <cellStyle name="Normal 97 39 2 5" xfId="29934"/>
    <cellStyle name="Normal 97 39 3" xfId="16159"/>
    <cellStyle name="Normal 97 39 3 2" xfId="16160"/>
    <cellStyle name="Normal 97 39 3 2 2" xfId="29941"/>
    <cellStyle name="Normal 97 39 3 3" xfId="29940"/>
    <cellStyle name="Normal 97 39 4" xfId="16161"/>
    <cellStyle name="Normal 97 39 4 2" xfId="16162"/>
    <cellStyle name="Normal 97 39 4 2 2" xfId="29943"/>
    <cellStyle name="Normal 97 39 4 3" xfId="29942"/>
    <cellStyle name="Normal 97 39 5" xfId="16163"/>
    <cellStyle name="Normal 97 39 5 2" xfId="29944"/>
    <cellStyle name="Normal 97 39 6" xfId="29933"/>
    <cellStyle name="Normal 97 4" xfId="16164"/>
    <cellStyle name="Normal 97 4 2" xfId="16165"/>
    <cellStyle name="Normal 97 4 2 2" xfId="16166"/>
    <cellStyle name="Normal 97 4 2 2 2" xfId="16167"/>
    <cellStyle name="Normal 97 4 2 2 2 2" xfId="29948"/>
    <cellStyle name="Normal 97 4 2 2 3" xfId="29947"/>
    <cellStyle name="Normal 97 4 2 3" xfId="16168"/>
    <cellStyle name="Normal 97 4 2 3 2" xfId="16169"/>
    <cellStyle name="Normal 97 4 2 3 2 2" xfId="29950"/>
    <cellStyle name="Normal 97 4 2 3 3" xfId="29949"/>
    <cellStyle name="Normal 97 4 2 4" xfId="16170"/>
    <cellStyle name="Normal 97 4 2 4 2" xfId="29951"/>
    <cellStyle name="Normal 97 4 2 5" xfId="29946"/>
    <cellStyle name="Normal 97 4 3" xfId="16171"/>
    <cellStyle name="Normal 97 4 3 2" xfId="16172"/>
    <cellStyle name="Normal 97 4 3 2 2" xfId="29953"/>
    <cellStyle name="Normal 97 4 3 3" xfId="29952"/>
    <cellStyle name="Normal 97 4 4" xfId="16173"/>
    <cellStyle name="Normal 97 4 4 2" xfId="16174"/>
    <cellStyle name="Normal 97 4 4 2 2" xfId="29955"/>
    <cellStyle name="Normal 97 4 4 3" xfId="29954"/>
    <cellStyle name="Normal 97 4 5" xfId="16175"/>
    <cellStyle name="Normal 97 4 5 2" xfId="29956"/>
    <cellStyle name="Normal 97 4 6" xfId="29945"/>
    <cellStyle name="Normal 97 40" xfId="16176"/>
    <cellStyle name="Normal 97 40 2" xfId="16177"/>
    <cellStyle name="Normal 97 40 2 2" xfId="16178"/>
    <cellStyle name="Normal 97 40 2 2 2" xfId="16179"/>
    <cellStyle name="Normal 97 40 2 2 2 2" xfId="29960"/>
    <cellStyle name="Normal 97 40 2 2 3" xfId="29959"/>
    <cellStyle name="Normal 97 40 2 3" xfId="16180"/>
    <cellStyle name="Normal 97 40 2 3 2" xfId="16181"/>
    <cellStyle name="Normal 97 40 2 3 2 2" xfId="29962"/>
    <cellStyle name="Normal 97 40 2 3 3" xfId="29961"/>
    <cellStyle name="Normal 97 40 2 4" xfId="16182"/>
    <cellStyle name="Normal 97 40 2 4 2" xfId="29963"/>
    <cellStyle name="Normal 97 40 2 5" xfId="29958"/>
    <cellStyle name="Normal 97 40 3" xfId="16183"/>
    <cellStyle name="Normal 97 40 3 2" xfId="16184"/>
    <cellStyle name="Normal 97 40 3 2 2" xfId="29965"/>
    <cellStyle name="Normal 97 40 3 3" xfId="29964"/>
    <cellStyle name="Normal 97 40 4" xfId="16185"/>
    <cellStyle name="Normal 97 40 4 2" xfId="16186"/>
    <cellStyle name="Normal 97 40 4 2 2" xfId="29967"/>
    <cellStyle name="Normal 97 40 4 3" xfId="29966"/>
    <cellStyle name="Normal 97 40 5" xfId="16187"/>
    <cellStyle name="Normal 97 40 5 2" xfId="29968"/>
    <cellStyle name="Normal 97 40 6" xfId="29957"/>
    <cellStyle name="Normal 97 41" xfId="16188"/>
    <cellStyle name="Normal 97 41 2" xfId="16189"/>
    <cellStyle name="Normal 97 41 2 2" xfId="16190"/>
    <cellStyle name="Normal 97 41 2 2 2" xfId="16191"/>
    <cellStyle name="Normal 97 41 2 2 2 2" xfId="29972"/>
    <cellStyle name="Normal 97 41 2 2 3" xfId="29971"/>
    <cellStyle name="Normal 97 41 2 3" xfId="16192"/>
    <cellStyle name="Normal 97 41 2 3 2" xfId="16193"/>
    <cellStyle name="Normal 97 41 2 3 2 2" xfId="29974"/>
    <cellStyle name="Normal 97 41 2 3 3" xfId="29973"/>
    <cellStyle name="Normal 97 41 2 4" xfId="16194"/>
    <cellStyle name="Normal 97 41 2 4 2" xfId="29975"/>
    <cellStyle name="Normal 97 41 2 5" xfId="29970"/>
    <cellStyle name="Normal 97 41 3" xfId="16195"/>
    <cellStyle name="Normal 97 41 3 2" xfId="16196"/>
    <cellStyle name="Normal 97 41 3 2 2" xfId="29977"/>
    <cellStyle name="Normal 97 41 3 3" xfId="29976"/>
    <cellStyle name="Normal 97 41 4" xfId="16197"/>
    <cellStyle name="Normal 97 41 4 2" xfId="16198"/>
    <cellStyle name="Normal 97 41 4 2 2" xfId="29979"/>
    <cellStyle name="Normal 97 41 4 3" xfId="29978"/>
    <cellStyle name="Normal 97 41 5" xfId="16199"/>
    <cellStyle name="Normal 97 41 5 2" xfId="29980"/>
    <cellStyle name="Normal 97 41 6" xfId="29969"/>
    <cellStyle name="Normal 97 42" xfId="16200"/>
    <cellStyle name="Normal 97 42 2" xfId="16201"/>
    <cellStyle name="Normal 97 42 2 2" xfId="16202"/>
    <cellStyle name="Normal 97 42 2 2 2" xfId="16203"/>
    <cellStyle name="Normal 97 42 2 2 2 2" xfId="29984"/>
    <cellStyle name="Normal 97 42 2 2 3" xfId="29983"/>
    <cellStyle name="Normal 97 42 2 3" xfId="16204"/>
    <cellStyle name="Normal 97 42 2 3 2" xfId="16205"/>
    <cellStyle name="Normal 97 42 2 3 2 2" xfId="29986"/>
    <cellStyle name="Normal 97 42 2 3 3" xfId="29985"/>
    <cellStyle name="Normal 97 42 2 4" xfId="16206"/>
    <cellStyle name="Normal 97 42 2 4 2" xfId="29987"/>
    <cellStyle name="Normal 97 42 2 5" xfId="29982"/>
    <cellStyle name="Normal 97 42 3" xfId="16207"/>
    <cellStyle name="Normal 97 42 3 2" xfId="16208"/>
    <cellStyle name="Normal 97 42 3 2 2" xfId="29989"/>
    <cellStyle name="Normal 97 42 3 3" xfId="29988"/>
    <cellStyle name="Normal 97 42 4" xfId="16209"/>
    <cellStyle name="Normal 97 42 4 2" xfId="16210"/>
    <cellStyle name="Normal 97 42 4 2 2" xfId="29991"/>
    <cellStyle name="Normal 97 42 4 3" xfId="29990"/>
    <cellStyle name="Normal 97 42 5" xfId="16211"/>
    <cellStyle name="Normal 97 42 5 2" xfId="29992"/>
    <cellStyle name="Normal 97 42 6" xfId="29981"/>
    <cellStyle name="Normal 97 43" xfId="16212"/>
    <cellStyle name="Normal 97 43 2" xfId="16213"/>
    <cellStyle name="Normal 97 43 2 2" xfId="16214"/>
    <cellStyle name="Normal 97 43 2 2 2" xfId="16215"/>
    <cellStyle name="Normal 97 43 2 2 2 2" xfId="29996"/>
    <cellStyle name="Normal 97 43 2 2 3" xfId="29995"/>
    <cellStyle name="Normal 97 43 2 3" xfId="16216"/>
    <cellStyle name="Normal 97 43 2 3 2" xfId="16217"/>
    <cellStyle name="Normal 97 43 2 3 2 2" xfId="29998"/>
    <cellStyle name="Normal 97 43 2 3 3" xfId="29997"/>
    <cellStyle name="Normal 97 43 2 4" xfId="16218"/>
    <cellStyle name="Normal 97 43 2 4 2" xfId="29999"/>
    <cellStyle name="Normal 97 43 2 5" xfId="29994"/>
    <cellStyle name="Normal 97 43 3" xfId="16219"/>
    <cellStyle name="Normal 97 43 3 2" xfId="16220"/>
    <cellStyle name="Normal 97 43 3 2 2" xfId="30001"/>
    <cellStyle name="Normal 97 43 3 3" xfId="30000"/>
    <cellStyle name="Normal 97 43 4" xfId="16221"/>
    <cellStyle name="Normal 97 43 4 2" xfId="16222"/>
    <cellStyle name="Normal 97 43 4 2 2" xfId="30003"/>
    <cellStyle name="Normal 97 43 4 3" xfId="30002"/>
    <cellStyle name="Normal 97 43 5" xfId="16223"/>
    <cellStyle name="Normal 97 43 5 2" xfId="30004"/>
    <cellStyle name="Normal 97 43 6" xfId="29993"/>
    <cellStyle name="Normal 97 44" xfId="16224"/>
    <cellStyle name="Normal 97 44 2" xfId="16225"/>
    <cellStyle name="Normal 97 44 2 2" xfId="16226"/>
    <cellStyle name="Normal 97 44 2 2 2" xfId="16227"/>
    <cellStyle name="Normal 97 44 2 2 2 2" xfId="30008"/>
    <cellStyle name="Normal 97 44 2 2 3" xfId="30007"/>
    <cellStyle name="Normal 97 44 2 3" xfId="16228"/>
    <cellStyle name="Normal 97 44 2 3 2" xfId="16229"/>
    <cellStyle name="Normal 97 44 2 3 2 2" xfId="30010"/>
    <cellStyle name="Normal 97 44 2 3 3" xfId="30009"/>
    <cellStyle name="Normal 97 44 2 4" xfId="16230"/>
    <cellStyle name="Normal 97 44 2 4 2" xfId="30011"/>
    <cellStyle name="Normal 97 44 2 5" xfId="30006"/>
    <cellStyle name="Normal 97 44 3" xfId="16231"/>
    <cellStyle name="Normal 97 44 3 2" xfId="16232"/>
    <cellStyle name="Normal 97 44 3 2 2" xfId="30013"/>
    <cellStyle name="Normal 97 44 3 3" xfId="30012"/>
    <cellStyle name="Normal 97 44 4" xfId="16233"/>
    <cellStyle name="Normal 97 44 4 2" xfId="16234"/>
    <cellStyle name="Normal 97 44 4 2 2" xfId="30015"/>
    <cellStyle name="Normal 97 44 4 3" xfId="30014"/>
    <cellStyle name="Normal 97 44 5" xfId="16235"/>
    <cellStyle name="Normal 97 44 5 2" xfId="30016"/>
    <cellStyle name="Normal 97 44 6" xfId="30005"/>
    <cellStyle name="Normal 97 45" xfId="16236"/>
    <cellStyle name="Normal 97 45 2" xfId="16237"/>
    <cellStyle name="Normal 97 45 2 2" xfId="16238"/>
    <cellStyle name="Normal 97 45 2 2 2" xfId="30019"/>
    <cellStyle name="Normal 97 45 2 3" xfId="30018"/>
    <cellStyle name="Normal 97 45 3" xfId="16239"/>
    <cellStyle name="Normal 97 45 3 2" xfId="16240"/>
    <cellStyle name="Normal 97 45 3 2 2" xfId="30021"/>
    <cellStyle name="Normal 97 45 3 3" xfId="30020"/>
    <cellStyle name="Normal 97 45 4" xfId="16241"/>
    <cellStyle name="Normal 97 45 4 2" xfId="30022"/>
    <cellStyle name="Normal 97 45 5" xfId="30017"/>
    <cellStyle name="Normal 97 46" xfId="16242"/>
    <cellStyle name="Normal 97 46 2" xfId="16243"/>
    <cellStyle name="Normal 97 46 2 2" xfId="30024"/>
    <cellStyle name="Normal 97 46 3" xfId="30023"/>
    <cellStyle name="Normal 97 47" xfId="16244"/>
    <cellStyle name="Normal 97 47 2" xfId="16245"/>
    <cellStyle name="Normal 97 47 2 2" xfId="30026"/>
    <cellStyle name="Normal 97 47 3" xfId="30025"/>
    <cellStyle name="Normal 97 48" xfId="16246"/>
    <cellStyle name="Normal 97 48 2" xfId="30027"/>
    <cellStyle name="Normal 97 49" xfId="29560"/>
    <cellStyle name="Normal 97 5" xfId="16247"/>
    <cellStyle name="Normal 97 5 2" xfId="16248"/>
    <cellStyle name="Normal 97 5 2 2" xfId="16249"/>
    <cellStyle name="Normal 97 5 2 2 2" xfId="16250"/>
    <cellStyle name="Normal 97 5 2 2 2 2" xfId="30031"/>
    <cellStyle name="Normal 97 5 2 2 3" xfId="30030"/>
    <cellStyle name="Normal 97 5 2 3" xfId="16251"/>
    <cellStyle name="Normal 97 5 2 3 2" xfId="16252"/>
    <cellStyle name="Normal 97 5 2 3 2 2" xfId="30033"/>
    <cellStyle name="Normal 97 5 2 3 3" xfId="30032"/>
    <cellStyle name="Normal 97 5 2 4" xfId="16253"/>
    <cellStyle name="Normal 97 5 2 4 2" xfId="30034"/>
    <cellStyle name="Normal 97 5 2 5" xfId="30029"/>
    <cellStyle name="Normal 97 5 3" xfId="16254"/>
    <cellStyle name="Normal 97 5 3 2" xfId="16255"/>
    <cellStyle name="Normal 97 5 3 2 2" xfId="30036"/>
    <cellStyle name="Normal 97 5 3 3" xfId="30035"/>
    <cellStyle name="Normal 97 5 4" xfId="16256"/>
    <cellStyle name="Normal 97 5 4 2" xfId="16257"/>
    <cellStyle name="Normal 97 5 4 2 2" xfId="30038"/>
    <cellStyle name="Normal 97 5 4 3" xfId="30037"/>
    <cellStyle name="Normal 97 5 5" xfId="16258"/>
    <cellStyle name="Normal 97 5 5 2" xfId="30039"/>
    <cellStyle name="Normal 97 5 6" xfId="30028"/>
    <cellStyle name="Normal 97 6" xfId="16259"/>
    <cellStyle name="Normal 97 6 2" xfId="16260"/>
    <cellStyle name="Normal 97 6 2 2" xfId="16261"/>
    <cellStyle name="Normal 97 6 2 2 2" xfId="16262"/>
    <cellStyle name="Normal 97 6 2 2 2 2" xfId="30043"/>
    <cellStyle name="Normal 97 6 2 2 3" xfId="30042"/>
    <cellStyle name="Normal 97 6 2 3" xfId="16263"/>
    <cellStyle name="Normal 97 6 2 3 2" xfId="16264"/>
    <cellStyle name="Normal 97 6 2 3 2 2" xfId="30045"/>
    <cellStyle name="Normal 97 6 2 3 3" xfId="30044"/>
    <cellStyle name="Normal 97 6 2 4" xfId="16265"/>
    <cellStyle name="Normal 97 6 2 4 2" xfId="30046"/>
    <cellStyle name="Normal 97 6 2 5" xfId="30041"/>
    <cellStyle name="Normal 97 6 3" xfId="16266"/>
    <cellStyle name="Normal 97 6 3 2" xfId="16267"/>
    <cellStyle name="Normal 97 6 3 2 2" xfId="30048"/>
    <cellStyle name="Normal 97 6 3 3" xfId="30047"/>
    <cellStyle name="Normal 97 6 4" xfId="16268"/>
    <cellStyle name="Normal 97 6 4 2" xfId="16269"/>
    <cellStyle name="Normal 97 6 4 2 2" xfId="30050"/>
    <cellStyle name="Normal 97 6 4 3" xfId="30049"/>
    <cellStyle name="Normal 97 6 5" xfId="16270"/>
    <cellStyle name="Normal 97 6 5 2" xfId="30051"/>
    <cellStyle name="Normal 97 6 6" xfId="30040"/>
    <cellStyle name="Normal 97 7" xfId="16271"/>
    <cellStyle name="Normal 97 7 2" xfId="16272"/>
    <cellStyle name="Normal 97 7 2 2" xfId="16273"/>
    <cellStyle name="Normal 97 7 2 2 2" xfId="16274"/>
    <cellStyle name="Normal 97 7 2 2 2 2" xfId="30055"/>
    <cellStyle name="Normal 97 7 2 2 3" xfId="30054"/>
    <cellStyle name="Normal 97 7 2 3" xfId="16275"/>
    <cellStyle name="Normal 97 7 2 3 2" xfId="16276"/>
    <cellStyle name="Normal 97 7 2 3 2 2" xfId="30057"/>
    <cellStyle name="Normal 97 7 2 3 3" xfId="30056"/>
    <cellStyle name="Normal 97 7 2 4" xfId="16277"/>
    <cellStyle name="Normal 97 7 2 4 2" xfId="30058"/>
    <cellStyle name="Normal 97 7 2 5" xfId="30053"/>
    <cellStyle name="Normal 97 7 3" xfId="16278"/>
    <cellStyle name="Normal 97 7 3 2" xfId="16279"/>
    <cellStyle name="Normal 97 7 3 2 2" xfId="30060"/>
    <cellStyle name="Normal 97 7 3 3" xfId="30059"/>
    <cellStyle name="Normal 97 7 4" xfId="16280"/>
    <cellStyle name="Normal 97 7 4 2" xfId="16281"/>
    <cellStyle name="Normal 97 7 4 2 2" xfId="30062"/>
    <cellStyle name="Normal 97 7 4 3" xfId="30061"/>
    <cellStyle name="Normal 97 7 5" xfId="16282"/>
    <cellStyle name="Normal 97 7 5 2" xfId="30063"/>
    <cellStyle name="Normal 97 7 6" xfId="30052"/>
    <cellStyle name="Normal 97 8" xfId="16283"/>
    <cellStyle name="Normal 97 8 2" xfId="16284"/>
    <cellStyle name="Normal 97 8 2 2" xfId="16285"/>
    <cellStyle name="Normal 97 8 2 2 2" xfId="16286"/>
    <cellStyle name="Normal 97 8 2 2 2 2" xfId="30067"/>
    <cellStyle name="Normal 97 8 2 2 3" xfId="30066"/>
    <cellStyle name="Normal 97 8 2 3" xfId="16287"/>
    <cellStyle name="Normal 97 8 2 3 2" xfId="16288"/>
    <cellStyle name="Normal 97 8 2 3 2 2" xfId="30069"/>
    <cellStyle name="Normal 97 8 2 3 3" xfId="30068"/>
    <cellStyle name="Normal 97 8 2 4" xfId="16289"/>
    <cellStyle name="Normal 97 8 2 4 2" xfId="30070"/>
    <cellStyle name="Normal 97 8 2 5" xfId="30065"/>
    <cellStyle name="Normal 97 8 3" xfId="16290"/>
    <cellStyle name="Normal 97 8 3 2" xfId="16291"/>
    <cellStyle name="Normal 97 8 3 2 2" xfId="30072"/>
    <cellStyle name="Normal 97 8 3 3" xfId="30071"/>
    <cellStyle name="Normal 97 8 4" xfId="16292"/>
    <cellStyle name="Normal 97 8 4 2" xfId="16293"/>
    <cellStyle name="Normal 97 8 4 2 2" xfId="30074"/>
    <cellStyle name="Normal 97 8 4 3" xfId="30073"/>
    <cellStyle name="Normal 97 8 5" xfId="16294"/>
    <cellStyle name="Normal 97 8 5 2" xfId="30075"/>
    <cellStyle name="Normal 97 8 6" xfId="30064"/>
    <cellStyle name="Normal 97 9" xfId="16295"/>
    <cellStyle name="Normal 97 9 2" xfId="16296"/>
    <cellStyle name="Normal 97 9 2 2" xfId="16297"/>
    <cellStyle name="Normal 97 9 2 2 2" xfId="16298"/>
    <cellStyle name="Normal 97 9 2 2 2 2" xfId="30079"/>
    <cellStyle name="Normal 97 9 2 2 3" xfId="30078"/>
    <cellStyle name="Normal 97 9 2 3" xfId="16299"/>
    <cellStyle name="Normal 97 9 2 3 2" xfId="16300"/>
    <cellStyle name="Normal 97 9 2 3 2 2" xfId="30081"/>
    <cellStyle name="Normal 97 9 2 3 3" xfId="30080"/>
    <cellStyle name="Normal 97 9 2 4" xfId="16301"/>
    <cellStyle name="Normal 97 9 2 4 2" xfId="30082"/>
    <cellStyle name="Normal 97 9 2 5" xfId="30077"/>
    <cellStyle name="Normal 97 9 3" xfId="16302"/>
    <cellStyle name="Normal 97 9 3 2" xfId="16303"/>
    <cellStyle name="Normal 97 9 3 2 2" xfId="30084"/>
    <cellStyle name="Normal 97 9 3 3" xfId="30083"/>
    <cellStyle name="Normal 97 9 4" xfId="16304"/>
    <cellStyle name="Normal 97 9 4 2" xfId="16305"/>
    <cellStyle name="Normal 97 9 4 2 2" xfId="30086"/>
    <cellStyle name="Normal 97 9 4 3" xfId="30085"/>
    <cellStyle name="Normal 97 9 5" xfId="16306"/>
    <cellStyle name="Normal 97 9 5 2" xfId="30087"/>
    <cellStyle name="Normal 97 9 6" xfId="30076"/>
    <cellStyle name="Normal 98" xfId="16307"/>
    <cellStyle name="Normal 98 10" xfId="16308"/>
    <cellStyle name="Normal 98 10 2" xfId="16309"/>
    <cellStyle name="Normal 98 10 2 2" xfId="16310"/>
    <cellStyle name="Normal 98 10 2 2 2" xfId="16311"/>
    <cellStyle name="Normal 98 10 2 2 2 2" xfId="30092"/>
    <cellStyle name="Normal 98 10 2 2 3" xfId="30091"/>
    <cellStyle name="Normal 98 10 2 3" xfId="16312"/>
    <cellStyle name="Normal 98 10 2 3 2" xfId="16313"/>
    <cellStyle name="Normal 98 10 2 3 2 2" xfId="30094"/>
    <cellStyle name="Normal 98 10 2 3 3" xfId="30093"/>
    <cellStyle name="Normal 98 10 2 4" xfId="16314"/>
    <cellStyle name="Normal 98 10 2 4 2" xfId="30095"/>
    <cellStyle name="Normal 98 10 2 5" xfId="30090"/>
    <cellStyle name="Normal 98 10 3" xfId="16315"/>
    <cellStyle name="Normal 98 10 3 2" xfId="16316"/>
    <cellStyle name="Normal 98 10 3 2 2" xfId="30097"/>
    <cellStyle name="Normal 98 10 3 3" xfId="30096"/>
    <cellStyle name="Normal 98 10 4" xfId="16317"/>
    <cellStyle name="Normal 98 10 4 2" xfId="16318"/>
    <cellStyle name="Normal 98 10 4 2 2" xfId="30099"/>
    <cellStyle name="Normal 98 10 4 3" xfId="30098"/>
    <cellStyle name="Normal 98 10 5" xfId="16319"/>
    <cellStyle name="Normal 98 10 5 2" xfId="30100"/>
    <cellStyle name="Normal 98 10 6" xfId="30089"/>
    <cellStyle name="Normal 98 11" xfId="16320"/>
    <cellStyle name="Normal 98 11 2" xfId="16321"/>
    <cellStyle name="Normal 98 11 2 2" xfId="16322"/>
    <cellStyle name="Normal 98 11 2 2 2" xfId="16323"/>
    <cellStyle name="Normal 98 11 2 2 2 2" xfId="30104"/>
    <cellStyle name="Normal 98 11 2 2 3" xfId="30103"/>
    <cellStyle name="Normal 98 11 2 3" xfId="16324"/>
    <cellStyle name="Normal 98 11 2 3 2" xfId="16325"/>
    <cellStyle name="Normal 98 11 2 3 2 2" xfId="30106"/>
    <cellStyle name="Normal 98 11 2 3 3" xfId="30105"/>
    <cellStyle name="Normal 98 11 2 4" xfId="16326"/>
    <cellStyle name="Normal 98 11 2 4 2" xfId="30107"/>
    <cellStyle name="Normal 98 11 2 5" xfId="30102"/>
    <cellStyle name="Normal 98 11 3" xfId="16327"/>
    <cellStyle name="Normal 98 11 3 2" xfId="16328"/>
    <cellStyle name="Normal 98 11 3 2 2" xfId="30109"/>
    <cellStyle name="Normal 98 11 3 3" xfId="30108"/>
    <cellStyle name="Normal 98 11 4" xfId="16329"/>
    <cellStyle name="Normal 98 11 4 2" xfId="16330"/>
    <cellStyle name="Normal 98 11 4 2 2" xfId="30111"/>
    <cellStyle name="Normal 98 11 4 3" xfId="30110"/>
    <cellStyle name="Normal 98 11 5" xfId="16331"/>
    <cellStyle name="Normal 98 11 5 2" xfId="30112"/>
    <cellStyle name="Normal 98 11 6" xfId="30101"/>
    <cellStyle name="Normal 98 12" xfId="16332"/>
    <cellStyle name="Normal 98 12 2" xfId="16333"/>
    <cellStyle name="Normal 98 12 2 2" xfId="16334"/>
    <cellStyle name="Normal 98 12 2 2 2" xfId="16335"/>
    <cellStyle name="Normal 98 12 2 2 2 2" xfId="30116"/>
    <cellStyle name="Normal 98 12 2 2 3" xfId="30115"/>
    <cellStyle name="Normal 98 12 2 3" xfId="16336"/>
    <cellStyle name="Normal 98 12 2 3 2" xfId="16337"/>
    <cellStyle name="Normal 98 12 2 3 2 2" xfId="30118"/>
    <cellStyle name="Normal 98 12 2 3 3" xfId="30117"/>
    <cellStyle name="Normal 98 12 2 4" xfId="16338"/>
    <cellStyle name="Normal 98 12 2 4 2" xfId="30119"/>
    <cellStyle name="Normal 98 12 2 5" xfId="30114"/>
    <cellStyle name="Normal 98 12 3" xfId="16339"/>
    <cellStyle name="Normal 98 12 3 2" xfId="16340"/>
    <cellStyle name="Normal 98 12 3 2 2" xfId="30121"/>
    <cellStyle name="Normal 98 12 3 3" xfId="30120"/>
    <cellStyle name="Normal 98 12 4" xfId="16341"/>
    <cellStyle name="Normal 98 12 4 2" xfId="16342"/>
    <cellStyle name="Normal 98 12 4 2 2" xfId="30123"/>
    <cellStyle name="Normal 98 12 4 3" xfId="30122"/>
    <cellStyle name="Normal 98 12 5" xfId="16343"/>
    <cellStyle name="Normal 98 12 5 2" xfId="30124"/>
    <cellStyle name="Normal 98 12 6" xfId="30113"/>
    <cellStyle name="Normal 98 13" xfId="16344"/>
    <cellStyle name="Normal 98 13 2" xfId="16345"/>
    <cellStyle name="Normal 98 13 2 2" xfId="16346"/>
    <cellStyle name="Normal 98 13 2 2 2" xfId="16347"/>
    <cellStyle name="Normal 98 13 2 2 2 2" xfId="30128"/>
    <cellStyle name="Normal 98 13 2 2 3" xfId="30127"/>
    <cellStyle name="Normal 98 13 2 3" xfId="16348"/>
    <cellStyle name="Normal 98 13 2 3 2" xfId="16349"/>
    <cellStyle name="Normal 98 13 2 3 2 2" xfId="30130"/>
    <cellStyle name="Normal 98 13 2 3 3" xfId="30129"/>
    <cellStyle name="Normal 98 13 2 4" xfId="16350"/>
    <cellStyle name="Normal 98 13 2 4 2" xfId="30131"/>
    <cellStyle name="Normal 98 13 2 5" xfId="30126"/>
    <cellStyle name="Normal 98 13 3" xfId="16351"/>
    <cellStyle name="Normal 98 13 3 2" xfId="16352"/>
    <cellStyle name="Normal 98 13 3 2 2" xfId="30133"/>
    <cellStyle name="Normal 98 13 3 3" xfId="30132"/>
    <cellStyle name="Normal 98 13 4" xfId="16353"/>
    <cellStyle name="Normal 98 13 4 2" xfId="16354"/>
    <cellStyle name="Normal 98 13 4 2 2" xfId="30135"/>
    <cellStyle name="Normal 98 13 4 3" xfId="30134"/>
    <cellStyle name="Normal 98 13 5" xfId="16355"/>
    <cellStyle name="Normal 98 13 5 2" xfId="30136"/>
    <cellStyle name="Normal 98 13 6" xfId="30125"/>
    <cellStyle name="Normal 98 14" xfId="16356"/>
    <cellStyle name="Normal 98 14 2" xfId="16357"/>
    <cellStyle name="Normal 98 14 2 2" xfId="16358"/>
    <cellStyle name="Normal 98 14 2 2 2" xfId="16359"/>
    <cellStyle name="Normal 98 14 2 2 2 2" xfId="30140"/>
    <cellStyle name="Normal 98 14 2 2 3" xfId="30139"/>
    <cellStyle name="Normal 98 14 2 3" xfId="16360"/>
    <cellStyle name="Normal 98 14 2 3 2" xfId="16361"/>
    <cellStyle name="Normal 98 14 2 3 2 2" xfId="30142"/>
    <cellStyle name="Normal 98 14 2 3 3" xfId="30141"/>
    <cellStyle name="Normal 98 14 2 4" xfId="16362"/>
    <cellStyle name="Normal 98 14 2 4 2" xfId="30143"/>
    <cellStyle name="Normal 98 14 2 5" xfId="30138"/>
    <cellStyle name="Normal 98 14 3" xfId="16363"/>
    <cellStyle name="Normal 98 14 3 2" xfId="16364"/>
    <cellStyle name="Normal 98 14 3 2 2" xfId="30145"/>
    <cellStyle name="Normal 98 14 3 3" xfId="30144"/>
    <cellStyle name="Normal 98 14 4" xfId="16365"/>
    <cellStyle name="Normal 98 14 4 2" xfId="16366"/>
    <cellStyle name="Normal 98 14 4 2 2" xfId="30147"/>
    <cellStyle name="Normal 98 14 4 3" xfId="30146"/>
    <cellStyle name="Normal 98 14 5" xfId="16367"/>
    <cellStyle name="Normal 98 14 5 2" xfId="30148"/>
    <cellStyle name="Normal 98 14 6" xfId="30137"/>
    <cellStyle name="Normal 98 15" xfId="16368"/>
    <cellStyle name="Normal 98 15 2" xfId="16369"/>
    <cellStyle name="Normal 98 15 2 2" xfId="16370"/>
    <cellStyle name="Normal 98 15 2 2 2" xfId="16371"/>
    <cellStyle name="Normal 98 15 2 2 2 2" xfId="30152"/>
    <cellStyle name="Normal 98 15 2 2 3" xfId="30151"/>
    <cellStyle name="Normal 98 15 2 3" xfId="16372"/>
    <cellStyle name="Normal 98 15 2 3 2" xfId="16373"/>
    <cellStyle name="Normal 98 15 2 3 2 2" xfId="30154"/>
    <cellStyle name="Normal 98 15 2 3 3" xfId="30153"/>
    <cellStyle name="Normal 98 15 2 4" xfId="16374"/>
    <cellStyle name="Normal 98 15 2 4 2" xfId="30155"/>
    <cellStyle name="Normal 98 15 2 5" xfId="30150"/>
    <cellStyle name="Normal 98 15 3" xfId="16375"/>
    <cellStyle name="Normal 98 15 3 2" xfId="16376"/>
    <cellStyle name="Normal 98 15 3 2 2" xfId="30157"/>
    <cellStyle name="Normal 98 15 3 3" xfId="30156"/>
    <cellStyle name="Normal 98 15 4" xfId="16377"/>
    <cellStyle name="Normal 98 15 4 2" xfId="16378"/>
    <cellStyle name="Normal 98 15 4 2 2" xfId="30159"/>
    <cellStyle name="Normal 98 15 4 3" xfId="30158"/>
    <cellStyle name="Normal 98 15 5" xfId="16379"/>
    <cellStyle name="Normal 98 15 5 2" xfId="30160"/>
    <cellStyle name="Normal 98 15 6" xfId="30149"/>
    <cellStyle name="Normal 98 16" xfId="16380"/>
    <cellStyle name="Normal 98 16 2" xfId="16381"/>
    <cellStyle name="Normal 98 16 2 2" xfId="16382"/>
    <cellStyle name="Normal 98 16 2 2 2" xfId="16383"/>
    <cellStyle name="Normal 98 16 2 2 2 2" xfId="30164"/>
    <cellStyle name="Normal 98 16 2 2 3" xfId="30163"/>
    <cellStyle name="Normal 98 16 2 3" xfId="16384"/>
    <cellStyle name="Normal 98 16 2 3 2" xfId="16385"/>
    <cellStyle name="Normal 98 16 2 3 2 2" xfId="30166"/>
    <cellStyle name="Normal 98 16 2 3 3" xfId="30165"/>
    <cellStyle name="Normal 98 16 2 4" xfId="16386"/>
    <cellStyle name="Normal 98 16 2 4 2" xfId="30167"/>
    <cellStyle name="Normal 98 16 2 5" xfId="30162"/>
    <cellStyle name="Normal 98 16 3" xfId="16387"/>
    <cellStyle name="Normal 98 16 3 2" xfId="16388"/>
    <cellStyle name="Normal 98 16 3 2 2" xfId="30169"/>
    <cellStyle name="Normal 98 16 3 3" xfId="30168"/>
    <cellStyle name="Normal 98 16 4" xfId="16389"/>
    <cellStyle name="Normal 98 16 4 2" xfId="16390"/>
    <cellStyle name="Normal 98 16 4 2 2" xfId="30171"/>
    <cellStyle name="Normal 98 16 4 3" xfId="30170"/>
    <cellStyle name="Normal 98 16 5" xfId="16391"/>
    <cellStyle name="Normal 98 16 5 2" xfId="30172"/>
    <cellStyle name="Normal 98 16 6" xfId="30161"/>
    <cellStyle name="Normal 98 17" xfId="16392"/>
    <cellStyle name="Normal 98 17 2" xfId="16393"/>
    <cellStyle name="Normal 98 17 2 2" xfId="16394"/>
    <cellStyle name="Normal 98 17 2 2 2" xfId="16395"/>
    <cellStyle name="Normal 98 17 2 2 2 2" xfId="30176"/>
    <cellStyle name="Normal 98 17 2 2 3" xfId="30175"/>
    <cellStyle name="Normal 98 17 2 3" xfId="16396"/>
    <cellStyle name="Normal 98 17 2 3 2" xfId="16397"/>
    <cellStyle name="Normal 98 17 2 3 2 2" xfId="30178"/>
    <cellStyle name="Normal 98 17 2 3 3" xfId="30177"/>
    <cellStyle name="Normal 98 17 2 4" xfId="16398"/>
    <cellStyle name="Normal 98 17 2 4 2" xfId="30179"/>
    <cellStyle name="Normal 98 17 2 5" xfId="30174"/>
    <cellStyle name="Normal 98 17 3" xfId="16399"/>
    <cellStyle name="Normal 98 17 3 2" xfId="16400"/>
    <cellStyle name="Normal 98 17 3 2 2" xfId="30181"/>
    <cellStyle name="Normal 98 17 3 3" xfId="30180"/>
    <cellStyle name="Normal 98 17 4" xfId="16401"/>
    <cellStyle name="Normal 98 17 4 2" xfId="16402"/>
    <cellStyle name="Normal 98 17 4 2 2" xfId="30183"/>
    <cellStyle name="Normal 98 17 4 3" xfId="30182"/>
    <cellStyle name="Normal 98 17 5" xfId="16403"/>
    <cellStyle name="Normal 98 17 5 2" xfId="30184"/>
    <cellStyle name="Normal 98 17 6" xfId="30173"/>
    <cellStyle name="Normal 98 18" xfId="16404"/>
    <cellStyle name="Normal 98 18 2" xfId="16405"/>
    <cellStyle name="Normal 98 18 2 2" xfId="16406"/>
    <cellStyle name="Normal 98 18 2 2 2" xfId="16407"/>
    <cellStyle name="Normal 98 18 2 2 2 2" xfId="30188"/>
    <cellStyle name="Normal 98 18 2 2 3" xfId="30187"/>
    <cellStyle name="Normal 98 18 2 3" xfId="16408"/>
    <cellStyle name="Normal 98 18 2 3 2" xfId="16409"/>
    <cellStyle name="Normal 98 18 2 3 2 2" xfId="30190"/>
    <cellStyle name="Normal 98 18 2 3 3" xfId="30189"/>
    <cellStyle name="Normal 98 18 2 4" xfId="16410"/>
    <cellStyle name="Normal 98 18 2 4 2" xfId="30191"/>
    <cellStyle name="Normal 98 18 2 5" xfId="30186"/>
    <cellStyle name="Normal 98 18 3" xfId="16411"/>
    <cellStyle name="Normal 98 18 3 2" xfId="16412"/>
    <cellStyle name="Normal 98 18 3 2 2" xfId="30193"/>
    <cellStyle name="Normal 98 18 3 3" xfId="30192"/>
    <cellStyle name="Normal 98 18 4" xfId="16413"/>
    <cellStyle name="Normal 98 18 4 2" xfId="16414"/>
    <cellStyle name="Normal 98 18 4 2 2" xfId="30195"/>
    <cellStyle name="Normal 98 18 4 3" xfId="30194"/>
    <cellStyle name="Normal 98 18 5" xfId="16415"/>
    <cellStyle name="Normal 98 18 5 2" xfId="30196"/>
    <cellStyle name="Normal 98 18 6" xfId="30185"/>
    <cellStyle name="Normal 98 19" xfId="16416"/>
    <cellStyle name="Normal 98 19 2" xfId="16417"/>
    <cellStyle name="Normal 98 19 2 2" xfId="16418"/>
    <cellStyle name="Normal 98 19 2 2 2" xfId="16419"/>
    <cellStyle name="Normal 98 19 2 2 2 2" xfId="30200"/>
    <cellStyle name="Normal 98 19 2 2 3" xfId="30199"/>
    <cellStyle name="Normal 98 19 2 3" xfId="16420"/>
    <cellStyle name="Normal 98 19 2 3 2" xfId="16421"/>
    <cellStyle name="Normal 98 19 2 3 2 2" xfId="30202"/>
    <cellStyle name="Normal 98 19 2 3 3" xfId="30201"/>
    <cellStyle name="Normal 98 19 2 4" xfId="16422"/>
    <cellStyle name="Normal 98 19 2 4 2" xfId="30203"/>
    <cellStyle name="Normal 98 19 2 5" xfId="30198"/>
    <cellStyle name="Normal 98 19 3" xfId="16423"/>
    <cellStyle name="Normal 98 19 3 2" xfId="16424"/>
    <cellStyle name="Normal 98 19 3 2 2" xfId="30205"/>
    <cellStyle name="Normal 98 19 3 3" xfId="30204"/>
    <cellStyle name="Normal 98 19 4" xfId="16425"/>
    <cellStyle name="Normal 98 19 4 2" xfId="16426"/>
    <cellStyle name="Normal 98 19 4 2 2" xfId="30207"/>
    <cellStyle name="Normal 98 19 4 3" xfId="30206"/>
    <cellStyle name="Normal 98 19 5" xfId="16427"/>
    <cellStyle name="Normal 98 19 5 2" xfId="30208"/>
    <cellStyle name="Normal 98 19 6" xfId="30197"/>
    <cellStyle name="Normal 98 2" xfId="16428"/>
    <cellStyle name="Normal 98 2 2" xfId="16429"/>
    <cellStyle name="Normal 98 2 2 2" xfId="16430"/>
    <cellStyle name="Normal 98 2 2 2 2" xfId="16431"/>
    <cellStyle name="Normal 98 2 2 2 2 2" xfId="30212"/>
    <cellStyle name="Normal 98 2 2 2 3" xfId="30211"/>
    <cellStyle name="Normal 98 2 2 3" xfId="16432"/>
    <cellStyle name="Normal 98 2 2 3 2" xfId="16433"/>
    <cellStyle name="Normal 98 2 2 3 2 2" xfId="30214"/>
    <cellStyle name="Normal 98 2 2 3 3" xfId="30213"/>
    <cellStyle name="Normal 98 2 2 4" xfId="16434"/>
    <cellStyle name="Normal 98 2 2 4 2" xfId="30215"/>
    <cellStyle name="Normal 98 2 2 5" xfId="30210"/>
    <cellStyle name="Normal 98 2 3" xfId="16435"/>
    <cellStyle name="Normal 98 2 3 2" xfId="16436"/>
    <cellStyle name="Normal 98 2 3 2 2" xfId="30217"/>
    <cellStyle name="Normal 98 2 3 3" xfId="30216"/>
    <cellStyle name="Normal 98 2 4" xfId="16437"/>
    <cellStyle name="Normal 98 2 4 2" xfId="16438"/>
    <cellStyle name="Normal 98 2 4 2 2" xfId="30219"/>
    <cellStyle name="Normal 98 2 4 3" xfId="30218"/>
    <cellStyle name="Normal 98 2 5" xfId="16439"/>
    <cellStyle name="Normal 98 2 5 2" xfId="30220"/>
    <cellStyle name="Normal 98 2 6" xfId="30209"/>
    <cellStyle name="Normal 98 20" xfId="16440"/>
    <cellStyle name="Normal 98 20 2" xfId="16441"/>
    <cellStyle name="Normal 98 20 2 2" xfId="16442"/>
    <cellStyle name="Normal 98 20 2 2 2" xfId="16443"/>
    <cellStyle name="Normal 98 20 2 2 2 2" xfId="30224"/>
    <cellStyle name="Normal 98 20 2 2 3" xfId="30223"/>
    <cellStyle name="Normal 98 20 2 3" xfId="16444"/>
    <cellStyle name="Normal 98 20 2 3 2" xfId="16445"/>
    <cellStyle name="Normal 98 20 2 3 2 2" xfId="30226"/>
    <cellStyle name="Normal 98 20 2 3 3" xfId="30225"/>
    <cellStyle name="Normal 98 20 2 4" xfId="16446"/>
    <cellStyle name="Normal 98 20 2 4 2" xfId="30227"/>
    <cellStyle name="Normal 98 20 2 5" xfId="30222"/>
    <cellStyle name="Normal 98 20 3" xfId="16447"/>
    <cellStyle name="Normal 98 20 3 2" xfId="16448"/>
    <cellStyle name="Normal 98 20 3 2 2" xfId="30229"/>
    <cellStyle name="Normal 98 20 3 3" xfId="30228"/>
    <cellStyle name="Normal 98 20 4" xfId="16449"/>
    <cellStyle name="Normal 98 20 4 2" xfId="16450"/>
    <cellStyle name="Normal 98 20 4 2 2" xfId="30231"/>
    <cellStyle name="Normal 98 20 4 3" xfId="30230"/>
    <cellStyle name="Normal 98 20 5" xfId="16451"/>
    <cellStyle name="Normal 98 20 5 2" xfId="30232"/>
    <cellStyle name="Normal 98 20 6" xfId="30221"/>
    <cellStyle name="Normal 98 21" xfId="16452"/>
    <cellStyle name="Normal 98 21 2" xfId="16453"/>
    <cellStyle name="Normal 98 21 2 2" xfId="16454"/>
    <cellStyle name="Normal 98 21 2 2 2" xfId="16455"/>
    <cellStyle name="Normal 98 21 2 2 2 2" xfId="30236"/>
    <cellStyle name="Normal 98 21 2 2 3" xfId="30235"/>
    <cellStyle name="Normal 98 21 2 3" xfId="16456"/>
    <cellStyle name="Normal 98 21 2 3 2" xfId="16457"/>
    <cellStyle name="Normal 98 21 2 3 2 2" xfId="30238"/>
    <cellStyle name="Normal 98 21 2 3 3" xfId="30237"/>
    <cellStyle name="Normal 98 21 2 4" xfId="16458"/>
    <cellStyle name="Normal 98 21 2 4 2" xfId="30239"/>
    <cellStyle name="Normal 98 21 2 5" xfId="30234"/>
    <cellStyle name="Normal 98 21 3" xfId="16459"/>
    <cellStyle name="Normal 98 21 3 2" xfId="16460"/>
    <cellStyle name="Normal 98 21 3 2 2" xfId="30241"/>
    <cellStyle name="Normal 98 21 3 3" xfId="30240"/>
    <cellStyle name="Normal 98 21 4" xfId="16461"/>
    <cellStyle name="Normal 98 21 4 2" xfId="16462"/>
    <cellStyle name="Normal 98 21 4 2 2" xfId="30243"/>
    <cellStyle name="Normal 98 21 4 3" xfId="30242"/>
    <cellStyle name="Normal 98 21 5" xfId="16463"/>
    <cellStyle name="Normal 98 21 5 2" xfId="30244"/>
    <cellStyle name="Normal 98 21 6" xfId="30233"/>
    <cellStyle name="Normal 98 22" xfId="16464"/>
    <cellStyle name="Normal 98 22 2" xfId="16465"/>
    <cellStyle name="Normal 98 22 2 2" xfId="16466"/>
    <cellStyle name="Normal 98 22 2 2 2" xfId="16467"/>
    <cellStyle name="Normal 98 22 2 2 2 2" xfId="30248"/>
    <cellStyle name="Normal 98 22 2 2 3" xfId="30247"/>
    <cellStyle name="Normal 98 22 2 3" xfId="16468"/>
    <cellStyle name="Normal 98 22 2 3 2" xfId="16469"/>
    <cellStyle name="Normal 98 22 2 3 2 2" xfId="30250"/>
    <cellStyle name="Normal 98 22 2 3 3" xfId="30249"/>
    <cellStyle name="Normal 98 22 2 4" xfId="16470"/>
    <cellStyle name="Normal 98 22 2 4 2" xfId="30251"/>
    <cellStyle name="Normal 98 22 2 5" xfId="30246"/>
    <cellStyle name="Normal 98 22 3" xfId="16471"/>
    <cellStyle name="Normal 98 22 3 2" xfId="16472"/>
    <cellStyle name="Normal 98 22 3 2 2" xfId="30253"/>
    <cellStyle name="Normal 98 22 3 3" xfId="30252"/>
    <cellStyle name="Normal 98 22 4" xfId="16473"/>
    <cellStyle name="Normal 98 22 4 2" xfId="16474"/>
    <cellStyle name="Normal 98 22 4 2 2" xfId="30255"/>
    <cellStyle name="Normal 98 22 4 3" xfId="30254"/>
    <cellStyle name="Normal 98 22 5" xfId="16475"/>
    <cellStyle name="Normal 98 22 5 2" xfId="30256"/>
    <cellStyle name="Normal 98 22 6" xfId="30245"/>
    <cellStyle name="Normal 98 23" xfId="16476"/>
    <cellStyle name="Normal 98 23 2" xfId="16477"/>
    <cellStyle name="Normal 98 23 2 2" xfId="16478"/>
    <cellStyle name="Normal 98 23 2 2 2" xfId="16479"/>
    <cellStyle name="Normal 98 23 2 2 2 2" xfId="30260"/>
    <cellStyle name="Normal 98 23 2 2 3" xfId="30259"/>
    <cellStyle name="Normal 98 23 2 3" xfId="16480"/>
    <cellStyle name="Normal 98 23 2 3 2" xfId="16481"/>
    <cellStyle name="Normal 98 23 2 3 2 2" xfId="30262"/>
    <cellStyle name="Normal 98 23 2 3 3" xfId="30261"/>
    <cellStyle name="Normal 98 23 2 4" xfId="16482"/>
    <cellStyle name="Normal 98 23 2 4 2" xfId="30263"/>
    <cellStyle name="Normal 98 23 2 5" xfId="30258"/>
    <cellStyle name="Normal 98 23 3" xfId="16483"/>
    <cellStyle name="Normal 98 23 3 2" xfId="16484"/>
    <cellStyle name="Normal 98 23 3 2 2" xfId="30265"/>
    <cellStyle name="Normal 98 23 3 3" xfId="30264"/>
    <cellStyle name="Normal 98 23 4" xfId="16485"/>
    <cellStyle name="Normal 98 23 4 2" xfId="16486"/>
    <cellStyle name="Normal 98 23 4 2 2" xfId="30267"/>
    <cellStyle name="Normal 98 23 4 3" xfId="30266"/>
    <cellStyle name="Normal 98 23 5" xfId="16487"/>
    <cellStyle name="Normal 98 23 5 2" xfId="30268"/>
    <cellStyle name="Normal 98 23 6" xfId="30257"/>
    <cellStyle name="Normal 98 24" xfId="16488"/>
    <cellStyle name="Normal 98 24 2" xfId="16489"/>
    <cellStyle name="Normal 98 24 2 2" xfId="16490"/>
    <cellStyle name="Normal 98 24 2 2 2" xfId="16491"/>
    <cellStyle name="Normal 98 24 2 2 2 2" xfId="30272"/>
    <cellStyle name="Normal 98 24 2 2 3" xfId="30271"/>
    <cellStyle name="Normal 98 24 2 3" xfId="16492"/>
    <cellStyle name="Normal 98 24 2 3 2" xfId="16493"/>
    <cellStyle name="Normal 98 24 2 3 2 2" xfId="30274"/>
    <cellStyle name="Normal 98 24 2 3 3" xfId="30273"/>
    <cellStyle name="Normal 98 24 2 4" xfId="16494"/>
    <cellStyle name="Normal 98 24 2 4 2" xfId="30275"/>
    <cellStyle name="Normal 98 24 2 5" xfId="30270"/>
    <cellStyle name="Normal 98 24 3" xfId="16495"/>
    <cellStyle name="Normal 98 24 3 2" xfId="16496"/>
    <cellStyle name="Normal 98 24 3 2 2" xfId="30277"/>
    <cellStyle name="Normal 98 24 3 3" xfId="30276"/>
    <cellStyle name="Normal 98 24 4" xfId="16497"/>
    <cellStyle name="Normal 98 24 4 2" xfId="16498"/>
    <cellStyle name="Normal 98 24 4 2 2" xfId="30279"/>
    <cellStyle name="Normal 98 24 4 3" xfId="30278"/>
    <cellStyle name="Normal 98 24 5" xfId="16499"/>
    <cellStyle name="Normal 98 24 5 2" xfId="30280"/>
    <cellStyle name="Normal 98 24 6" xfId="30269"/>
    <cellStyle name="Normal 98 25" xfId="16500"/>
    <cellStyle name="Normal 98 25 2" xfId="16501"/>
    <cellStyle name="Normal 98 25 2 2" xfId="16502"/>
    <cellStyle name="Normal 98 25 2 2 2" xfId="16503"/>
    <cellStyle name="Normal 98 25 2 2 2 2" xfId="30284"/>
    <cellStyle name="Normal 98 25 2 2 3" xfId="30283"/>
    <cellStyle name="Normal 98 25 2 3" xfId="16504"/>
    <cellStyle name="Normal 98 25 2 3 2" xfId="16505"/>
    <cellStyle name="Normal 98 25 2 3 2 2" xfId="30286"/>
    <cellStyle name="Normal 98 25 2 3 3" xfId="30285"/>
    <cellStyle name="Normal 98 25 2 4" xfId="16506"/>
    <cellStyle name="Normal 98 25 2 4 2" xfId="30287"/>
    <cellStyle name="Normal 98 25 2 5" xfId="30282"/>
    <cellStyle name="Normal 98 25 3" xfId="16507"/>
    <cellStyle name="Normal 98 25 3 2" xfId="16508"/>
    <cellStyle name="Normal 98 25 3 2 2" xfId="30289"/>
    <cellStyle name="Normal 98 25 3 3" xfId="30288"/>
    <cellStyle name="Normal 98 25 4" xfId="16509"/>
    <cellStyle name="Normal 98 25 4 2" xfId="16510"/>
    <cellStyle name="Normal 98 25 4 2 2" xfId="30291"/>
    <cellStyle name="Normal 98 25 4 3" xfId="30290"/>
    <cellStyle name="Normal 98 25 5" xfId="16511"/>
    <cellStyle name="Normal 98 25 5 2" xfId="30292"/>
    <cellStyle name="Normal 98 25 6" xfId="30281"/>
    <cellStyle name="Normal 98 26" xfId="16512"/>
    <cellStyle name="Normal 98 26 2" xfId="16513"/>
    <cellStyle name="Normal 98 26 2 2" xfId="16514"/>
    <cellStyle name="Normal 98 26 2 2 2" xfId="16515"/>
    <cellStyle name="Normal 98 26 2 2 2 2" xfId="30296"/>
    <cellStyle name="Normal 98 26 2 2 3" xfId="30295"/>
    <cellStyle name="Normal 98 26 2 3" xfId="16516"/>
    <cellStyle name="Normal 98 26 2 3 2" xfId="16517"/>
    <cellStyle name="Normal 98 26 2 3 2 2" xfId="30298"/>
    <cellStyle name="Normal 98 26 2 3 3" xfId="30297"/>
    <cellStyle name="Normal 98 26 2 4" xfId="16518"/>
    <cellStyle name="Normal 98 26 2 4 2" xfId="30299"/>
    <cellStyle name="Normal 98 26 2 5" xfId="30294"/>
    <cellStyle name="Normal 98 26 3" xfId="16519"/>
    <cellStyle name="Normal 98 26 3 2" xfId="16520"/>
    <cellStyle name="Normal 98 26 3 2 2" xfId="30301"/>
    <cellStyle name="Normal 98 26 3 3" xfId="30300"/>
    <cellStyle name="Normal 98 26 4" xfId="16521"/>
    <cellStyle name="Normal 98 26 4 2" xfId="16522"/>
    <cellStyle name="Normal 98 26 4 2 2" xfId="30303"/>
    <cellStyle name="Normal 98 26 4 3" xfId="30302"/>
    <cellStyle name="Normal 98 26 5" xfId="16523"/>
    <cellStyle name="Normal 98 26 5 2" xfId="30304"/>
    <cellStyle name="Normal 98 26 6" xfId="30293"/>
    <cellStyle name="Normal 98 27" xfId="16524"/>
    <cellStyle name="Normal 98 27 2" xfId="16525"/>
    <cellStyle name="Normal 98 27 2 2" xfId="16526"/>
    <cellStyle name="Normal 98 27 2 2 2" xfId="16527"/>
    <cellStyle name="Normal 98 27 2 2 2 2" xfId="30308"/>
    <cellStyle name="Normal 98 27 2 2 3" xfId="30307"/>
    <cellStyle name="Normal 98 27 2 3" xfId="16528"/>
    <cellStyle name="Normal 98 27 2 3 2" xfId="16529"/>
    <cellStyle name="Normal 98 27 2 3 2 2" xfId="30310"/>
    <cellStyle name="Normal 98 27 2 3 3" xfId="30309"/>
    <cellStyle name="Normal 98 27 2 4" xfId="16530"/>
    <cellStyle name="Normal 98 27 2 4 2" xfId="30311"/>
    <cellStyle name="Normal 98 27 2 5" xfId="30306"/>
    <cellStyle name="Normal 98 27 3" xfId="16531"/>
    <cellStyle name="Normal 98 27 3 2" xfId="16532"/>
    <cellStyle name="Normal 98 27 3 2 2" xfId="30313"/>
    <cellStyle name="Normal 98 27 3 3" xfId="30312"/>
    <cellStyle name="Normal 98 27 4" xfId="16533"/>
    <cellStyle name="Normal 98 27 4 2" xfId="16534"/>
    <cellStyle name="Normal 98 27 4 2 2" xfId="30315"/>
    <cellStyle name="Normal 98 27 4 3" xfId="30314"/>
    <cellStyle name="Normal 98 27 5" xfId="16535"/>
    <cellStyle name="Normal 98 27 5 2" xfId="30316"/>
    <cellStyle name="Normal 98 27 6" xfId="30305"/>
    <cellStyle name="Normal 98 28" xfId="16536"/>
    <cellStyle name="Normal 98 28 2" xfId="16537"/>
    <cellStyle name="Normal 98 28 2 2" xfId="16538"/>
    <cellStyle name="Normal 98 28 2 2 2" xfId="16539"/>
    <cellStyle name="Normal 98 28 2 2 2 2" xfId="30320"/>
    <cellStyle name="Normal 98 28 2 2 3" xfId="30319"/>
    <cellStyle name="Normal 98 28 2 3" xfId="16540"/>
    <cellStyle name="Normal 98 28 2 3 2" xfId="16541"/>
    <cellStyle name="Normal 98 28 2 3 2 2" xfId="30322"/>
    <cellStyle name="Normal 98 28 2 3 3" xfId="30321"/>
    <cellStyle name="Normal 98 28 2 4" xfId="16542"/>
    <cellStyle name="Normal 98 28 2 4 2" xfId="30323"/>
    <cellStyle name="Normal 98 28 2 5" xfId="30318"/>
    <cellStyle name="Normal 98 28 3" xfId="16543"/>
    <cellStyle name="Normal 98 28 3 2" xfId="16544"/>
    <cellStyle name="Normal 98 28 3 2 2" xfId="30325"/>
    <cellStyle name="Normal 98 28 3 3" xfId="30324"/>
    <cellStyle name="Normal 98 28 4" xfId="16545"/>
    <cellStyle name="Normal 98 28 4 2" xfId="16546"/>
    <cellStyle name="Normal 98 28 4 2 2" xfId="30327"/>
    <cellStyle name="Normal 98 28 4 3" xfId="30326"/>
    <cellStyle name="Normal 98 28 5" xfId="16547"/>
    <cellStyle name="Normal 98 28 5 2" xfId="30328"/>
    <cellStyle name="Normal 98 28 6" xfId="30317"/>
    <cellStyle name="Normal 98 29" xfId="16548"/>
    <cellStyle name="Normal 98 29 2" xfId="16549"/>
    <cellStyle name="Normal 98 29 2 2" xfId="16550"/>
    <cellStyle name="Normal 98 29 2 2 2" xfId="16551"/>
    <cellStyle name="Normal 98 29 2 2 2 2" xfId="30332"/>
    <cellStyle name="Normal 98 29 2 2 3" xfId="30331"/>
    <cellStyle name="Normal 98 29 2 3" xfId="16552"/>
    <cellStyle name="Normal 98 29 2 3 2" xfId="16553"/>
    <cellStyle name="Normal 98 29 2 3 2 2" xfId="30334"/>
    <cellStyle name="Normal 98 29 2 3 3" xfId="30333"/>
    <cellStyle name="Normal 98 29 2 4" xfId="16554"/>
    <cellStyle name="Normal 98 29 2 4 2" xfId="30335"/>
    <cellStyle name="Normal 98 29 2 5" xfId="30330"/>
    <cellStyle name="Normal 98 29 3" xfId="16555"/>
    <cellStyle name="Normal 98 29 3 2" xfId="16556"/>
    <cellStyle name="Normal 98 29 3 2 2" xfId="30337"/>
    <cellStyle name="Normal 98 29 3 3" xfId="30336"/>
    <cellStyle name="Normal 98 29 4" xfId="16557"/>
    <cellStyle name="Normal 98 29 4 2" xfId="16558"/>
    <cellStyle name="Normal 98 29 4 2 2" xfId="30339"/>
    <cellStyle name="Normal 98 29 4 3" xfId="30338"/>
    <cellStyle name="Normal 98 29 5" xfId="16559"/>
    <cellStyle name="Normal 98 29 5 2" xfId="30340"/>
    <cellStyle name="Normal 98 29 6" xfId="30329"/>
    <cellStyle name="Normal 98 3" xfId="16560"/>
    <cellStyle name="Normal 98 3 2" xfId="16561"/>
    <cellStyle name="Normal 98 3 2 2" xfId="16562"/>
    <cellStyle name="Normal 98 3 2 2 2" xfId="16563"/>
    <cellStyle name="Normal 98 3 2 2 2 2" xfId="30344"/>
    <cellStyle name="Normal 98 3 2 2 3" xfId="30343"/>
    <cellStyle name="Normal 98 3 2 3" xfId="16564"/>
    <cellStyle name="Normal 98 3 2 3 2" xfId="16565"/>
    <cellStyle name="Normal 98 3 2 3 2 2" xfId="30346"/>
    <cellStyle name="Normal 98 3 2 3 3" xfId="30345"/>
    <cellStyle name="Normal 98 3 2 4" xfId="16566"/>
    <cellStyle name="Normal 98 3 2 4 2" xfId="30347"/>
    <cellStyle name="Normal 98 3 2 5" xfId="30342"/>
    <cellStyle name="Normal 98 3 3" xfId="16567"/>
    <cellStyle name="Normal 98 3 3 2" xfId="16568"/>
    <cellStyle name="Normal 98 3 3 2 2" xfId="30349"/>
    <cellStyle name="Normal 98 3 3 3" xfId="30348"/>
    <cellStyle name="Normal 98 3 4" xfId="16569"/>
    <cellStyle name="Normal 98 3 4 2" xfId="16570"/>
    <cellStyle name="Normal 98 3 4 2 2" xfId="30351"/>
    <cellStyle name="Normal 98 3 4 3" xfId="30350"/>
    <cellStyle name="Normal 98 3 5" xfId="16571"/>
    <cellStyle name="Normal 98 3 5 2" xfId="30352"/>
    <cellStyle name="Normal 98 3 6" xfId="30341"/>
    <cellStyle name="Normal 98 30" xfId="16572"/>
    <cellStyle name="Normal 98 30 2" xfId="16573"/>
    <cellStyle name="Normal 98 30 2 2" xfId="16574"/>
    <cellStyle name="Normal 98 30 2 2 2" xfId="16575"/>
    <cellStyle name="Normal 98 30 2 2 2 2" xfId="30356"/>
    <cellStyle name="Normal 98 30 2 2 3" xfId="30355"/>
    <cellStyle name="Normal 98 30 2 3" xfId="16576"/>
    <cellStyle name="Normal 98 30 2 3 2" xfId="16577"/>
    <cellStyle name="Normal 98 30 2 3 2 2" xfId="30358"/>
    <cellStyle name="Normal 98 30 2 3 3" xfId="30357"/>
    <cellStyle name="Normal 98 30 2 4" xfId="16578"/>
    <cellStyle name="Normal 98 30 2 4 2" xfId="30359"/>
    <cellStyle name="Normal 98 30 2 5" xfId="30354"/>
    <cellStyle name="Normal 98 30 3" xfId="16579"/>
    <cellStyle name="Normal 98 30 3 2" xfId="16580"/>
    <cellStyle name="Normal 98 30 3 2 2" xfId="30361"/>
    <cellStyle name="Normal 98 30 3 3" xfId="30360"/>
    <cellStyle name="Normal 98 30 4" xfId="16581"/>
    <cellStyle name="Normal 98 30 4 2" xfId="16582"/>
    <cellStyle name="Normal 98 30 4 2 2" xfId="30363"/>
    <cellStyle name="Normal 98 30 4 3" xfId="30362"/>
    <cellStyle name="Normal 98 30 5" xfId="16583"/>
    <cellStyle name="Normal 98 30 5 2" xfId="30364"/>
    <cellStyle name="Normal 98 30 6" xfId="30353"/>
    <cellStyle name="Normal 98 31" xfId="16584"/>
    <cellStyle name="Normal 98 31 2" xfId="16585"/>
    <cellStyle name="Normal 98 31 2 2" xfId="16586"/>
    <cellStyle name="Normal 98 31 2 2 2" xfId="16587"/>
    <cellStyle name="Normal 98 31 2 2 2 2" xfId="30368"/>
    <cellStyle name="Normal 98 31 2 2 3" xfId="30367"/>
    <cellStyle name="Normal 98 31 2 3" xfId="16588"/>
    <cellStyle name="Normal 98 31 2 3 2" xfId="16589"/>
    <cellStyle name="Normal 98 31 2 3 2 2" xfId="30370"/>
    <cellStyle name="Normal 98 31 2 3 3" xfId="30369"/>
    <cellStyle name="Normal 98 31 2 4" xfId="16590"/>
    <cellStyle name="Normal 98 31 2 4 2" xfId="30371"/>
    <cellStyle name="Normal 98 31 2 5" xfId="30366"/>
    <cellStyle name="Normal 98 31 3" xfId="16591"/>
    <cellStyle name="Normal 98 31 3 2" xfId="16592"/>
    <cellStyle name="Normal 98 31 3 2 2" xfId="30373"/>
    <cellStyle name="Normal 98 31 3 3" xfId="30372"/>
    <cellStyle name="Normal 98 31 4" xfId="16593"/>
    <cellStyle name="Normal 98 31 4 2" xfId="16594"/>
    <cellStyle name="Normal 98 31 4 2 2" xfId="30375"/>
    <cellStyle name="Normal 98 31 4 3" xfId="30374"/>
    <cellStyle name="Normal 98 31 5" xfId="16595"/>
    <cellStyle name="Normal 98 31 5 2" xfId="30376"/>
    <cellStyle name="Normal 98 31 6" xfId="30365"/>
    <cellStyle name="Normal 98 32" xfId="16596"/>
    <cellStyle name="Normal 98 32 2" xfId="16597"/>
    <cellStyle name="Normal 98 32 2 2" xfId="16598"/>
    <cellStyle name="Normal 98 32 2 2 2" xfId="16599"/>
    <cellStyle name="Normal 98 32 2 2 2 2" xfId="30380"/>
    <cellStyle name="Normal 98 32 2 2 3" xfId="30379"/>
    <cellStyle name="Normal 98 32 2 3" xfId="16600"/>
    <cellStyle name="Normal 98 32 2 3 2" xfId="16601"/>
    <cellStyle name="Normal 98 32 2 3 2 2" xfId="30382"/>
    <cellStyle name="Normal 98 32 2 3 3" xfId="30381"/>
    <cellStyle name="Normal 98 32 2 4" xfId="16602"/>
    <cellStyle name="Normal 98 32 2 4 2" xfId="30383"/>
    <cellStyle name="Normal 98 32 2 5" xfId="30378"/>
    <cellStyle name="Normal 98 32 3" xfId="16603"/>
    <cellStyle name="Normal 98 32 3 2" xfId="16604"/>
    <cellStyle name="Normal 98 32 3 2 2" xfId="30385"/>
    <cellStyle name="Normal 98 32 3 3" xfId="30384"/>
    <cellStyle name="Normal 98 32 4" xfId="16605"/>
    <cellStyle name="Normal 98 32 4 2" xfId="16606"/>
    <cellStyle name="Normal 98 32 4 2 2" xfId="30387"/>
    <cellStyle name="Normal 98 32 4 3" xfId="30386"/>
    <cellStyle name="Normal 98 32 5" xfId="16607"/>
    <cellStyle name="Normal 98 32 5 2" xfId="30388"/>
    <cellStyle name="Normal 98 32 6" xfId="30377"/>
    <cellStyle name="Normal 98 33" xfId="16608"/>
    <cellStyle name="Normal 98 33 2" xfId="16609"/>
    <cellStyle name="Normal 98 33 2 2" xfId="16610"/>
    <cellStyle name="Normal 98 33 2 2 2" xfId="16611"/>
    <cellStyle name="Normal 98 33 2 2 2 2" xfId="30392"/>
    <cellStyle name="Normal 98 33 2 2 3" xfId="30391"/>
    <cellStyle name="Normal 98 33 2 3" xfId="16612"/>
    <cellStyle name="Normal 98 33 2 3 2" xfId="16613"/>
    <cellStyle name="Normal 98 33 2 3 2 2" xfId="30394"/>
    <cellStyle name="Normal 98 33 2 3 3" xfId="30393"/>
    <cellStyle name="Normal 98 33 2 4" xfId="16614"/>
    <cellStyle name="Normal 98 33 2 4 2" xfId="30395"/>
    <cellStyle name="Normal 98 33 2 5" xfId="30390"/>
    <cellStyle name="Normal 98 33 3" xfId="16615"/>
    <cellStyle name="Normal 98 33 3 2" xfId="16616"/>
    <cellStyle name="Normal 98 33 3 2 2" xfId="30397"/>
    <cellStyle name="Normal 98 33 3 3" xfId="30396"/>
    <cellStyle name="Normal 98 33 4" xfId="16617"/>
    <cellStyle name="Normal 98 33 4 2" xfId="16618"/>
    <cellStyle name="Normal 98 33 4 2 2" xfId="30399"/>
    <cellStyle name="Normal 98 33 4 3" xfId="30398"/>
    <cellStyle name="Normal 98 33 5" xfId="16619"/>
    <cellStyle name="Normal 98 33 5 2" xfId="30400"/>
    <cellStyle name="Normal 98 33 6" xfId="30389"/>
    <cellStyle name="Normal 98 34" xfId="16620"/>
    <cellStyle name="Normal 98 34 2" xfId="16621"/>
    <cellStyle name="Normal 98 34 2 2" xfId="16622"/>
    <cellStyle name="Normal 98 34 2 2 2" xfId="16623"/>
    <cellStyle name="Normal 98 34 2 2 2 2" xfId="30404"/>
    <cellStyle name="Normal 98 34 2 2 3" xfId="30403"/>
    <cellStyle name="Normal 98 34 2 3" xfId="16624"/>
    <cellStyle name="Normal 98 34 2 3 2" xfId="16625"/>
    <cellStyle name="Normal 98 34 2 3 2 2" xfId="30406"/>
    <cellStyle name="Normal 98 34 2 3 3" xfId="30405"/>
    <cellStyle name="Normal 98 34 2 4" xfId="16626"/>
    <cellStyle name="Normal 98 34 2 4 2" xfId="30407"/>
    <cellStyle name="Normal 98 34 2 5" xfId="30402"/>
    <cellStyle name="Normal 98 34 3" xfId="16627"/>
    <cellStyle name="Normal 98 34 3 2" xfId="16628"/>
    <cellStyle name="Normal 98 34 3 2 2" xfId="30409"/>
    <cellStyle name="Normal 98 34 3 3" xfId="30408"/>
    <cellStyle name="Normal 98 34 4" xfId="16629"/>
    <cellStyle name="Normal 98 34 4 2" xfId="16630"/>
    <cellStyle name="Normal 98 34 4 2 2" xfId="30411"/>
    <cellStyle name="Normal 98 34 4 3" xfId="30410"/>
    <cellStyle name="Normal 98 34 5" xfId="16631"/>
    <cellStyle name="Normal 98 34 5 2" xfId="30412"/>
    <cellStyle name="Normal 98 34 6" xfId="30401"/>
    <cellStyle name="Normal 98 35" xfId="16632"/>
    <cellStyle name="Normal 98 35 2" xfId="16633"/>
    <cellStyle name="Normal 98 35 2 2" xfId="16634"/>
    <cellStyle name="Normal 98 35 2 2 2" xfId="16635"/>
    <cellStyle name="Normal 98 35 2 2 2 2" xfId="30416"/>
    <cellStyle name="Normal 98 35 2 2 3" xfId="30415"/>
    <cellStyle name="Normal 98 35 2 3" xfId="16636"/>
    <cellStyle name="Normal 98 35 2 3 2" xfId="16637"/>
    <cellStyle name="Normal 98 35 2 3 2 2" xfId="30418"/>
    <cellStyle name="Normal 98 35 2 3 3" xfId="30417"/>
    <cellStyle name="Normal 98 35 2 4" xfId="16638"/>
    <cellStyle name="Normal 98 35 2 4 2" xfId="30419"/>
    <cellStyle name="Normal 98 35 2 5" xfId="30414"/>
    <cellStyle name="Normal 98 35 3" xfId="16639"/>
    <cellStyle name="Normal 98 35 3 2" xfId="16640"/>
    <cellStyle name="Normal 98 35 3 2 2" xfId="30421"/>
    <cellStyle name="Normal 98 35 3 3" xfId="30420"/>
    <cellStyle name="Normal 98 35 4" xfId="16641"/>
    <cellStyle name="Normal 98 35 4 2" xfId="16642"/>
    <cellStyle name="Normal 98 35 4 2 2" xfId="30423"/>
    <cellStyle name="Normal 98 35 4 3" xfId="30422"/>
    <cellStyle name="Normal 98 35 5" xfId="16643"/>
    <cellStyle name="Normal 98 35 5 2" xfId="30424"/>
    <cellStyle name="Normal 98 35 6" xfId="30413"/>
    <cellStyle name="Normal 98 36" xfId="16644"/>
    <cellStyle name="Normal 98 36 2" xfId="16645"/>
    <cellStyle name="Normal 98 36 2 2" xfId="16646"/>
    <cellStyle name="Normal 98 36 2 2 2" xfId="16647"/>
    <cellStyle name="Normal 98 36 2 2 2 2" xfId="30428"/>
    <cellStyle name="Normal 98 36 2 2 3" xfId="30427"/>
    <cellStyle name="Normal 98 36 2 3" xfId="16648"/>
    <cellStyle name="Normal 98 36 2 3 2" xfId="16649"/>
    <cellStyle name="Normal 98 36 2 3 2 2" xfId="30430"/>
    <cellStyle name="Normal 98 36 2 3 3" xfId="30429"/>
    <cellStyle name="Normal 98 36 2 4" xfId="16650"/>
    <cellStyle name="Normal 98 36 2 4 2" xfId="30431"/>
    <cellStyle name="Normal 98 36 2 5" xfId="30426"/>
    <cellStyle name="Normal 98 36 3" xfId="16651"/>
    <cellStyle name="Normal 98 36 3 2" xfId="16652"/>
    <cellStyle name="Normal 98 36 3 2 2" xfId="30433"/>
    <cellStyle name="Normal 98 36 3 3" xfId="30432"/>
    <cellStyle name="Normal 98 36 4" xfId="16653"/>
    <cellStyle name="Normal 98 36 4 2" xfId="16654"/>
    <cellStyle name="Normal 98 36 4 2 2" xfId="30435"/>
    <cellStyle name="Normal 98 36 4 3" xfId="30434"/>
    <cellStyle name="Normal 98 36 5" xfId="16655"/>
    <cellStyle name="Normal 98 36 5 2" xfId="30436"/>
    <cellStyle name="Normal 98 36 6" xfId="30425"/>
    <cellStyle name="Normal 98 37" xfId="16656"/>
    <cellStyle name="Normal 98 37 2" xfId="16657"/>
    <cellStyle name="Normal 98 37 2 2" xfId="16658"/>
    <cellStyle name="Normal 98 37 2 2 2" xfId="16659"/>
    <cellStyle name="Normal 98 37 2 2 2 2" xfId="30440"/>
    <cellStyle name="Normal 98 37 2 2 3" xfId="30439"/>
    <cellStyle name="Normal 98 37 2 3" xfId="16660"/>
    <cellStyle name="Normal 98 37 2 3 2" xfId="16661"/>
    <cellStyle name="Normal 98 37 2 3 2 2" xfId="30442"/>
    <cellStyle name="Normal 98 37 2 3 3" xfId="30441"/>
    <cellStyle name="Normal 98 37 2 4" xfId="16662"/>
    <cellStyle name="Normal 98 37 2 4 2" xfId="30443"/>
    <cellStyle name="Normal 98 37 2 5" xfId="30438"/>
    <cellStyle name="Normal 98 37 3" xfId="16663"/>
    <cellStyle name="Normal 98 37 3 2" xfId="16664"/>
    <cellStyle name="Normal 98 37 3 2 2" xfId="30445"/>
    <cellStyle name="Normal 98 37 3 3" xfId="30444"/>
    <cellStyle name="Normal 98 37 4" xfId="16665"/>
    <cellStyle name="Normal 98 37 4 2" xfId="16666"/>
    <cellStyle name="Normal 98 37 4 2 2" xfId="30447"/>
    <cellStyle name="Normal 98 37 4 3" xfId="30446"/>
    <cellStyle name="Normal 98 37 5" xfId="16667"/>
    <cellStyle name="Normal 98 37 5 2" xfId="30448"/>
    <cellStyle name="Normal 98 37 6" xfId="30437"/>
    <cellStyle name="Normal 98 38" xfId="16668"/>
    <cellStyle name="Normal 98 38 2" xfId="16669"/>
    <cellStyle name="Normal 98 38 2 2" xfId="16670"/>
    <cellStyle name="Normal 98 38 2 2 2" xfId="16671"/>
    <cellStyle name="Normal 98 38 2 2 2 2" xfId="30452"/>
    <cellStyle name="Normal 98 38 2 2 3" xfId="30451"/>
    <cellStyle name="Normal 98 38 2 3" xfId="16672"/>
    <cellStyle name="Normal 98 38 2 3 2" xfId="16673"/>
    <cellStyle name="Normal 98 38 2 3 2 2" xfId="30454"/>
    <cellStyle name="Normal 98 38 2 3 3" xfId="30453"/>
    <cellStyle name="Normal 98 38 2 4" xfId="16674"/>
    <cellStyle name="Normal 98 38 2 4 2" xfId="30455"/>
    <cellStyle name="Normal 98 38 2 5" xfId="30450"/>
    <cellStyle name="Normal 98 38 3" xfId="16675"/>
    <cellStyle name="Normal 98 38 3 2" xfId="16676"/>
    <cellStyle name="Normal 98 38 3 2 2" xfId="30457"/>
    <cellStyle name="Normal 98 38 3 3" xfId="30456"/>
    <cellStyle name="Normal 98 38 4" xfId="16677"/>
    <cellStyle name="Normal 98 38 4 2" xfId="16678"/>
    <cellStyle name="Normal 98 38 4 2 2" xfId="30459"/>
    <cellStyle name="Normal 98 38 4 3" xfId="30458"/>
    <cellStyle name="Normal 98 38 5" xfId="16679"/>
    <cellStyle name="Normal 98 38 5 2" xfId="30460"/>
    <cellStyle name="Normal 98 38 6" xfId="30449"/>
    <cellStyle name="Normal 98 39" xfId="16680"/>
    <cellStyle name="Normal 98 39 2" xfId="16681"/>
    <cellStyle name="Normal 98 39 2 2" xfId="16682"/>
    <cellStyle name="Normal 98 39 2 2 2" xfId="16683"/>
    <cellStyle name="Normal 98 39 2 2 2 2" xfId="30464"/>
    <cellStyle name="Normal 98 39 2 2 3" xfId="30463"/>
    <cellStyle name="Normal 98 39 2 3" xfId="16684"/>
    <cellStyle name="Normal 98 39 2 3 2" xfId="16685"/>
    <cellStyle name="Normal 98 39 2 3 2 2" xfId="30466"/>
    <cellStyle name="Normal 98 39 2 3 3" xfId="30465"/>
    <cellStyle name="Normal 98 39 2 4" xfId="16686"/>
    <cellStyle name="Normal 98 39 2 4 2" xfId="30467"/>
    <cellStyle name="Normal 98 39 2 5" xfId="30462"/>
    <cellStyle name="Normal 98 39 3" xfId="16687"/>
    <cellStyle name="Normal 98 39 3 2" xfId="16688"/>
    <cellStyle name="Normal 98 39 3 2 2" xfId="30469"/>
    <cellStyle name="Normal 98 39 3 3" xfId="30468"/>
    <cellStyle name="Normal 98 39 4" xfId="16689"/>
    <cellStyle name="Normal 98 39 4 2" xfId="16690"/>
    <cellStyle name="Normal 98 39 4 2 2" xfId="30471"/>
    <cellStyle name="Normal 98 39 4 3" xfId="30470"/>
    <cellStyle name="Normal 98 39 5" xfId="16691"/>
    <cellStyle name="Normal 98 39 5 2" xfId="30472"/>
    <cellStyle name="Normal 98 39 6" xfId="30461"/>
    <cellStyle name="Normal 98 4" xfId="16692"/>
    <cellStyle name="Normal 98 4 2" xfId="16693"/>
    <cellStyle name="Normal 98 4 2 2" xfId="16694"/>
    <cellStyle name="Normal 98 4 2 2 2" xfId="16695"/>
    <cellStyle name="Normal 98 4 2 2 2 2" xfId="30476"/>
    <cellStyle name="Normal 98 4 2 2 3" xfId="30475"/>
    <cellStyle name="Normal 98 4 2 3" xfId="16696"/>
    <cellStyle name="Normal 98 4 2 3 2" xfId="16697"/>
    <cellStyle name="Normal 98 4 2 3 2 2" xfId="30478"/>
    <cellStyle name="Normal 98 4 2 3 3" xfId="30477"/>
    <cellStyle name="Normal 98 4 2 4" xfId="16698"/>
    <cellStyle name="Normal 98 4 2 4 2" xfId="30479"/>
    <cellStyle name="Normal 98 4 2 5" xfId="30474"/>
    <cellStyle name="Normal 98 4 3" xfId="16699"/>
    <cellStyle name="Normal 98 4 3 2" xfId="16700"/>
    <cellStyle name="Normal 98 4 3 2 2" xfId="30481"/>
    <cellStyle name="Normal 98 4 3 3" xfId="30480"/>
    <cellStyle name="Normal 98 4 4" xfId="16701"/>
    <cellStyle name="Normal 98 4 4 2" xfId="16702"/>
    <cellStyle name="Normal 98 4 4 2 2" xfId="30483"/>
    <cellStyle name="Normal 98 4 4 3" xfId="30482"/>
    <cellStyle name="Normal 98 4 5" xfId="16703"/>
    <cellStyle name="Normal 98 4 5 2" xfId="30484"/>
    <cellStyle name="Normal 98 4 6" xfId="30473"/>
    <cellStyle name="Normal 98 40" xfId="16704"/>
    <cellStyle name="Normal 98 40 2" xfId="16705"/>
    <cellStyle name="Normal 98 40 2 2" xfId="16706"/>
    <cellStyle name="Normal 98 40 2 2 2" xfId="16707"/>
    <cellStyle name="Normal 98 40 2 2 2 2" xfId="30488"/>
    <cellStyle name="Normal 98 40 2 2 3" xfId="30487"/>
    <cellStyle name="Normal 98 40 2 3" xfId="16708"/>
    <cellStyle name="Normal 98 40 2 3 2" xfId="16709"/>
    <cellStyle name="Normal 98 40 2 3 2 2" xfId="30490"/>
    <cellStyle name="Normal 98 40 2 3 3" xfId="30489"/>
    <cellStyle name="Normal 98 40 2 4" xfId="16710"/>
    <cellStyle name="Normal 98 40 2 4 2" xfId="30491"/>
    <cellStyle name="Normal 98 40 2 5" xfId="30486"/>
    <cellStyle name="Normal 98 40 3" xfId="16711"/>
    <cellStyle name="Normal 98 40 3 2" xfId="16712"/>
    <cellStyle name="Normal 98 40 3 2 2" xfId="30493"/>
    <cellStyle name="Normal 98 40 3 3" xfId="30492"/>
    <cellStyle name="Normal 98 40 4" xfId="16713"/>
    <cellStyle name="Normal 98 40 4 2" xfId="16714"/>
    <cellStyle name="Normal 98 40 4 2 2" xfId="30495"/>
    <cellStyle name="Normal 98 40 4 3" xfId="30494"/>
    <cellStyle name="Normal 98 40 5" xfId="16715"/>
    <cellStyle name="Normal 98 40 5 2" xfId="30496"/>
    <cellStyle name="Normal 98 40 6" xfId="30485"/>
    <cellStyle name="Normal 98 41" xfId="16716"/>
    <cellStyle name="Normal 98 41 2" xfId="16717"/>
    <cellStyle name="Normal 98 41 2 2" xfId="16718"/>
    <cellStyle name="Normal 98 41 2 2 2" xfId="16719"/>
    <cellStyle name="Normal 98 41 2 2 2 2" xfId="30500"/>
    <cellStyle name="Normal 98 41 2 2 3" xfId="30499"/>
    <cellStyle name="Normal 98 41 2 3" xfId="16720"/>
    <cellStyle name="Normal 98 41 2 3 2" xfId="16721"/>
    <cellStyle name="Normal 98 41 2 3 2 2" xfId="30502"/>
    <cellStyle name="Normal 98 41 2 3 3" xfId="30501"/>
    <cellStyle name="Normal 98 41 2 4" xfId="16722"/>
    <cellStyle name="Normal 98 41 2 4 2" xfId="30503"/>
    <cellStyle name="Normal 98 41 2 5" xfId="30498"/>
    <cellStyle name="Normal 98 41 3" xfId="16723"/>
    <cellStyle name="Normal 98 41 3 2" xfId="16724"/>
    <cellStyle name="Normal 98 41 3 2 2" xfId="30505"/>
    <cellStyle name="Normal 98 41 3 3" xfId="30504"/>
    <cellStyle name="Normal 98 41 4" xfId="16725"/>
    <cellStyle name="Normal 98 41 4 2" xfId="16726"/>
    <cellStyle name="Normal 98 41 4 2 2" xfId="30507"/>
    <cellStyle name="Normal 98 41 4 3" xfId="30506"/>
    <cellStyle name="Normal 98 41 5" xfId="16727"/>
    <cellStyle name="Normal 98 41 5 2" xfId="30508"/>
    <cellStyle name="Normal 98 41 6" xfId="30497"/>
    <cellStyle name="Normal 98 42" xfId="16728"/>
    <cellStyle name="Normal 98 42 2" xfId="16729"/>
    <cellStyle name="Normal 98 42 2 2" xfId="16730"/>
    <cellStyle name="Normal 98 42 2 2 2" xfId="16731"/>
    <cellStyle name="Normal 98 42 2 2 2 2" xfId="30512"/>
    <cellStyle name="Normal 98 42 2 2 3" xfId="30511"/>
    <cellStyle name="Normal 98 42 2 3" xfId="16732"/>
    <cellStyle name="Normal 98 42 2 3 2" xfId="16733"/>
    <cellStyle name="Normal 98 42 2 3 2 2" xfId="30514"/>
    <cellStyle name="Normal 98 42 2 3 3" xfId="30513"/>
    <cellStyle name="Normal 98 42 2 4" xfId="16734"/>
    <cellStyle name="Normal 98 42 2 4 2" xfId="30515"/>
    <cellStyle name="Normal 98 42 2 5" xfId="30510"/>
    <cellStyle name="Normal 98 42 3" xfId="16735"/>
    <cellStyle name="Normal 98 42 3 2" xfId="16736"/>
    <cellStyle name="Normal 98 42 3 2 2" xfId="30517"/>
    <cellStyle name="Normal 98 42 3 3" xfId="30516"/>
    <cellStyle name="Normal 98 42 4" xfId="16737"/>
    <cellStyle name="Normal 98 42 4 2" xfId="16738"/>
    <cellStyle name="Normal 98 42 4 2 2" xfId="30519"/>
    <cellStyle name="Normal 98 42 4 3" xfId="30518"/>
    <cellStyle name="Normal 98 42 5" xfId="16739"/>
    <cellStyle name="Normal 98 42 5 2" xfId="30520"/>
    <cellStyle name="Normal 98 42 6" xfId="30509"/>
    <cellStyle name="Normal 98 43" xfId="16740"/>
    <cellStyle name="Normal 98 43 2" xfId="16741"/>
    <cellStyle name="Normal 98 43 2 2" xfId="16742"/>
    <cellStyle name="Normal 98 43 2 2 2" xfId="16743"/>
    <cellStyle name="Normal 98 43 2 2 2 2" xfId="30524"/>
    <cellStyle name="Normal 98 43 2 2 3" xfId="30523"/>
    <cellStyle name="Normal 98 43 2 3" xfId="16744"/>
    <cellStyle name="Normal 98 43 2 3 2" xfId="16745"/>
    <cellStyle name="Normal 98 43 2 3 2 2" xfId="30526"/>
    <cellStyle name="Normal 98 43 2 3 3" xfId="30525"/>
    <cellStyle name="Normal 98 43 2 4" xfId="16746"/>
    <cellStyle name="Normal 98 43 2 4 2" xfId="30527"/>
    <cellStyle name="Normal 98 43 2 5" xfId="30522"/>
    <cellStyle name="Normal 98 43 3" xfId="16747"/>
    <cellStyle name="Normal 98 43 3 2" xfId="16748"/>
    <cellStyle name="Normal 98 43 3 2 2" xfId="30529"/>
    <cellStyle name="Normal 98 43 3 3" xfId="30528"/>
    <cellStyle name="Normal 98 43 4" xfId="16749"/>
    <cellStyle name="Normal 98 43 4 2" xfId="16750"/>
    <cellStyle name="Normal 98 43 4 2 2" xfId="30531"/>
    <cellStyle name="Normal 98 43 4 3" xfId="30530"/>
    <cellStyle name="Normal 98 43 5" xfId="16751"/>
    <cellStyle name="Normal 98 43 5 2" xfId="30532"/>
    <cellStyle name="Normal 98 43 6" xfId="30521"/>
    <cellStyle name="Normal 98 44" xfId="16752"/>
    <cellStyle name="Normal 98 44 2" xfId="16753"/>
    <cellStyle name="Normal 98 44 2 2" xfId="16754"/>
    <cellStyle name="Normal 98 44 2 2 2" xfId="16755"/>
    <cellStyle name="Normal 98 44 2 2 2 2" xfId="30536"/>
    <cellStyle name="Normal 98 44 2 2 3" xfId="30535"/>
    <cellStyle name="Normal 98 44 2 3" xfId="16756"/>
    <cellStyle name="Normal 98 44 2 3 2" xfId="16757"/>
    <cellStyle name="Normal 98 44 2 3 2 2" xfId="30538"/>
    <cellStyle name="Normal 98 44 2 3 3" xfId="30537"/>
    <cellStyle name="Normal 98 44 2 4" xfId="16758"/>
    <cellStyle name="Normal 98 44 2 4 2" xfId="30539"/>
    <cellStyle name="Normal 98 44 2 5" xfId="30534"/>
    <cellStyle name="Normal 98 44 3" xfId="16759"/>
    <cellStyle name="Normal 98 44 3 2" xfId="16760"/>
    <cellStyle name="Normal 98 44 3 2 2" xfId="30541"/>
    <cellStyle name="Normal 98 44 3 3" xfId="30540"/>
    <cellStyle name="Normal 98 44 4" xfId="16761"/>
    <cellStyle name="Normal 98 44 4 2" xfId="16762"/>
    <cellStyle name="Normal 98 44 4 2 2" xfId="30543"/>
    <cellStyle name="Normal 98 44 4 3" xfId="30542"/>
    <cellStyle name="Normal 98 44 5" xfId="16763"/>
    <cellStyle name="Normal 98 44 5 2" xfId="30544"/>
    <cellStyle name="Normal 98 44 6" xfId="30533"/>
    <cellStyle name="Normal 98 45" xfId="16764"/>
    <cellStyle name="Normal 98 45 2" xfId="16765"/>
    <cellStyle name="Normal 98 45 2 2" xfId="16766"/>
    <cellStyle name="Normal 98 45 2 2 2" xfId="30547"/>
    <cellStyle name="Normal 98 45 2 3" xfId="30546"/>
    <cellStyle name="Normal 98 45 3" xfId="16767"/>
    <cellStyle name="Normal 98 45 3 2" xfId="16768"/>
    <cellStyle name="Normal 98 45 3 2 2" xfId="30549"/>
    <cellStyle name="Normal 98 45 3 3" xfId="30548"/>
    <cellStyle name="Normal 98 45 4" xfId="16769"/>
    <cellStyle name="Normal 98 45 4 2" xfId="30550"/>
    <cellStyle name="Normal 98 45 5" xfId="30545"/>
    <cellStyle name="Normal 98 46" xfId="16770"/>
    <cellStyle name="Normal 98 46 2" xfId="16771"/>
    <cellStyle name="Normal 98 46 2 2" xfId="30552"/>
    <cellStyle name="Normal 98 46 3" xfId="30551"/>
    <cellStyle name="Normal 98 47" xfId="16772"/>
    <cellStyle name="Normal 98 47 2" xfId="16773"/>
    <cellStyle name="Normal 98 47 2 2" xfId="30554"/>
    <cellStyle name="Normal 98 47 3" xfId="30553"/>
    <cellStyle name="Normal 98 48" xfId="16774"/>
    <cellStyle name="Normal 98 48 2" xfId="30555"/>
    <cellStyle name="Normal 98 49" xfId="30088"/>
    <cellStyle name="Normal 98 5" xfId="16775"/>
    <cellStyle name="Normal 98 5 2" xfId="16776"/>
    <cellStyle name="Normal 98 5 2 2" xfId="16777"/>
    <cellStyle name="Normal 98 5 2 2 2" xfId="16778"/>
    <cellStyle name="Normal 98 5 2 2 2 2" xfId="30559"/>
    <cellStyle name="Normal 98 5 2 2 3" xfId="30558"/>
    <cellStyle name="Normal 98 5 2 3" xfId="16779"/>
    <cellStyle name="Normal 98 5 2 3 2" xfId="16780"/>
    <cellStyle name="Normal 98 5 2 3 2 2" xfId="30561"/>
    <cellStyle name="Normal 98 5 2 3 3" xfId="30560"/>
    <cellStyle name="Normal 98 5 2 4" xfId="16781"/>
    <cellStyle name="Normal 98 5 2 4 2" xfId="30562"/>
    <cellStyle name="Normal 98 5 2 5" xfId="30557"/>
    <cellStyle name="Normal 98 5 3" xfId="16782"/>
    <cellStyle name="Normal 98 5 3 2" xfId="16783"/>
    <cellStyle name="Normal 98 5 3 2 2" xfId="30564"/>
    <cellStyle name="Normal 98 5 3 3" xfId="30563"/>
    <cellStyle name="Normal 98 5 4" xfId="16784"/>
    <cellStyle name="Normal 98 5 4 2" xfId="16785"/>
    <cellStyle name="Normal 98 5 4 2 2" xfId="30566"/>
    <cellStyle name="Normal 98 5 4 3" xfId="30565"/>
    <cellStyle name="Normal 98 5 5" xfId="16786"/>
    <cellStyle name="Normal 98 5 5 2" xfId="30567"/>
    <cellStyle name="Normal 98 5 6" xfId="30556"/>
    <cellStyle name="Normal 98 6" xfId="16787"/>
    <cellStyle name="Normal 98 6 2" xfId="16788"/>
    <cellStyle name="Normal 98 6 2 2" xfId="16789"/>
    <cellStyle name="Normal 98 6 2 2 2" xfId="16790"/>
    <cellStyle name="Normal 98 6 2 2 2 2" xfId="30571"/>
    <cellStyle name="Normal 98 6 2 2 3" xfId="30570"/>
    <cellStyle name="Normal 98 6 2 3" xfId="16791"/>
    <cellStyle name="Normal 98 6 2 3 2" xfId="16792"/>
    <cellStyle name="Normal 98 6 2 3 2 2" xfId="30573"/>
    <cellStyle name="Normal 98 6 2 3 3" xfId="30572"/>
    <cellStyle name="Normal 98 6 2 4" xfId="16793"/>
    <cellStyle name="Normal 98 6 2 4 2" xfId="30574"/>
    <cellStyle name="Normal 98 6 2 5" xfId="30569"/>
    <cellStyle name="Normal 98 6 3" xfId="16794"/>
    <cellStyle name="Normal 98 6 3 2" xfId="16795"/>
    <cellStyle name="Normal 98 6 3 2 2" xfId="30576"/>
    <cellStyle name="Normal 98 6 3 3" xfId="30575"/>
    <cellStyle name="Normal 98 6 4" xfId="16796"/>
    <cellStyle name="Normal 98 6 4 2" xfId="16797"/>
    <cellStyle name="Normal 98 6 4 2 2" xfId="30578"/>
    <cellStyle name="Normal 98 6 4 3" xfId="30577"/>
    <cellStyle name="Normal 98 6 5" xfId="16798"/>
    <cellStyle name="Normal 98 6 5 2" xfId="30579"/>
    <cellStyle name="Normal 98 6 6" xfId="30568"/>
    <cellStyle name="Normal 98 7" xfId="16799"/>
    <cellStyle name="Normal 98 7 2" xfId="16800"/>
    <cellStyle name="Normal 98 7 2 2" xfId="16801"/>
    <cellStyle name="Normal 98 7 2 2 2" xfId="16802"/>
    <cellStyle name="Normal 98 7 2 2 2 2" xfId="30583"/>
    <cellStyle name="Normal 98 7 2 2 3" xfId="30582"/>
    <cellStyle name="Normal 98 7 2 3" xfId="16803"/>
    <cellStyle name="Normal 98 7 2 3 2" xfId="16804"/>
    <cellStyle name="Normal 98 7 2 3 2 2" xfId="30585"/>
    <cellStyle name="Normal 98 7 2 3 3" xfId="30584"/>
    <cellStyle name="Normal 98 7 2 4" xfId="16805"/>
    <cellStyle name="Normal 98 7 2 4 2" xfId="30586"/>
    <cellStyle name="Normal 98 7 2 5" xfId="30581"/>
    <cellStyle name="Normal 98 7 3" xfId="16806"/>
    <cellStyle name="Normal 98 7 3 2" xfId="16807"/>
    <cellStyle name="Normal 98 7 3 2 2" xfId="30588"/>
    <cellStyle name="Normal 98 7 3 3" xfId="30587"/>
    <cellStyle name="Normal 98 7 4" xfId="16808"/>
    <cellStyle name="Normal 98 7 4 2" xfId="16809"/>
    <cellStyle name="Normal 98 7 4 2 2" xfId="30590"/>
    <cellStyle name="Normal 98 7 4 3" xfId="30589"/>
    <cellStyle name="Normal 98 7 5" xfId="16810"/>
    <cellStyle name="Normal 98 7 5 2" xfId="30591"/>
    <cellStyle name="Normal 98 7 6" xfId="30580"/>
    <cellStyle name="Normal 98 8" xfId="16811"/>
    <cellStyle name="Normal 98 8 2" xfId="16812"/>
    <cellStyle name="Normal 98 8 2 2" xfId="16813"/>
    <cellStyle name="Normal 98 8 2 2 2" xfId="16814"/>
    <cellStyle name="Normal 98 8 2 2 2 2" xfId="30595"/>
    <cellStyle name="Normal 98 8 2 2 3" xfId="30594"/>
    <cellStyle name="Normal 98 8 2 3" xfId="16815"/>
    <cellStyle name="Normal 98 8 2 3 2" xfId="16816"/>
    <cellStyle name="Normal 98 8 2 3 2 2" xfId="30597"/>
    <cellStyle name="Normal 98 8 2 3 3" xfId="30596"/>
    <cellStyle name="Normal 98 8 2 4" xfId="16817"/>
    <cellStyle name="Normal 98 8 2 4 2" xfId="30598"/>
    <cellStyle name="Normal 98 8 2 5" xfId="30593"/>
    <cellStyle name="Normal 98 8 3" xfId="16818"/>
    <cellStyle name="Normal 98 8 3 2" xfId="16819"/>
    <cellStyle name="Normal 98 8 3 2 2" xfId="30600"/>
    <cellStyle name="Normal 98 8 3 3" xfId="30599"/>
    <cellStyle name="Normal 98 8 4" xfId="16820"/>
    <cellStyle name="Normal 98 8 4 2" xfId="16821"/>
    <cellStyle name="Normal 98 8 4 2 2" xfId="30602"/>
    <cellStyle name="Normal 98 8 4 3" xfId="30601"/>
    <cellStyle name="Normal 98 8 5" xfId="16822"/>
    <cellStyle name="Normal 98 8 5 2" xfId="30603"/>
    <cellStyle name="Normal 98 8 6" xfId="30592"/>
    <cellStyle name="Normal 98 9" xfId="16823"/>
    <cellStyle name="Normal 98 9 2" xfId="16824"/>
    <cellStyle name="Normal 98 9 2 2" xfId="16825"/>
    <cellStyle name="Normal 98 9 2 2 2" xfId="16826"/>
    <cellStyle name="Normal 98 9 2 2 2 2" xfId="30607"/>
    <cellStyle name="Normal 98 9 2 2 3" xfId="30606"/>
    <cellStyle name="Normal 98 9 2 3" xfId="16827"/>
    <cellStyle name="Normal 98 9 2 3 2" xfId="16828"/>
    <cellStyle name="Normal 98 9 2 3 2 2" xfId="30609"/>
    <cellStyle name="Normal 98 9 2 3 3" xfId="30608"/>
    <cellStyle name="Normal 98 9 2 4" xfId="16829"/>
    <cellStyle name="Normal 98 9 2 4 2" xfId="30610"/>
    <cellStyle name="Normal 98 9 2 5" xfId="30605"/>
    <cellStyle name="Normal 98 9 3" xfId="16830"/>
    <cellStyle name="Normal 98 9 3 2" xfId="16831"/>
    <cellStyle name="Normal 98 9 3 2 2" xfId="30612"/>
    <cellStyle name="Normal 98 9 3 3" xfId="30611"/>
    <cellStyle name="Normal 98 9 4" xfId="16832"/>
    <cellStyle name="Normal 98 9 4 2" xfId="16833"/>
    <cellStyle name="Normal 98 9 4 2 2" xfId="30614"/>
    <cellStyle name="Normal 98 9 4 3" xfId="30613"/>
    <cellStyle name="Normal 98 9 5" xfId="16834"/>
    <cellStyle name="Normal 98 9 5 2" xfId="30615"/>
    <cellStyle name="Normal 98 9 6" xfId="30604"/>
    <cellStyle name="Normal 99" xfId="16835"/>
    <cellStyle name="Normal 99 10" xfId="16836"/>
    <cellStyle name="Normal 99 10 2" xfId="16837"/>
    <cellStyle name="Normal 99 10 2 2" xfId="16838"/>
    <cellStyle name="Normal 99 10 2 2 2" xfId="16839"/>
    <cellStyle name="Normal 99 10 2 2 2 2" xfId="30620"/>
    <cellStyle name="Normal 99 10 2 2 3" xfId="30619"/>
    <cellStyle name="Normal 99 10 2 3" xfId="16840"/>
    <cellStyle name="Normal 99 10 2 3 2" xfId="16841"/>
    <cellStyle name="Normal 99 10 2 3 2 2" xfId="30622"/>
    <cellStyle name="Normal 99 10 2 3 3" xfId="30621"/>
    <cellStyle name="Normal 99 10 2 4" xfId="16842"/>
    <cellStyle name="Normal 99 10 2 4 2" xfId="30623"/>
    <cellStyle name="Normal 99 10 2 5" xfId="30618"/>
    <cellStyle name="Normal 99 10 3" xfId="16843"/>
    <cellStyle name="Normal 99 10 3 2" xfId="16844"/>
    <cellStyle name="Normal 99 10 3 2 2" xfId="30625"/>
    <cellStyle name="Normal 99 10 3 3" xfId="30624"/>
    <cellStyle name="Normal 99 10 4" xfId="16845"/>
    <cellStyle name="Normal 99 10 4 2" xfId="16846"/>
    <cellStyle name="Normal 99 10 4 2 2" xfId="30627"/>
    <cellStyle name="Normal 99 10 4 3" xfId="30626"/>
    <cellStyle name="Normal 99 10 5" xfId="16847"/>
    <cellStyle name="Normal 99 10 5 2" xfId="30628"/>
    <cellStyle name="Normal 99 10 6" xfId="30617"/>
    <cellStyle name="Normal 99 11" xfId="16848"/>
    <cellStyle name="Normal 99 11 2" xfId="16849"/>
    <cellStyle name="Normal 99 11 2 2" xfId="16850"/>
    <cellStyle name="Normal 99 11 2 2 2" xfId="16851"/>
    <cellStyle name="Normal 99 11 2 2 2 2" xfId="30632"/>
    <cellStyle name="Normal 99 11 2 2 3" xfId="30631"/>
    <cellStyle name="Normal 99 11 2 3" xfId="16852"/>
    <cellStyle name="Normal 99 11 2 3 2" xfId="16853"/>
    <cellStyle name="Normal 99 11 2 3 2 2" xfId="30634"/>
    <cellStyle name="Normal 99 11 2 3 3" xfId="30633"/>
    <cellStyle name="Normal 99 11 2 4" xfId="16854"/>
    <cellStyle name="Normal 99 11 2 4 2" xfId="30635"/>
    <cellStyle name="Normal 99 11 2 5" xfId="30630"/>
    <cellStyle name="Normal 99 11 3" xfId="16855"/>
    <cellStyle name="Normal 99 11 3 2" xfId="16856"/>
    <cellStyle name="Normal 99 11 3 2 2" xfId="30637"/>
    <cellStyle name="Normal 99 11 3 3" xfId="30636"/>
    <cellStyle name="Normal 99 11 4" xfId="16857"/>
    <cellStyle name="Normal 99 11 4 2" xfId="16858"/>
    <cellStyle name="Normal 99 11 4 2 2" xfId="30639"/>
    <cellStyle name="Normal 99 11 4 3" xfId="30638"/>
    <cellStyle name="Normal 99 11 5" xfId="16859"/>
    <cellStyle name="Normal 99 11 5 2" xfId="30640"/>
    <cellStyle name="Normal 99 11 6" xfId="30629"/>
    <cellStyle name="Normal 99 12" xfId="16860"/>
    <cellStyle name="Normal 99 12 2" xfId="16861"/>
    <cellStyle name="Normal 99 12 2 2" xfId="16862"/>
    <cellStyle name="Normal 99 12 2 2 2" xfId="16863"/>
    <cellStyle name="Normal 99 12 2 2 2 2" xfId="30644"/>
    <cellStyle name="Normal 99 12 2 2 3" xfId="30643"/>
    <cellStyle name="Normal 99 12 2 3" xfId="16864"/>
    <cellStyle name="Normal 99 12 2 3 2" xfId="16865"/>
    <cellStyle name="Normal 99 12 2 3 2 2" xfId="30646"/>
    <cellStyle name="Normal 99 12 2 3 3" xfId="30645"/>
    <cellStyle name="Normal 99 12 2 4" xfId="16866"/>
    <cellStyle name="Normal 99 12 2 4 2" xfId="30647"/>
    <cellStyle name="Normal 99 12 2 5" xfId="30642"/>
    <cellStyle name="Normal 99 12 3" xfId="16867"/>
    <cellStyle name="Normal 99 12 3 2" xfId="16868"/>
    <cellStyle name="Normal 99 12 3 2 2" xfId="30649"/>
    <cellStyle name="Normal 99 12 3 3" xfId="30648"/>
    <cellStyle name="Normal 99 12 4" xfId="16869"/>
    <cellStyle name="Normal 99 12 4 2" xfId="16870"/>
    <cellStyle name="Normal 99 12 4 2 2" xfId="30651"/>
    <cellStyle name="Normal 99 12 4 3" xfId="30650"/>
    <cellStyle name="Normal 99 12 5" xfId="16871"/>
    <cellStyle name="Normal 99 12 5 2" xfId="30652"/>
    <cellStyle name="Normal 99 12 6" xfId="30641"/>
    <cellStyle name="Normal 99 13" xfId="16872"/>
    <cellStyle name="Normal 99 13 2" xfId="16873"/>
    <cellStyle name="Normal 99 13 2 2" xfId="16874"/>
    <cellStyle name="Normal 99 13 2 2 2" xfId="16875"/>
    <cellStyle name="Normal 99 13 2 2 2 2" xfId="30656"/>
    <cellStyle name="Normal 99 13 2 2 3" xfId="30655"/>
    <cellStyle name="Normal 99 13 2 3" xfId="16876"/>
    <cellStyle name="Normal 99 13 2 3 2" xfId="16877"/>
    <cellStyle name="Normal 99 13 2 3 2 2" xfId="30658"/>
    <cellStyle name="Normal 99 13 2 3 3" xfId="30657"/>
    <cellStyle name="Normal 99 13 2 4" xfId="16878"/>
    <cellStyle name="Normal 99 13 2 4 2" xfId="30659"/>
    <cellStyle name="Normal 99 13 2 5" xfId="30654"/>
    <cellStyle name="Normal 99 13 3" xfId="16879"/>
    <cellStyle name="Normal 99 13 3 2" xfId="16880"/>
    <cellStyle name="Normal 99 13 3 2 2" xfId="30661"/>
    <cellStyle name="Normal 99 13 3 3" xfId="30660"/>
    <cellStyle name="Normal 99 13 4" xfId="16881"/>
    <cellStyle name="Normal 99 13 4 2" xfId="16882"/>
    <cellStyle name="Normal 99 13 4 2 2" xfId="30663"/>
    <cellStyle name="Normal 99 13 4 3" xfId="30662"/>
    <cellStyle name="Normal 99 13 5" xfId="16883"/>
    <cellStyle name="Normal 99 13 5 2" xfId="30664"/>
    <cellStyle name="Normal 99 13 6" xfId="30653"/>
    <cellStyle name="Normal 99 14" xfId="16884"/>
    <cellStyle name="Normal 99 14 2" xfId="16885"/>
    <cellStyle name="Normal 99 14 2 2" xfId="16886"/>
    <cellStyle name="Normal 99 14 2 2 2" xfId="16887"/>
    <cellStyle name="Normal 99 14 2 2 2 2" xfId="30668"/>
    <cellStyle name="Normal 99 14 2 2 3" xfId="30667"/>
    <cellStyle name="Normal 99 14 2 3" xfId="16888"/>
    <cellStyle name="Normal 99 14 2 3 2" xfId="16889"/>
    <cellStyle name="Normal 99 14 2 3 2 2" xfId="30670"/>
    <cellStyle name="Normal 99 14 2 3 3" xfId="30669"/>
    <cellStyle name="Normal 99 14 2 4" xfId="16890"/>
    <cellStyle name="Normal 99 14 2 4 2" xfId="30671"/>
    <cellStyle name="Normal 99 14 2 5" xfId="30666"/>
    <cellStyle name="Normal 99 14 3" xfId="16891"/>
    <cellStyle name="Normal 99 14 3 2" xfId="16892"/>
    <cellStyle name="Normal 99 14 3 2 2" xfId="30673"/>
    <cellStyle name="Normal 99 14 3 3" xfId="30672"/>
    <cellStyle name="Normal 99 14 4" xfId="16893"/>
    <cellStyle name="Normal 99 14 4 2" xfId="16894"/>
    <cellStyle name="Normal 99 14 4 2 2" xfId="30675"/>
    <cellStyle name="Normal 99 14 4 3" xfId="30674"/>
    <cellStyle name="Normal 99 14 5" xfId="16895"/>
    <cellStyle name="Normal 99 14 5 2" xfId="30676"/>
    <cellStyle name="Normal 99 14 6" xfId="30665"/>
    <cellStyle name="Normal 99 15" xfId="16896"/>
    <cellStyle name="Normal 99 15 2" xfId="16897"/>
    <cellStyle name="Normal 99 15 2 2" xfId="16898"/>
    <cellStyle name="Normal 99 15 2 2 2" xfId="16899"/>
    <cellStyle name="Normal 99 15 2 2 2 2" xfId="30680"/>
    <cellStyle name="Normal 99 15 2 2 3" xfId="30679"/>
    <cellStyle name="Normal 99 15 2 3" xfId="16900"/>
    <cellStyle name="Normal 99 15 2 3 2" xfId="16901"/>
    <cellStyle name="Normal 99 15 2 3 2 2" xfId="30682"/>
    <cellStyle name="Normal 99 15 2 3 3" xfId="30681"/>
    <cellStyle name="Normal 99 15 2 4" xfId="16902"/>
    <cellStyle name="Normal 99 15 2 4 2" xfId="30683"/>
    <cellStyle name="Normal 99 15 2 5" xfId="30678"/>
    <cellStyle name="Normal 99 15 3" xfId="16903"/>
    <cellStyle name="Normal 99 15 3 2" xfId="16904"/>
    <cellStyle name="Normal 99 15 3 2 2" xfId="30685"/>
    <cellStyle name="Normal 99 15 3 3" xfId="30684"/>
    <cellStyle name="Normal 99 15 4" xfId="16905"/>
    <cellStyle name="Normal 99 15 4 2" xfId="16906"/>
    <cellStyle name="Normal 99 15 4 2 2" xfId="30687"/>
    <cellStyle name="Normal 99 15 4 3" xfId="30686"/>
    <cellStyle name="Normal 99 15 5" xfId="16907"/>
    <cellStyle name="Normal 99 15 5 2" xfId="30688"/>
    <cellStyle name="Normal 99 15 6" xfId="30677"/>
    <cellStyle name="Normal 99 16" xfId="16908"/>
    <cellStyle name="Normal 99 16 2" xfId="16909"/>
    <cellStyle name="Normal 99 16 2 2" xfId="16910"/>
    <cellStyle name="Normal 99 16 2 2 2" xfId="16911"/>
    <cellStyle name="Normal 99 16 2 2 2 2" xfId="30692"/>
    <cellStyle name="Normal 99 16 2 2 3" xfId="30691"/>
    <cellStyle name="Normal 99 16 2 3" xfId="16912"/>
    <cellStyle name="Normal 99 16 2 3 2" xfId="16913"/>
    <cellStyle name="Normal 99 16 2 3 2 2" xfId="30694"/>
    <cellStyle name="Normal 99 16 2 3 3" xfId="30693"/>
    <cellStyle name="Normal 99 16 2 4" xfId="16914"/>
    <cellStyle name="Normal 99 16 2 4 2" xfId="30695"/>
    <cellStyle name="Normal 99 16 2 5" xfId="30690"/>
    <cellStyle name="Normal 99 16 3" xfId="16915"/>
    <cellStyle name="Normal 99 16 3 2" xfId="16916"/>
    <cellStyle name="Normal 99 16 3 2 2" xfId="30697"/>
    <cellStyle name="Normal 99 16 3 3" xfId="30696"/>
    <cellStyle name="Normal 99 16 4" xfId="16917"/>
    <cellStyle name="Normal 99 16 4 2" xfId="16918"/>
    <cellStyle name="Normal 99 16 4 2 2" xfId="30699"/>
    <cellStyle name="Normal 99 16 4 3" xfId="30698"/>
    <cellStyle name="Normal 99 16 5" xfId="16919"/>
    <cellStyle name="Normal 99 16 5 2" xfId="30700"/>
    <cellStyle name="Normal 99 16 6" xfId="30689"/>
    <cellStyle name="Normal 99 17" xfId="16920"/>
    <cellStyle name="Normal 99 17 2" xfId="16921"/>
    <cellStyle name="Normal 99 17 2 2" xfId="16922"/>
    <cellStyle name="Normal 99 17 2 2 2" xfId="16923"/>
    <cellStyle name="Normal 99 17 2 2 2 2" xfId="30704"/>
    <cellStyle name="Normal 99 17 2 2 3" xfId="30703"/>
    <cellStyle name="Normal 99 17 2 3" xfId="16924"/>
    <cellStyle name="Normal 99 17 2 3 2" xfId="16925"/>
    <cellStyle name="Normal 99 17 2 3 2 2" xfId="30706"/>
    <cellStyle name="Normal 99 17 2 3 3" xfId="30705"/>
    <cellStyle name="Normal 99 17 2 4" xfId="16926"/>
    <cellStyle name="Normal 99 17 2 4 2" xfId="30707"/>
    <cellStyle name="Normal 99 17 2 5" xfId="30702"/>
    <cellStyle name="Normal 99 17 3" xfId="16927"/>
    <cellStyle name="Normal 99 17 3 2" xfId="16928"/>
    <cellStyle name="Normal 99 17 3 2 2" xfId="30709"/>
    <cellStyle name="Normal 99 17 3 3" xfId="30708"/>
    <cellStyle name="Normal 99 17 4" xfId="16929"/>
    <cellStyle name="Normal 99 17 4 2" xfId="16930"/>
    <cellStyle name="Normal 99 17 4 2 2" xfId="30711"/>
    <cellStyle name="Normal 99 17 4 3" xfId="30710"/>
    <cellStyle name="Normal 99 17 5" xfId="16931"/>
    <cellStyle name="Normal 99 17 5 2" xfId="30712"/>
    <cellStyle name="Normal 99 17 6" xfId="30701"/>
    <cellStyle name="Normal 99 18" xfId="16932"/>
    <cellStyle name="Normal 99 18 2" xfId="16933"/>
    <cellStyle name="Normal 99 18 2 2" xfId="16934"/>
    <cellStyle name="Normal 99 18 2 2 2" xfId="16935"/>
    <cellStyle name="Normal 99 18 2 2 2 2" xfId="30716"/>
    <cellStyle name="Normal 99 18 2 2 3" xfId="30715"/>
    <cellStyle name="Normal 99 18 2 3" xfId="16936"/>
    <cellStyle name="Normal 99 18 2 3 2" xfId="16937"/>
    <cellStyle name="Normal 99 18 2 3 2 2" xfId="30718"/>
    <cellStyle name="Normal 99 18 2 3 3" xfId="30717"/>
    <cellStyle name="Normal 99 18 2 4" xfId="16938"/>
    <cellStyle name="Normal 99 18 2 4 2" xfId="30719"/>
    <cellStyle name="Normal 99 18 2 5" xfId="30714"/>
    <cellStyle name="Normal 99 18 3" xfId="16939"/>
    <cellStyle name="Normal 99 18 3 2" xfId="16940"/>
    <cellStyle name="Normal 99 18 3 2 2" xfId="30721"/>
    <cellStyle name="Normal 99 18 3 3" xfId="30720"/>
    <cellStyle name="Normal 99 18 4" xfId="16941"/>
    <cellStyle name="Normal 99 18 4 2" xfId="16942"/>
    <cellStyle name="Normal 99 18 4 2 2" xfId="30723"/>
    <cellStyle name="Normal 99 18 4 3" xfId="30722"/>
    <cellStyle name="Normal 99 18 5" xfId="16943"/>
    <cellStyle name="Normal 99 18 5 2" xfId="30724"/>
    <cellStyle name="Normal 99 18 6" xfId="30713"/>
    <cellStyle name="Normal 99 19" xfId="16944"/>
    <cellStyle name="Normal 99 19 2" xfId="16945"/>
    <cellStyle name="Normal 99 19 2 2" xfId="16946"/>
    <cellStyle name="Normal 99 19 2 2 2" xfId="16947"/>
    <cellStyle name="Normal 99 19 2 2 2 2" xfId="30728"/>
    <cellStyle name="Normal 99 19 2 2 3" xfId="30727"/>
    <cellStyle name="Normal 99 19 2 3" xfId="16948"/>
    <cellStyle name="Normal 99 19 2 3 2" xfId="16949"/>
    <cellStyle name="Normal 99 19 2 3 2 2" xfId="30730"/>
    <cellStyle name="Normal 99 19 2 3 3" xfId="30729"/>
    <cellStyle name="Normal 99 19 2 4" xfId="16950"/>
    <cellStyle name="Normal 99 19 2 4 2" xfId="30731"/>
    <cellStyle name="Normal 99 19 2 5" xfId="30726"/>
    <cellStyle name="Normal 99 19 3" xfId="16951"/>
    <cellStyle name="Normal 99 19 3 2" xfId="16952"/>
    <cellStyle name="Normal 99 19 3 2 2" xfId="30733"/>
    <cellStyle name="Normal 99 19 3 3" xfId="30732"/>
    <cellStyle name="Normal 99 19 4" xfId="16953"/>
    <cellStyle name="Normal 99 19 4 2" xfId="16954"/>
    <cellStyle name="Normal 99 19 4 2 2" xfId="30735"/>
    <cellStyle name="Normal 99 19 4 3" xfId="30734"/>
    <cellStyle name="Normal 99 19 5" xfId="16955"/>
    <cellStyle name="Normal 99 19 5 2" xfId="30736"/>
    <cellStyle name="Normal 99 19 6" xfId="30725"/>
    <cellStyle name="Normal 99 2" xfId="16956"/>
    <cellStyle name="Normal 99 2 2" xfId="16957"/>
    <cellStyle name="Normal 99 2 2 2" xfId="16958"/>
    <cellStyle name="Normal 99 2 2 2 2" xfId="16959"/>
    <cellStyle name="Normal 99 2 2 2 2 2" xfId="30740"/>
    <cellStyle name="Normal 99 2 2 2 3" xfId="30739"/>
    <cellStyle name="Normal 99 2 2 3" xfId="16960"/>
    <cellStyle name="Normal 99 2 2 3 2" xfId="16961"/>
    <cellStyle name="Normal 99 2 2 3 2 2" xfId="30742"/>
    <cellStyle name="Normal 99 2 2 3 3" xfId="30741"/>
    <cellStyle name="Normal 99 2 2 4" xfId="16962"/>
    <cellStyle name="Normal 99 2 2 4 2" xfId="30743"/>
    <cellStyle name="Normal 99 2 2 5" xfId="30738"/>
    <cellStyle name="Normal 99 2 3" xfId="16963"/>
    <cellStyle name="Normal 99 2 3 2" xfId="16964"/>
    <cellStyle name="Normal 99 2 3 2 2" xfId="30745"/>
    <cellStyle name="Normal 99 2 3 3" xfId="30744"/>
    <cellStyle name="Normal 99 2 4" xfId="16965"/>
    <cellStyle name="Normal 99 2 4 2" xfId="16966"/>
    <cellStyle name="Normal 99 2 4 2 2" xfId="30747"/>
    <cellStyle name="Normal 99 2 4 3" xfId="30746"/>
    <cellStyle name="Normal 99 2 5" xfId="16967"/>
    <cellStyle name="Normal 99 2 5 2" xfId="30748"/>
    <cellStyle name="Normal 99 2 6" xfId="30737"/>
    <cellStyle name="Normal 99 20" xfId="16968"/>
    <cellStyle name="Normal 99 20 2" xfId="16969"/>
    <cellStyle name="Normal 99 20 2 2" xfId="16970"/>
    <cellStyle name="Normal 99 20 2 2 2" xfId="16971"/>
    <cellStyle name="Normal 99 20 2 2 2 2" xfId="30752"/>
    <cellStyle name="Normal 99 20 2 2 3" xfId="30751"/>
    <cellStyle name="Normal 99 20 2 3" xfId="16972"/>
    <cellStyle name="Normal 99 20 2 3 2" xfId="16973"/>
    <cellStyle name="Normal 99 20 2 3 2 2" xfId="30754"/>
    <cellStyle name="Normal 99 20 2 3 3" xfId="30753"/>
    <cellStyle name="Normal 99 20 2 4" xfId="16974"/>
    <cellStyle name="Normal 99 20 2 4 2" xfId="30755"/>
    <cellStyle name="Normal 99 20 2 5" xfId="30750"/>
    <cellStyle name="Normal 99 20 3" xfId="16975"/>
    <cellStyle name="Normal 99 20 3 2" xfId="16976"/>
    <cellStyle name="Normal 99 20 3 2 2" xfId="30757"/>
    <cellStyle name="Normal 99 20 3 3" xfId="30756"/>
    <cellStyle name="Normal 99 20 4" xfId="16977"/>
    <cellStyle name="Normal 99 20 4 2" xfId="16978"/>
    <cellStyle name="Normal 99 20 4 2 2" xfId="30759"/>
    <cellStyle name="Normal 99 20 4 3" xfId="30758"/>
    <cellStyle name="Normal 99 20 5" xfId="16979"/>
    <cellStyle name="Normal 99 20 5 2" xfId="30760"/>
    <cellStyle name="Normal 99 20 6" xfId="30749"/>
    <cellStyle name="Normal 99 21" xfId="16980"/>
    <cellStyle name="Normal 99 21 2" xfId="16981"/>
    <cellStyle name="Normal 99 21 2 2" xfId="16982"/>
    <cellStyle name="Normal 99 21 2 2 2" xfId="16983"/>
    <cellStyle name="Normal 99 21 2 2 2 2" xfId="30764"/>
    <cellStyle name="Normal 99 21 2 2 3" xfId="30763"/>
    <cellStyle name="Normal 99 21 2 3" xfId="16984"/>
    <cellStyle name="Normal 99 21 2 3 2" xfId="16985"/>
    <cellStyle name="Normal 99 21 2 3 2 2" xfId="30766"/>
    <cellStyle name="Normal 99 21 2 3 3" xfId="30765"/>
    <cellStyle name="Normal 99 21 2 4" xfId="16986"/>
    <cellStyle name="Normal 99 21 2 4 2" xfId="30767"/>
    <cellStyle name="Normal 99 21 2 5" xfId="30762"/>
    <cellStyle name="Normal 99 21 3" xfId="16987"/>
    <cellStyle name="Normal 99 21 3 2" xfId="16988"/>
    <cellStyle name="Normal 99 21 3 2 2" xfId="30769"/>
    <cellStyle name="Normal 99 21 3 3" xfId="30768"/>
    <cellStyle name="Normal 99 21 4" xfId="16989"/>
    <cellStyle name="Normal 99 21 4 2" xfId="16990"/>
    <cellStyle name="Normal 99 21 4 2 2" xfId="30771"/>
    <cellStyle name="Normal 99 21 4 3" xfId="30770"/>
    <cellStyle name="Normal 99 21 5" xfId="16991"/>
    <cellStyle name="Normal 99 21 5 2" xfId="30772"/>
    <cellStyle name="Normal 99 21 6" xfId="30761"/>
    <cellStyle name="Normal 99 22" xfId="16992"/>
    <cellStyle name="Normal 99 22 2" xfId="16993"/>
    <cellStyle name="Normal 99 22 2 2" xfId="16994"/>
    <cellStyle name="Normal 99 22 2 2 2" xfId="16995"/>
    <cellStyle name="Normal 99 22 2 2 2 2" xfId="30776"/>
    <cellStyle name="Normal 99 22 2 2 3" xfId="30775"/>
    <cellStyle name="Normal 99 22 2 3" xfId="16996"/>
    <cellStyle name="Normal 99 22 2 3 2" xfId="16997"/>
    <cellStyle name="Normal 99 22 2 3 2 2" xfId="30778"/>
    <cellStyle name="Normal 99 22 2 3 3" xfId="30777"/>
    <cellStyle name="Normal 99 22 2 4" xfId="16998"/>
    <cellStyle name="Normal 99 22 2 4 2" xfId="30779"/>
    <cellStyle name="Normal 99 22 2 5" xfId="30774"/>
    <cellStyle name="Normal 99 22 3" xfId="16999"/>
    <cellStyle name="Normal 99 22 3 2" xfId="17000"/>
    <cellStyle name="Normal 99 22 3 2 2" xfId="30781"/>
    <cellStyle name="Normal 99 22 3 3" xfId="30780"/>
    <cellStyle name="Normal 99 22 4" xfId="17001"/>
    <cellStyle name="Normal 99 22 4 2" xfId="17002"/>
    <cellStyle name="Normal 99 22 4 2 2" xfId="30783"/>
    <cellStyle name="Normal 99 22 4 3" xfId="30782"/>
    <cellStyle name="Normal 99 22 5" xfId="17003"/>
    <cellStyle name="Normal 99 22 5 2" xfId="30784"/>
    <cellStyle name="Normal 99 22 6" xfId="30773"/>
    <cellStyle name="Normal 99 23" xfId="17004"/>
    <cellStyle name="Normal 99 23 2" xfId="17005"/>
    <cellStyle name="Normal 99 23 2 2" xfId="17006"/>
    <cellStyle name="Normal 99 23 2 2 2" xfId="17007"/>
    <cellStyle name="Normal 99 23 2 2 2 2" xfId="30788"/>
    <cellStyle name="Normal 99 23 2 2 3" xfId="30787"/>
    <cellStyle name="Normal 99 23 2 3" xfId="17008"/>
    <cellStyle name="Normal 99 23 2 3 2" xfId="17009"/>
    <cellStyle name="Normal 99 23 2 3 2 2" xfId="30790"/>
    <cellStyle name="Normal 99 23 2 3 3" xfId="30789"/>
    <cellStyle name="Normal 99 23 2 4" xfId="17010"/>
    <cellStyle name="Normal 99 23 2 4 2" xfId="30791"/>
    <cellStyle name="Normal 99 23 2 5" xfId="30786"/>
    <cellStyle name="Normal 99 23 3" xfId="17011"/>
    <cellStyle name="Normal 99 23 3 2" xfId="17012"/>
    <cellStyle name="Normal 99 23 3 2 2" xfId="30793"/>
    <cellStyle name="Normal 99 23 3 3" xfId="30792"/>
    <cellStyle name="Normal 99 23 4" xfId="17013"/>
    <cellStyle name="Normal 99 23 4 2" xfId="17014"/>
    <cellStyle name="Normal 99 23 4 2 2" xfId="30795"/>
    <cellStyle name="Normal 99 23 4 3" xfId="30794"/>
    <cellStyle name="Normal 99 23 5" xfId="17015"/>
    <cellStyle name="Normal 99 23 5 2" xfId="30796"/>
    <cellStyle name="Normal 99 23 6" xfId="30785"/>
    <cellStyle name="Normal 99 24" xfId="17016"/>
    <cellStyle name="Normal 99 24 2" xfId="17017"/>
    <cellStyle name="Normal 99 24 2 2" xfId="17018"/>
    <cellStyle name="Normal 99 24 2 2 2" xfId="17019"/>
    <cellStyle name="Normal 99 24 2 2 2 2" xfId="30800"/>
    <cellStyle name="Normal 99 24 2 2 3" xfId="30799"/>
    <cellStyle name="Normal 99 24 2 3" xfId="17020"/>
    <cellStyle name="Normal 99 24 2 3 2" xfId="17021"/>
    <cellStyle name="Normal 99 24 2 3 2 2" xfId="30802"/>
    <cellStyle name="Normal 99 24 2 3 3" xfId="30801"/>
    <cellStyle name="Normal 99 24 2 4" xfId="17022"/>
    <cellStyle name="Normal 99 24 2 4 2" xfId="30803"/>
    <cellStyle name="Normal 99 24 2 5" xfId="30798"/>
    <cellStyle name="Normal 99 24 3" xfId="17023"/>
    <cellStyle name="Normal 99 24 3 2" xfId="17024"/>
    <cellStyle name="Normal 99 24 3 2 2" xfId="30805"/>
    <cellStyle name="Normal 99 24 3 3" xfId="30804"/>
    <cellStyle name="Normal 99 24 4" xfId="17025"/>
    <cellStyle name="Normal 99 24 4 2" xfId="17026"/>
    <cellStyle name="Normal 99 24 4 2 2" xfId="30807"/>
    <cellStyle name="Normal 99 24 4 3" xfId="30806"/>
    <cellStyle name="Normal 99 24 5" xfId="17027"/>
    <cellStyle name="Normal 99 24 5 2" xfId="30808"/>
    <cellStyle name="Normal 99 24 6" xfId="30797"/>
    <cellStyle name="Normal 99 25" xfId="17028"/>
    <cellStyle name="Normal 99 25 2" xfId="17029"/>
    <cellStyle name="Normal 99 25 2 2" xfId="17030"/>
    <cellStyle name="Normal 99 25 2 2 2" xfId="17031"/>
    <cellStyle name="Normal 99 25 2 2 2 2" xfId="30812"/>
    <cellStyle name="Normal 99 25 2 2 3" xfId="30811"/>
    <cellStyle name="Normal 99 25 2 3" xfId="17032"/>
    <cellStyle name="Normal 99 25 2 3 2" xfId="17033"/>
    <cellStyle name="Normal 99 25 2 3 2 2" xfId="30814"/>
    <cellStyle name="Normal 99 25 2 3 3" xfId="30813"/>
    <cellStyle name="Normal 99 25 2 4" xfId="17034"/>
    <cellStyle name="Normal 99 25 2 4 2" xfId="30815"/>
    <cellStyle name="Normal 99 25 2 5" xfId="30810"/>
    <cellStyle name="Normal 99 25 3" xfId="17035"/>
    <cellStyle name="Normal 99 25 3 2" xfId="17036"/>
    <cellStyle name="Normal 99 25 3 2 2" xfId="30817"/>
    <cellStyle name="Normal 99 25 3 3" xfId="30816"/>
    <cellStyle name="Normal 99 25 4" xfId="17037"/>
    <cellStyle name="Normal 99 25 4 2" xfId="17038"/>
    <cellStyle name="Normal 99 25 4 2 2" xfId="30819"/>
    <cellStyle name="Normal 99 25 4 3" xfId="30818"/>
    <cellStyle name="Normal 99 25 5" xfId="17039"/>
    <cellStyle name="Normal 99 25 5 2" xfId="30820"/>
    <cellStyle name="Normal 99 25 6" xfId="30809"/>
    <cellStyle name="Normal 99 26" xfId="17040"/>
    <cellStyle name="Normal 99 26 2" xfId="17041"/>
    <cellStyle name="Normal 99 26 2 2" xfId="17042"/>
    <cellStyle name="Normal 99 26 2 2 2" xfId="17043"/>
    <cellStyle name="Normal 99 26 2 2 2 2" xfId="30824"/>
    <cellStyle name="Normal 99 26 2 2 3" xfId="30823"/>
    <cellStyle name="Normal 99 26 2 3" xfId="17044"/>
    <cellStyle name="Normal 99 26 2 3 2" xfId="17045"/>
    <cellStyle name="Normal 99 26 2 3 2 2" xfId="30826"/>
    <cellStyle name="Normal 99 26 2 3 3" xfId="30825"/>
    <cellStyle name="Normal 99 26 2 4" xfId="17046"/>
    <cellStyle name="Normal 99 26 2 4 2" xfId="30827"/>
    <cellStyle name="Normal 99 26 2 5" xfId="30822"/>
    <cellStyle name="Normal 99 26 3" xfId="17047"/>
    <cellStyle name="Normal 99 26 3 2" xfId="17048"/>
    <cellStyle name="Normal 99 26 3 2 2" xfId="30829"/>
    <cellStyle name="Normal 99 26 3 3" xfId="30828"/>
    <cellStyle name="Normal 99 26 4" xfId="17049"/>
    <cellStyle name="Normal 99 26 4 2" xfId="17050"/>
    <cellStyle name="Normal 99 26 4 2 2" xfId="30831"/>
    <cellStyle name="Normal 99 26 4 3" xfId="30830"/>
    <cellStyle name="Normal 99 26 5" xfId="17051"/>
    <cellStyle name="Normal 99 26 5 2" xfId="30832"/>
    <cellStyle name="Normal 99 26 6" xfId="30821"/>
    <cellStyle name="Normal 99 27" xfId="17052"/>
    <cellStyle name="Normal 99 27 2" xfId="17053"/>
    <cellStyle name="Normal 99 27 2 2" xfId="17054"/>
    <cellStyle name="Normal 99 27 2 2 2" xfId="17055"/>
    <cellStyle name="Normal 99 27 2 2 2 2" xfId="30836"/>
    <cellStyle name="Normal 99 27 2 2 3" xfId="30835"/>
    <cellStyle name="Normal 99 27 2 3" xfId="17056"/>
    <cellStyle name="Normal 99 27 2 3 2" xfId="17057"/>
    <cellStyle name="Normal 99 27 2 3 2 2" xfId="30838"/>
    <cellStyle name="Normal 99 27 2 3 3" xfId="30837"/>
    <cellStyle name="Normal 99 27 2 4" xfId="17058"/>
    <cellStyle name="Normal 99 27 2 4 2" xfId="30839"/>
    <cellStyle name="Normal 99 27 2 5" xfId="30834"/>
    <cellStyle name="Normal 99 27 3" xfId="17059"/>
    <cellStyle name="Normal 99 27 3 2" xfId="17060"/>
    <cellStyle name="Normal 99 27 3 2 2" xfId="30841"/>
    <cellStyle name="Normal 99 27 3 3" xfId="30840"/>
    <cellStyle name="Normal 99 27 4" xfId="17061"/>
    <cellStyle name="Normal 99 27 4 2" xfId="17062"/>
    <cellStyle name="Normal 99 27 4 2 2" xfId="30843"/>
    <cellStyle name="Normal 99 27 4 3" xfId="30842"/>
    <cellStyle name="Normal 99 27 5" xfId="17063"/>
    <cellStyle name="Normal 99 27 5 2" xfId="30844"/>
    <cellStyle name="Normal 99 27 6" xfId="30833"/>
    <cellStyle name="Normal 99 28" xfId="17064"/>
    <cellStyle name="Normal 99 28 2" xfId="17065"/>
    <cellStyle name="Normal 99 28 2 2" xfId="17066"/>
    <cellStyle name="Normal 99 28 2 2 2" xfId="17067"/>
    <cellStyle name="Normal 99 28 2 2 2 2" xfId="30848"/>
    <cellStyle name="Normal 99 28 2 2 3" xfId="30847"/>
    <cellStyle name="Normal 99 28 2 3" xfId="17068"/>
    <cellStyle name="Normal 99 28 2 3 2" xfId="17069"/>
    <cellStyle name="Normal 99 28 2 3 2 2" xfId="30850"/>
    <cellStyle name="Normal 99 28 2 3 3" xfId="30849"/>
    <cellStyle name="Normal 99 28 2 4" xfId="17070"/>
    <cellStyle name="Normal 99 28 2 4 2" xfId="30851"/>
    <cellStyle name="Normal 99 28 2 5" xfId="30846"/>
    <cellStyle name="Normal 99 28 3" xfId="17071"/>
    <cellStyle name="Normal 99 28 3 2" xfId="17072"/>
    <cellStyle name="Normal 99 28 3 2 2" xfId="30853"/>
    <cellStyle name="Normal 99 28 3 3" xfId="30852"/>
    <cellStyle name="Normal 99 28 4" xfId="17073"/>
    <cellStyle name="Normal 99 28 4 2" xfId="17074"/>
    <cellStyle name="Normal 99 28 4 2 2" xfId="30855"/>
    <cellStyle name="Normal 99 28 4 3" xfId="30854"/>
    <cellStyle name="Normal 99 28 5" xfId="17075"/>
    <cellStyle name="Normal 99 28 5 2" xfId="30856"/>
    <cellStyle name="Normal 99 28 6" xfId="30845"/>
    <cellStyle name="Normal 99 29" xfId="17076"/>
    <cellStyle name="Normal 99 29 2" xfId="17077"/>
    <cellStyle name="Normal 99 29 2 2" xfId="17078"/>
    <cellStyle name="Normal 99 29 2 2 2" xfId="17079"/>
    <cellStyle name="Normal 99 29 2 2 2 2" xfId="30860"/>
    <cellStyle name="Normal 99 29 2 2 3" xfId="30859"/>
    <cellStyle name="Normal 99 29 2 3" xfId="17080"/>
    <cellStyle name="Normal 99 29 2 3 2" xfId="17081"/>
    <cellStyle name="Normal 99 29 2 3 2 2" xfId="30862"/>
    <cellStyle name="Normal 99 29 2 3 3" xfId="30861"/>
    <cellStyle name="Normal 99 29 2 4" xfId="17082"/>
    <cellStyle name="Normal 99 29 2 4 2" xfId="30863"/>
    <cellStyle name="Normal 99 29 2 5" xfId="30858"/>
    <cellStyle name="Normal 99 29 3" xfId="17083"/>
    <cellStyle name="Normal 99 29 3 2" xfId="17084"/>
    <cellStyle name="Normal 99 29 3 2 2" xfId="30865"/>
    <cellStyle name="Normal 99 29 3 3" xfId="30864"/>
    <cellStyle name="Normal 99 29 4" xfId="17085"/>
    <cellStyle name="Normal 99 29 4 2" xfId="17086"/>
    <cellStyle name="Normal 99 29 4 2 2" xfId="30867"/>
    <cellStyle name="Normal 99 29 4 3" xfId="30866"/>
    <cellStyle name="Normal 99 29 5" xfId="17087"/>
    <cellStyle name="Normal 99 29 5 2" xfId="30868"/>
    <cellStyle name="Normal 99 29 6" xfId="30857"/>
    <cellStyle name="Normal 99 3" xfId="17088"/>
    <cellStyle name="Normal 99 3 2" xfId="17089"/>
    <cellStyle name="Normal 99 3 2 2" xfId="17090"/>
    <cellStyle name="Normal 99 3 2 2 2" xfId="17091"/>
    <cellStyle name="Normal 99 3 2 2 2 2" xfId="30872"/>
    <cellStyle name="Normal 99 3 2 2 3" xfId="30871"/>
    <cellStyle name="Normal 99 3 2 3" xfId="17092"/>
    <cellStyle name="Normal 99 3 2 3 2" xfId="17093"/>
    <cellStyle name="Normal 99 3 2 3 2 2" xfId="30874"/>
    <cellStyle name="Normal 99 3 2 3 3" xfId="30873"/>
    <cellStyle name="Normal 99 3 2 4" xfId="17094"/>
    <cellStyle name="Normal 99 3 2 4 2" xfId="30875"/>
    <cellStyle name="Normal 99 3 2 5" xfId="30870"/>
    <cellStyle name="Normal 99 3 3" xfId="17095"/>
    <cellStyle name="Normal 99 3 3 2" xfId="17096"/>
    <cellStyle name="Normal 99 3 3 2 2" xfId="30877"/>
    <cellStyle name="Normal 99 3 3 3" xfId="30876"/>
    <cellStyle name="Normal 99 3 4" xfId="17097"/>
    <cellStyle name="Normal 99 3 4 2" xfId="17098"/>
    <cellStyle name="Normal 99 3 4 2 2" xfId="30879"/>
    <cellStyle name="Normal 99 3 4 3" xfId="30878"/>
    <cellStyle name="Normal 99 3 5" xfId="17099"/>
    <cellStyle name="Normal 99 3 5 2" xfId="30880"/>
    <cellStyle name="Normal 99 3 6" xfId="30869"/>
    <cellStyle name="Normal 99 30" xfId="17100"/>
    <cellStyle name="Normal 99 30 2" xfId="17101"/>
    <cellStyle name="Normal 99 30 2 2" xfId="17102"/>
    <cellStyle name="Normal 99 30 2 2 2" xfId="17103"/>
    <cellStyle name="Normal 99 30 2 2 2 2" xfId="30884"/>
    <cellStyle name="Normal 99 30 2 2 3" xfId="30883"/>
    <cellStyle name="Normal 99 30 2 3" xfId="17104"/>
    <cellStyle name="Normal 99 30 2 3 2" xfId="17105"/>
    <cellStyle name="Normal 99 30 2 3 2 2" xfId="30886"/>
    <cellStyle name="Normal 99 30 2 3 3" xfId="30885"/>
    <cellStyle name="Normal 99 30 2 4" xfId="17106"/>
    <cellStyle name="Normal 99 30 2 4 2" xfId="30887"/>
    <cellStyle name="Normal 99 30 2 5" xfId="30882"/>
    <cellStyle name="Normal 99 30 3" xfId="17107"/>
    <cellStyle name="Normal 99 30 3 2" xfId="17108"/>
    <cellStyle name="Normal 99 30 3 2 2" xfId="30889"/>
    <cellStyle name="Normal 99 30 3 3" xfId="30888"/>
    <cellStyle name="Normal 99 30 4" xfId="17109"/>
    <cellStyle name="Normal 99 30 4 2" xfId="17110"/>
    <cellStyle name="Normal 99 30 4 2 2" xfId="30891"/>
    <cellStyle name="Normal 99 30 4 3" xfId="30890"/>
    <cellStyle name="Normal 99 30 5" xfId="17111"/>
    <cellStyle name="Normal 99 30 5 2" xfId="30892"/>
    <cellStyle name="Normal 99 30 6" xfId="30881"/>
    <cellStyle name="Normal 99 31" xfId="17112"/>
    <cellStyle name="Normal 99 31 2" xfId="17113"/>
    <cellStyle name="Normal 99 31 2 2" xfId="17114"/>
    <cellStyle name="Normal 99 31 2 2 2" xfId="17115"/>
    <cellStyle name="Normal 99 31 2 2 2 2" xfId="30896"/>
    <cellStyle name="Normal 99 31 2 2 3" xfId="30895"/>
    <cellStyle name="Normal 99 31 2 3" xfId="17116"/>
    <cellStyle name="Normal 99 31 2 3 2" xfId="17117"/>
    <cellStyle name="Normal 99 31 2 3 2 2" xfId="30898"/>
    <cellStyle name="Normal 99 31 2 3 3" xfId="30897"/>
    <cellStyle name="Normal 99 31 2 4" xfId="17118"/>
    <cellStyle name="Normal 99 31 2 4 2" xfId="30899"/>
    <cellStyle name="Normal 99 31 2 5" xfId="30894"/>
    <cellStyle name="Normal 99 31 3" xfId="17119"/>
    <cellStyle name="Normal 99 31 3 2" xfId="17120"/>
    <cellStyle name="Normal 99 31 3 2 2" xfId="30901"/>
    <cellStyle name="Normal 99 31 3 3" xfId="30900"/>
    <cellStyle name="Normal 99 31 4" xfId="17121"/>
    <cellStyle name="Normal 99 31 4 2" xfId="17122"/>
    <cellStyle name="Normal 99 31 4 2 2" xfId="30903"/>
    <cellStyle name="Normal 99 31 4 3" xfId="30902"/>
    <cellStyle name="Normal 99 31 5" xfId="17123"/>
    <cellStyle name="Normal 99 31 5 2" xfId="30904"/>
    <cellStyle name="Normal 99 31 6" xfId="30893"/>
    <cellStyle name="Normal 99 32" xfId="17124"/>
    <cellStyle name="Normal 99 32 2" xfId="17125"/>
    <cellStyle name="Normal 99 32 2 2" xfId="17126"/>
    <cellStyle name="Normal 99 32 2 2 2" xfId="17127"/>
    <cellStyle name="Normal 99 32 2 2 2 2" xfId="30908"/>
    <cellStyle name="Normal 99 32 2 2 3" xfId="30907"/>
    <cellStyle name="Normal 99 32 2 3" xfId="17128"/>
    <cellStyle name="Normal 99 32 2 3 2" xfId="17129"/>
    <cellStyle name="Normal 99 32 2 3 2 2" xfId="30910"/>
    <cellStyle name="Normal 99 32 2 3 3" xfId="30909"/>
    <cellStyle name="Normal 99 32 2 4" xfId="17130"/>
    <cellStyle name="Normal 99 32 2 4 2" xfId="30911"/>
    <cellStyle name="Normal 99 32 2 5" xfId="30906"/>
    <cellStyle name="Normal 99 32 3" xfId="17131"/>
    <cellStyle name="Normal 99 32 3 2" xfId="17132"/>
    <cellStyle name="Normal 99 32 3 2 2" xfId="30913"/>
    <cellStyle name="Normal 99 32 3 3" xfId="30912"/>
    <cellStyle name="Normal 99 32 4" xfId="17133"/>
    <cellStyle name="Normal 99 32 4 2" xfId="17134"/>
    <cellStyle name="Normal 99 32 4 2 2" xfId="30915"/>
    <cellStyle name="Normal 99 32 4 3" xfId="30914"/>
    <cellStyle name="Normal 99 32 5" xfId="17135"/>
    <cellStyle name="Normal 99 32 5 2" xfId="30916"/>
    <cellStyle name="Normal 99 32 6" xfId="30905"/>
    <cellStyle name="Normal 99 33" xfId="17136"/>
    <cellStyle name="Normal 99 33 2" xfId="17137"/>
    <cellStyle name="Normal 99 33 2 2" xfId="17138"/>
    <cellStyle name="Normal 99 33 2 2 2" xfId="17139"/>
    <cellStyle name="Normal 99 33 2 2 2 2" xfId="30920"/>
    <cellStyle name="Normal 99 33 2 2 3" xfId="30919"/>
    <cellStyle name="Normal 99 33 2 3" xfId="17140"/>
    <cellStyle name="Normal 99 33 2 3 2" xfId="17141"/>
    <cellStyle name="Normal 99 33 2 3 2 2" xfId="30922"/>
    <cellStyle name="Normal 99 33 2 3 3" xfId="30921"/>
    <cellStyle name="Normal 99 33 2 4" xfId="17142"/>
    <cellStyle name="Normal 99 33 2 4 2" xfId="30923"/>
    <cellStyle name="Normal 99 33 2 5" xfId="30918"/>
    <cellStyle name="Normal 99 33 3" xfId="17143"/>
    <cellStyle name="Normal 99 33 3 2" xfId="17144"/>
    <cellStyle name="Normal 99 33 3 2 2" xfId="30925"/>
    <cellStyle name="Normal 99 33 3 3" xfId="30924"/>
    <cellStyle name="Normal 99 33 4" xfId="17145"/>
    <cellStyle name="Normal 99 33 4 2" xfId="17146"/>
    <cellStyle name="Normal 99 33 4 2 2" xfId="30927"/>
    <cellStyle name="Normal 99 33 4 3" xfId="30926"/>
    <cellStyle name="Normal 99 33 5" xfId="17147"/>
    <cellStyle name="Normal 99 33 5 2" xfId="30928"/>
    <cellStyle name="Normal 99 33 6" xfId="30917"/>
    <cellStyle name="Normal 99 34" xfId="17148"/>
    <cellStyle name="Normal 99 34 2" xfId="17149"/>
    <cellStyle name="Normal 99 34 2 2" xfId="17150"/>
    <cellStyle name="Normal 99 34 2 2 2" xfId="17151"/>
    <cellStyle name="Normal 99 34 2 2 2 2" xfId="30932"/>
    <cellStyle name="Normal 99 34 2 2 3" xfId="30931"/>
    <cellStyle name="Normal 99 34 2 3" xfId="17152"/>
    <cellStyle name="Normal 99 34 2 3 2" xfId="17153"/>
    <cellStyle name="Normal 99 34 2 3 2 2" xfId="30934"/>
    <cellStyle name="Normal 99 34 2 3 3" xfId="30933"/>
    <cellStyle name="Normal 99 34 2 4" xfId="17154"/>
    <cellStyle name="Normal 99 34 2 4 2" xfId="30935"/>
    <cellStyle name="Normal 99 34 2 5" xfId="30930"/>
    <cellStyle name="Normal 99 34 3" xfId="17155"/>
    <cellStyle name="Normal 99 34 3 2" xfId="17156"/>
    <cellStyle name="Normal 99 34 3 2 2" xfId="30937"/>
    <cellStyle name="Normal 99 34 3 3" xfId="30936"/>
    <cellStyle name="Normal 99 34 4" xfId="17157"/>
    <cellStyle name="Normal 99 34 4 2" xfId="17158"/>
    <cellStyle name="Normal 99 34 4 2 2" xfId="30939"/>
    <cellStyle name="Normal 99 34 4 3" xfId="30938"/>
    <cellStyle name="Normal 99 34 5" xfId="17159"/>
    <cellStyle name="Normal 99 34 5 2" xfId="30940"/>
    <cellStyle name="Normal 99 34 6" xfId="30929"/>
    <cellStyle name="Normal 99 35" xfId="17160"/>
    <cellStyle name="Normal 99 35 2" xfId="17161"/>
    <cellStyle name="Normal 99 35 2 2" xfId="17162"/>
    <cellStyle name="Normal 99 35 2 2 2" xfId="17163"/>
    <cellStyle name="Normal 99 35 2 2 2 2" xfId="30944"/>
    <cellStyle name="Normal 99 35 2 2 3" xfId="30943"/>
    <cellStyle name="Normal 99 35 2 3" xfId="17164"/>
    <cellStyle name="Normal 99 35 2 3 2" xfId="17165"/>
    <cellStyle name="Normal 99 35 2 3 2 2" xfId="30946"/>
    <cellStyle name="Normal 99 35 2 3 3" xfId="30945"/>
    <cellStyle name="Normal 99 35 2 4" xfId="17166"/>
    <cellStyle name="Normal 99 35 2 4 2" xfId="30947"/>
    <cellStyle name="Normal 99 35 2 5" xfId="30942"/>
    <cellStyle name="Normal 99 35 3" xfId="17167"/>
    <cellStyle name="Normal 99 35 3 2" xfId="17168"/>
    <cellStyle name="Normal 99 35 3 2 2" xfId="30949"/>
    <cellStyle name="Normal 99 35 3 3" xfId="30948"/>
    <cellStyle name="Normal 99 35 4" xfId="17169"/>
    <cellStyle name="Normal 99 35 4 2" xfId="17170"/>
    <cellStyle name="Normal 99 35 4 2 2" xfId="30951"/>
    <cellStyle name="Normal 99 35 4 3" xfId="30950"/>
    <cellStyle name="Normal 99 35 5" xfId="17171"/>
    <cellStyle name="Normal 99 35 5 2" xfId="30952"/>
    <cellStyle name="Normal 99 35 6" xfId="30941"/>
    <cellStyle name="Normal 99 36" xfId="17172"/>
    <cellStyle name="Normal 99 36 2" xfId="17173"/>
    <cellStyle name="Normal 99 36 2 2" xfId="17174"/>
    <cellStyle name="Normal 99 36 2 2 2" xfId="17175"/>
    <cellStyle name="Normal 99 36 2 2 2 2" xfId="30956"/>
    <cellStyle name="Normal 99 36 2 2 3" xfId="30955"/>
    <cellStyle name="Normal 99 36 2 3" xfId="17176"/>
    <cellStyle name="Normal 99 36 2 3 2" xfId="17177"/>
    <cellStyle name="Normal 99 36 2 3 2 2" xfId="30958"/>
    <cellStyle name="Normal 99 36 2 3 3" xfId="30957"/>
    <cellStyle name="Normal 99 36 2 4" xfId="17178"/>
    <cellStyle name="Normal 99 36 2 4 2" xfId="30959"/>
    <cellStyle name="Normal 99 36 2 5" xfId="30954"/>
    <cellStyle name="Normal 99 36 3" xfId="17179"/>
    <cellStyle name="Normal 99 36 3 2" xfId="17180"/>
    <cellStyle name="Normal 99 36 3 2 2" xfId="30961"/>
    <cellStyle name="Normal 99 36 3 3" xfId="30960"/>
    <cellStyle name="Normal 99 36 4" xfId="17181"/>
    <cellStyle name="Normal 99 36 4 2" xfId="17182"/>
    <cellStyle name="Normal 99 36 4 2 2" xfId="30963"/>
    <cellStyle name="Normal 99 36 4 3" xfId="30962"/>
    <cellStyle name="Normal 99 36 5" xfId="17183"/>
    <cellStyle name="Normal 99 36 5 2" xfId="30964"/>
    <cellStyle name="Normal 99 36 6" xfId="30953"/>
    <cellStyle name="Normal 99 37" xfId="17184"/>
    <cellStyle name="Normal 99 37 2" xfId="17185"/>
    <cellStyle name="Normal 99 37 2 2" xfId="17186"/>
    <cellStyle name="Normal 99 37 2 2 2" xfId="17187"/>
    <cellStyle name="Normal 99 37 2 2 2 2" xfId="30968"/>
    <cellStyle name="Normal 99 37 2 2 3" xfId="30967"/>
    <cellStyle name="Normal 99 37 2 3" xfId="17188"/>
    <cellStyle name="Normal 99 37 2 3 2" xfId="17189"/>
    <cellStyle name="Normal 99 37 2 3 2 2" xfId="30970"/>
    <cellStyle name="Normal 99 37 2 3 3" xfId="30969"/>
    <cellStyle name="Normal 99 37 2 4" xfId="17190"/>
    <cellStyle name="Normal 99 37 2 4 2" xfId="30971"/>
    <cellStyle name="Normal 99 37 2 5" xfId="30966"/>
    <cellStyle name="Normal 99 37 3" xfId="17191"/>
    <cellStyle name="Normal 99 37 3 2" xfId="17192"/>
    <cellStyle name="Normal 99 37 3 2 2" xfId="30973"/>
    <cellStyle name="Normal 99 37 3 3" xfId="30972"/>
    <cellStyle name="Normal 99 37 4" xfId="17193"/>
    <cellStyle name="Normal 99 37 4 2" xfId="17194"/>
    <cellStyle name="Normal 99 37 4 2 2" xfId="30975"/>
    <cellStyle name="Normal 99 37 4 3" xfId="30974"/>
    <cellStyle name="Normal 99 37 5" xfId="17195"/>
    <cellStyle name="Normal 99 37 5 2" xfId="30976"/>
    <cellStyle name="Normal 99 37 6" xfId="30965"/>
    <cellStyle name="Normal 99 38" xfId="17196"/>
    <cellStyle name="Normal 99 38 2" xfId="17197"/>
    <cellStyle name="Normal 99 38 2 2" xfId="17198"/>
    <cellStyle name="Normal 99 38 2 2 2" xfId="17199"/>
    <cellStyle name="Normal 99 38 2 2 2 2" xfId="30980"/>
    <cellStyle name="Normal 99 38 2 2 3" xfId="30979"/>
    <cellStyle name="Normal 99 38 2 3" xfId="17200"/>
    <cellStyle name="Normal 99 38 2 3 2" xfId="17201"/>
    <cellStyle name="Normal 99 38 2 3 2 2" xfId="30982"/>
    <cellStyle name="Normal 99 38 2 3 3" xfId="30981"/>
    <cellStyle name="Normal 99 38 2 4" xfId="17202"/>
    <cellStyle name="Normal 99 38 2 4 2" xfId="30983"/>
    <cellStyle name="Normal 99 38 2 5" xfId="30978"/>
    <cellStyle name="Normal 99 38 3" xfId="17203"/>
    <cellStyle name="Normal 99 38 3 2" xfId="17204"/>
    <cellStyle name="Normal 99 38 3 2 2" xfId="30985"/>
    <cellStyle name="Normal 99 38 3 3" xfId="30984"/>
    <cellStyle name="Normal 99 38 4" xfId="17205"/>
    <cellStyle name="Normal 99 38 4 2" xfId="17206"/>
    <cellStyle name="Normal 99 38 4 2 2" xfId="30987"/>
    <cellStyle name="Normal 99 38 4 3" xfId="30986"/>
    <cellStyle name="Normal 99 38 5" xfId="17207"/>
    <cellStyle name="Normal 99 38 5 2" xfId="30988"/>
    <cellStyle name="Normal 99 38 6" xfId="30977"/>
    <cellStyle name="Normal 99 39" xfId="17208"/>
    <cellStyle name="Normal 99 39 2" xfId="17209"/>
    <cellStyle name="Normal 99 39 2 2" xfId="17210"/>
    <cellStyle name="Normal 99 39 2 2 2" xfId="17211"/>
    <cellStyle name="Normal 99 39 2 2 2 2" xfId="30992"/>
    <cellStyle name="Normal 99 39 2 2 3" xfId="30991"/>
    <cellStyle name="Normal 99 39 2 3" xfId="17212"/>
    <cellStyle name="Normal 99 39 2 3 2" xfId="17213"/>
    <cellStyle name="Normal 99 39 2 3 2 2" xfId="30994"/>
    <cellStyle name="Normal 99 39 2 3 3" xfId="30993"/>
    <cellStyle name="Normal 99 39 2 4" xfId="17214"/>
    <cellStyle name="Normal 99 39 2 4 2" xfId="30995"/>
    <cellStyle name="Normal 99 39 2 5" xfId="30990"/>
    <cellStyle name="Normal 99 39 3" xfId="17215"/>
    <cellStyle name="Normal 99 39 3 2" xfId="17216"/>
    <cellStyle name="Normal 99 39 3 2 2" xfId="30997"/>
    <cellStyle name="Normal 99 39 3 3" xfId="30996"/>
    <cellStyle name="Normal 99 39 4" xfId="17217"/>
    <cellStyle name="Normal 99 39 4 2" xfId="17218"/>
    <cellStyle name="Normal 99 39 4 2 2" xfId="30999"/>
    <cellStyle name="Normal 99 39 4 3" xfId="30998"/>
    <cellStyle name="Normal 99 39 5" xfId="17219"/>
    <cellStyle name="Normal 99 39 5 2" xfId="31000"/>
    <cellStyle name="Normal 99 39 6" xfId="30989"/>
    <cellStyle name="Normal 99 4" xfId="17220"/>
    <cellStyle name="Normal 99 4 2" xfId="17221"/>
    <cellStyle name="Normal 99 4 2 2" xfId="17222"/>
    <cellStyle name="Normal 99 4 2 2 2" xfId="17223"/>
    <cellStyle name="Normal 99 4 2 2 2 2" xfId="31004"/>
    <cellStyle name="Normal 99 4 2 2 3" xfId="31003"/>
    <cellStyle name="Normal 99 4 2 3" xfId="17224"/>
    <cellStyle name="Normal 99 4 2 3 2" xfId="17225"/>
    <cellStyle name="Normal 99 4 2 3 2 2" xfId="31006"/>
    <cellStyle name="Normal 99 4 2 3 3" xfId="31005"/>
    <cellStyle name="Normal 99 4 2 4" xfId="17226"/>
    <cellStyle name="Normal 99 4 2 4 2" xfId="31007"/>
    <cellStyle name="Normal 99 4 2 5" xfId="31002"/>
    <cellStyle name="Normal 99 4 3" xfId="17227"/>
    <cellStyle name="Normal 99 4 3 2" xfId="17228"/>
    <cellStyle name="Normal 99 4 3 2 2" xfId="31009"/>
    <cellStyle name="Normal 99 4 3 3" xfId="31008"/>
    <cellStyle name="Normal 99 4 4" xfId="17229"/>
    <cellStyle name="Normal 99 4 4 2" xfId="17230"/>
    <cellStyle name="Normal 99 4 4 2 2" xfId="31011"/>
    <cellStyle name="Normal 99 4 4 3" xfId="31010"/>
    <cellStyle name="Normal 99 4 5" xfId="17231"/>
    <cellStyle name="Normal 99 4 5 2" xfId="31012"/>
    <cellStyle name="Normal 99 4 6" xfId="31001"/>
    <cellStyle name="Normal 99 40" xfId="17232"/>
    <cellStyle name="Normal 99 40 2" xfId="17233"/>
    <cellStyle name="Normal 99 40 2 2" xfId="17234"/>
    <cellStyle name="Normal 99 40 2 2 2" xfId="17235"/>
    <cellStyle name="Normal 99 40 2 2 2 2" xfId="31016"/>
    <cellStyle name="Normal 99 40 2 2 3" xfId="31015"/>
    <cellStyle name="Normal 99 40 2 3" xfId="17236"/>
    <cellStyle name="Normal 99 40 2 3 2" xfId="17237"/>
    <cellStyle name="Normal 99 40 2 3 2 2" xfId="31018"/>
    <cellStyle name="Normal 99 40 2 3 3" xfId="31017"/>
    <cellStyle name="Normal 99 40 2 4" xfId="17238"/>
    <cellStyle name="Normal 99 40 2 4 2" xfId="31019"/>
    <cellStyle name="Normal 99 40 2 5" xfId="31014"/>
    <cellStyle name="Normal 99 40 3" xfId="17239"/>
    <cellStyle name="Normal 99 40 3 2" xfId="17240"/>
    <cellStyle name="Normal 99 40 3 2 2" xfId="31021"/>
    <cellStyle name="Normal 99 40 3 3" xfId="31020"/>
    <cellStyle name="Normal 99 40 4" xfId="17241"/>
    <cellStyle name="Normal 99 40 4 2" xfId="17242"/>
    <cellStyle name="Normal 99 40 4 2 2" xfId="31023"/>
    <cellStyle name="Normal 99 40 4 3" xfId="31022"/>
    <cellStyle name="Normal 99 40 5" xfId="17243"/>
    <cellStyle name="Normal 99 40 5 2" xfId="31024"/>
    <cellStyle name="Normal 99 40 6" xfId="31013"/>
    <cellStyle name="Normal 99 41" xfId="17244"/>
    <cellStyle name="Normal 99 41 2" xfId="17245"/>
    <cellStyle name="Normal 99 41 2 2" xfId="17246"/>
    <cellStyle name="Normal 99 41 2 2 2" xfId="17247"/>
    <cellStyle name="Normal 99 41 2 2 2 2" xfId="31028"/>
    <cellStyle name="Normal 99 41 2 2 3" xfId="31027"/>
    <cellStyle name="Normal 99 41 2 3" xfId="17248"/>
    <cellStyle name="Normal 99 41 2 3 2" xfId="17249"/>
    <cellStyle name="Normal 99 41 2 3 2 2" xfId="31030"/>
    <cellStyle name="Normal 99 41 2 3 3" xfId="31029"/>
    <cellStyle name="Normal 99 41 2 4" xfId="17250"/>
    <cellStyle name="Normal 99 41 2 4 2" xfId="31031"/>
    <cellStyle name="Normal 99 41 2 5" xfId="31026"/>
    <cellStyle name="Normal 99 41 3" xfId="17251"/>
    <cellStyle name="Normal 99 41 3 2" xfId="17252"/>
    <cellStyle name="Normal 99 41 3 2 2" xfId="31033"/>
    <cellStyle name="Normal 99 41 3 3" xfId="31032"/>
    <cellStyle name="Normal 99 41 4" xfId="17253"/>
    <cellStyle name="Normal 99 41 4 2" xfId="17254"/>
    <cellStyle name="Normal 99 41 4 2 2" xfId="31035"/>
    <cellStyle name="Normal 99 41 4 3" xfId="31034"/>
    <cellStyle name="Normal 99 41 5" xfId="17255"/>
    <cellStyle name="Normal 99 41 5 2" xfId="31036"/>
    <cellStyle name="Normal 99 41 6" xfId="31025"/>
    <cellStyle name="Normal 99 42" xfId="17256"/>
    <cellStyle name="Normal 99 42 2" xfId="17257"/>
    <cellStyle name="Normal 99 42 2 2" xfId="17258"/>
    <cellStyle name="Normal 99 42 2 2 2" xfId="17259"/>
    <cellStyle name="Normal 99 42 2 2 2 2" xfId="31040"/>
    <cellStyle name="Normal 99 42 2 2 3" xfId="31039"/>
    <cellStyle name="Normal 99 42 2 3" xfId="17260"/>
    <cellStyle name="Normal 99 42 2 3 2" xfId="17261"/>
    <cellStyle name="Normal 99 42 2 3 2 2" xfId="31042"/>
    <cellStyle name="Normal 99 42 2 3 3" xfId="31041"/>
    <cellStyle name="Normal 99 42 2 4" xfId="17262"/>
    <cellStyle name="Normal 99 42 2 4 2" xfId="31043"/>
    <cellStyle name="Normal 99 42 2 5" xfId="31038"/>
    <cellStyle name="Normal 99 42 3" xfId="17263"/>
    <cellStyle name="Normal 99 42 3 2" xfId="17264"/>
    <cellStyle name="Normal 99 42 3 2 2" xfId="31045"/>
    <cellStyle name="Normal 99 42 3 3" xfId="31044"/>
    <cellStyle name="Normal 99 42 4" xfId="17265"/>
    <cellStyle name="Normal 99 42 4 2" xfId="17266"/>
    <cellStyle name="Normal 99 42 4 2 2" xfId="31047"/>
    <cellStyle name="Normal 99 42 4 3" xfId="31046"/>
    <cellStyle name="Normal 99 42 5" xfId="17267"/>
    <cellStyle name="Normal 99 42 5 2" xfId="31048"/>
    <cellStyle name="Normal 99 42 6" xfId="31037"/>
    <cellStyle name="Normal 99 43" xfId="17268"/>
    <cellStyle name="Normal 99 43 2" xfId="17269"/>
    <cellStyle name="Normal 99 43 2 2" xfId="17270"/>
    <cellStyle name="Normal 99 43 2 2 2" xfId="17271"/>
    <cellStyle name="Normal 99 43 2 2 2 2" xfId="31052"/>
    <cellStyle name="Normal 99 43 2 2 3" xfId="31051"/>
    <cellStyle name="Normal 99 43 2 3" xfId="17272"/>
    <cellStyle name="Normal 99 43 2 3 2" xfId="17273"/>
    <cellStyle name="Normal 99 43 2 3 2 2" xfId="31054"/>
    <cellStyle name="Normal 99 43 2 3 3" xfId="31053"/>
    <cellStyle name="Normal 99 43 2 4" xfId="17274"/>
    <cellStyle name="Normal 99 43 2 4 2" xfId="31055"/>
    <cellStyle name="Normal 99 43 2 5" xfId="31050"/>
    <cellStyle name="Normal 99 43 3" xfId="17275"/>
    <cellStyle name="Normal 99 43 3 2" xfId="17276"/>
    <cellStyle name="Normal 99 43 3 2 2" xfId="31057"/>
    <cellStyle name="Normal 99 43 3 3" xfId="31056"/>
    <cellStyle name="Normal 99 43 4" xfId="17277"/>
    <cellStyle name="Normal 99 43 4 2" xfId="17278"/>
    <cellStyle name="Normal 99 43 4 2 2" xfId="31059"/>
    <cellStyle name="Normal 99 43 4 3" xfId="31058"/>
    <cellStyle name="Normal 99 43 5" xfId="17279"/>
    <cellStyle name="Normal 99 43 5 2" xfId="31060"/>
    <cellStyle name="Normal 99 43 6" xfId="31049"/>
    <cellStyle name="Normal 99 44" xfId="17280"/>
    <cellStyle name="Normal 99 44 2" xfId="17281"/>
    <cellStyle name="Normal 99 44 2 2" xfId="17282"/>
    <cellStyle name="Normal 99 44 2 2 2" xfId="17283"/>
    <cellStyle name="Normal 99 44 2 2 2 2" xfId="31064"/>
    <cellStyle name="Normal 99 44 2 2 3" xfId="31063"/>
    <cellStyle name="Normal 99 44 2 3" xfId="17284"/>
    <cellStyle name="Normal 99 44 2 3 2" xfId="17285"/>
    <cellStyle name="Normal 99 44 2 3 2 2" xfId="31066"/>
    <cellStyle name="Normal 99 44 2 3 3" xfId="31065"/>
    <cellStyle name="Normal 99 44 2 4" xfId="17286"/>
    <cellStyle name="Normal 99 44 2 4 2" xfId="31067"/>
    <cellStyle name="Normal 99 44 2 5" xfId="31062"/>
    <cellStyle name="Normal 99 44 3" xfId="17287"/>
    <cellStyle name="Normal 99 44 3 2" xfId="17288"/>
    <cellStyle name="Normal 99 44 3 2 2" xfId="31069"/>
    <cellStyle name="Normal 99 44 3 3" xfId="31068"/>
    <cellStyle name="Normal 99 44 4" xfId="17289"/>
    <cellStyle name="Normal 99 44 4 2" xfId="17290"/>
    <cellStyle name="Normal 99 44 4 2 2" xfId="31071"/>
    <cellStyle name="Normal 99 44 4 3" xfId="31070"/>
    <cellStyle name="Normal 99 44 5" xfId="17291"/>
    <cellStyle name="Normal 99 44 5 2" xfId="31072"/>
    <cellStyle name="Normal 99 44 6" xfId="31061"/>
    <cellStyle name="Normal 99 45" xfId="17292"/>
    <cellStyle name="Normal 99 45 2" xfId="17293"/>
    <cellStyle name="Normal 99 45 2 2" xfId="17294"/>
    <cellStyle name="Normal 99 45 2 2 2" xfId="31075"/>
    <cellStyle name="Normal 99 45 2 3" xfId="31074"/>
    <cellStyle name="Normal 99 45 3" xfId="17295"/>
    <cellStyle name="Normal 99 45 3 2" xfId="17296"/>
    <cellStyle name="Normal 99 45 3 2 2" xfId="31077"/>
    <cellStyle name="Normal 99 45 3 3" xfId="31076"/>
    <cellStyle name="Normal 99 45 4" xfId="17297"/>
    <cellStyle name="Normal 99 45 4 2" xfId="31078"/>
    <cellStyle name="Normal 99 45 5" xfId="31073"/>
    <cellStyle name="Normal 99 46" xfId="17298"/>
    <cellStyle name="Normal 99 46 2" xfId="17299"/>
    <cellStyle name="Normal 99 46 2 2" xfId="31080"/>
    <cellStyle name="Normal 99 46 3" xfId="31079"/>
    <cellStyle name="Normal 99 47" xfId="17300"/>
    <cellStyle name="Normal 99 47 2" xfId="17301"/>
    <cellStyle name="Normal 99 47 2 2" xfId="31082"/>
    <cellStyle name="Normal 99 47 3" xfId="31081"/>
    <cellStyle name="Normal 99 48" xfId="17302"/>
    <cellStyle name="Normal 99 48 2" xfId="31083"/>
    <cellStyle name="Normal 99 49" xfId="30616"/>
    <cellStyle name="Normal 99 5" xfId="17303"/>
    <cellStyle name="Normal 99 5 2" xfId="17304"/>
    <cellStyle name="Normal 99 5 2 2" xfId="17305"/>
    <cellStyle name="Normal 99 5 2 2 2" xfId="17306"/>
    <cellStyle name="Normal 99 5 2 2 2 2" xfId="31087"/>
    <cellStyle name="Normal 99 5 2 2 3" xfId="31086"/>
    <cellStyle name="Normal 99 5 2 3" xfId="17307"/>
    <cellStyle name="Normal 99 5 2 3 2" xfId="17308"/>
    <cellStyle name="Normal 99 5 2 3 2 2" xfId="31089"/>
    <cellStyle name="Normal 99 5 2 3 3" xfId="31088"/>
    <cellStyle name="Normal 99 5 2 4" xfId="17309"/>
    <cellStyle name="Normal 99 5 2 4 2" xfId="31090"/>
    <cellStyle name="Normal 99 5 2 5" xfId="31085"/>
    <cellStyle name="Normal 99 5 3" xfId="17310"/>
    <cellStyle name="Normal 99 5 3 2" xfId="17311"/>
    <cellStyle name="Normal 99 5 3 2 2" xfId="31092"/>
    <cellStyle name="Normal 99 5 3 3" xfId="31091"/>
    <cellStyle name="Normal 99 5 4" xfId="17312"/>
    <cellStyle name="Normal 99 5 4 2" xfId="17313"/>
    <cellStyle name="Normal 99 5 4 2 2" xfId="31094"/>
    <cellStyle name="Normal 99 5 4 3" xfId="31093"/>
    <cellStyle name="Normal 99 5 5" xfId="17314"/>
    <cellStyle name="Normal 99 5 5 2" xfId="31095"/>
    <cellStyle name="Normal 99 5 6" xfId="31084"/>
    <cellStyle name="Normal 99 6" xfId="17315"/>
    <cellStyle name="Normal 99 6 2" xfId="17316"/>
    <cellStyle name="Normal 99 6 2 2" xfId="17317"/>
    <cellStyle name="Normal 99 6 2 2 2" xfId="17318"/>
    <cellStyle name="Normal 99 6 2 2 2 2" xfId="31099"/>
    <cellStyle name="Normal 99 6 2 2 3" xfId="31098"/>
    <cellStyle name="Normal 99 6 2 3" xfId="17319"/>
    <cellStyle name="Normal 99 6 2 3 2" xfId="17320"/>
    <cellStyle name="Normal 99 6 2 3 2 2" xfId="31101"/>
    <cellStyle name="Normal 99 6 2 3 3" xfId="31100"/>
    <cellStyle name="Normal 99 6 2 4" xfId="17321"/>
    <cellStyle name="Normal 99 6 2 4 2" xfId="31102"/>
    <cellStyle name="Normal 99 6 2 5" xfId="31097"/>
    <cellStyle name="Normal 99 6 3" xfId="17322"/>
    <cellStyle name="Normal 99 6 3 2" xfId="17323"/>
    <cellStyle name="Normal 99 6 3 2 2" xfId="31104"/>
    <cellStyle name="Normal 99 6 3 3" xfId="31103"/>
    <cellStyle name="Normal 99 6 4" xfId="17324"/>
    <cellStyle name="Normal 99 6 4 2" xfId="17325"/>
    <cellStyle name="Normal 99 6 4 2 2" xfId="31106"/>
    <cellStyle name="Normal 99 6 4 3" xfId="31105"/>
    <cellStyle name="Normal 99 6 5" xfId="17326"/>
    <cellStyle name="Normal 99 6 5 2" xfId="31107"/>
    <cellStyle name="Normal 99 6 6" xfId="31096"/>
    <cellStyle name="Normal 99 7" xfId="17327"/>
    <cellStyle name="Normal 99 7 2" xfId="17328"/>
    <cellStyle name="Normal 99 7 2 2" xfId="17329"/>
    <cellStyle name="Normal 99 7 2 2 2" xfId="17330"/>
    <cellStyle name="Normal 99 7 2 2 2 2" xfId="31111"/>
    <cellStyle name="Normal 99 7 2 2 3" xfId="31110"/>
    <cellStyle name="Normal 99 7 2 3" xfId="17331"/>
    <cellStyle name="Normal 99 7 2 3 2" xfId="17332"/>
    <cellStyle name="Normal 99 7 2 3 2 2" xfId="31113"/>
    <cellStyle name="Normal 99 7 2 3 3" xfId="31112"/>
    <cellStyle name="Normal 99 7 2 4" xfId="17333"/>
    <cellStyle name="Normal 99 7 2 4 2" xfId="31114"/>
    <cellStyle name="Normal 99 7 2 5" xfId="31109"/>
    <cellStyle name="Normal 99 7 3" xfId="17334"/>
    <cellStyle name="Normal 99 7 3 2" xfId="17335"/>
    <cellStyle name="Normal 99 7 3 2 2" xfId="31116"/>
    <cellStyle name="Normal 99 7 3 3" xfId="31115"/>
    <cellStyle name="Normal 99 7 4" xfId="17336"/>
    <cellStyle name="Normal 99 7 4 2" xfId="17337"/>
    <cellStyle name="Normal 99 7 4 2 2" xfId="31118"/>
    <cellStyle name="Normal 99 7 4 3" xfId="31117"/>
    <cellStyle name="Normal 99 7 5" xfId="17338"/>
    <cellStyle name="Normal 99 7 5 2" xfId="31119"/>
    <cellStyle name="Normal 99 7 6" xfId="31108"/>
    <cellStyle name="Normal 99 8" xfId="17339"/>
    <cellStyle name="Normal 99 8 2" xfId="17340"/>
    <cellStyle name="Normal 99 8 2 2" xfId="17341"/>
    <cellStyle name="Normal 99 8 2 2 2" xfId="17342"/>
    <cellStyle name="Normal 99 8 2 2 2 2" xfId="31123"/>
    <cellStyle name="Normal 99 8 2 2 3" xfId="31122"/>
    <cellStyle name="Normal 99 8 2 3" xfId="17343"/>
    <cellStyle name="Normal 99 8 2 3 2" xfId="17344"/>
    <cellStyle name="Normal 99 8 2 3 2 2" xfId="31125"/>
    <cellStyle name="Normal 99 8 2 3 3" xfId="31124"/>
    <cellStyle name="Normal 99 8 2 4" xfId="17345"/>
    <cellStyle name="Normal 99 8 2 4 2" xfId="31126"/>
    <cellStyle name="Normal 99 8 2 5" xfId="31121"/>
    <cellStyle name="Normal 99 8 3" xfId="17346"/>
    <cellStyle name="Normal 99 8 3 2" xfId="17347"/>
    <cellStyle name="Normal 99 8 3 2 2" xfId="31128"/>
    <cellStyle name="Normal 99 8 3 3" xfId="31127"/>
    <cellStyle name="Normal 99 8 4" xfId="17348"/>
    <cellStyle name="Normal 99 8 4 2" xfId="17349"/>
    <cellStyle name="Normal 99 8 4 2 2" xfId="31130"/>
    <cellStyle name="Normal 99 8 4 3" xfId="31129"/>
    <cellStyle name="Normal 99 8 5" xfId="17350"/>
    <cellStyle name="Normal 99 8 5 2" xfId="31131"/>
    <cellStyle name="Normal 99 8 6" xfId="31120"/>
    <cellStyle name="Normal 99 9" xfId="17351"/>
    <cellStyle name="Normal 99 9 2" xfId="17352"/>
    <cellStyle name="Normal 99 9 2 2" xfId="17353"/>
    <cellStyle name="Normal 99 9 2 2 2" xfId="17354"/>
    <cellStyle name="Normal 99 9 2 2 2 2" xfId="31135"/>
    <cellStyle name="Normal 99 9 2 2 3" xfId="31134"/>
    <cellStyle name="Normal 99 9 2 3" xfId="17355"/>
    <cellStyle name="Normal 99 9 2 3 2" xfId="17356"/>
    <cellStyle name="Normal 99 9 2 3 2 2" xfId="31137"/>
    <cellStyle name="Normal 99 9 2 3 3" xfId="31136"/>
    <cellStyle name="Normal 99 9 2 4" xfId="17357"/>
    <cellStyle name="Normal 99 9 2 4 2" xfId="31138"/>
    <cellStyle name="Normal 99 9 2 5" xfId="31133"/>
    <cellStyle name="Normal 99 9 3" xfId="17358"/>
    <cellStyle name="Normal 99 9 3 2" xfId="17359"/>
    <cellStyle name="Normal 99 9 3 2 2" xfId="31140"/>
    <cellStyle name="Normal 99 9 3 3" xfId="31139"/>
    <cellStyle name="Normal 99 9 4" xfId="17360"/>
    <cellStyle name="Normal 99 9 4 2" xfId="17361"/>
    <cellStyle name="Normal 99 9 4 2 2" xfId="31142"/>
    <cellStyle name="Normal 99 9 4 3" xfId="31141"/>
    <cellStyle name="Normal 99 9 5" xfId="17362"/>
    <cellStyle name="Normal 99 9 5 2" xfId="31143"/>
    <cellStyle name="Normal 99 9 6" xfId="31132"/>
    <cellStyle name="Normalp" xfId="17363"/>
    <cellStyle name="Normalp 2" xfId="17364"/>
    <cellStyle name="Normalp 2 2" xfId="31145"/>
    <cellStyle name="Normalp 3" xfId="31144"/>
    <cellStyle name="Note" xfId="42" builtinId="10" customBuiltin="1"/>
    <cellStyle name="Note 2" xfId="17365"/>
    <cellStyle name="Note 2 2" xfId="17366"/>
    <cellStyle name="Note 2 2 2" xfId="17367"/>
    <cellStyle name="Note 2 2 2 2" xfId="17368"/>
    <cellStyle name="Note 2 2 2 2 2" xfId="31149"/>
    <cellStyle name="Note 2 2 2 3" xfId="31148"/>
    <cellStyle name="Note 2 2 3" xfId="17369"/>
    <cellStyle name="Note 2 2 3 2" xfId="31150"/>
    <cellStyle name="Note 2 2 4" xfId="31147"/>
    <cellStyle name="Note 2 3" xfId="17370"/>
    <cellStyle name="Note 2 3 2" xfId="17371"/>
    <cellStyle name="Note 2 3 2 2" xfId="31152"/>
    <cellStyle name="Note 2 3 3" xfId="31151"/>
    <cellStyle name="Note 2 4" xfId="17372"/>
    <cellStyle name="Note 2 4 2" xfId="17373"/>
    <cellStyle name="Note 2 4 2 2" xfId="17374"/>
    <cellStyle name="Note 2 4 2 2 2" xfId="31155"/>
    <cellStyle name="Note 2 4 2 3" xfId="31154"/>
    <cellStyle name="Note 2 4 3" xfId="17375"/>
    <cellStyle name="Note 2 4 3 2" xfId="31156"/>
    <cellStyle name="Note 2 4 4" xfId="31153"/>
    <cellStyle name="Note 2 5" xfId="17376"/>
    <cellStyle name="Note 2 5 2" xfId="31157"/>
    <cellStyle name="Note 2 6" xfId="17377"/>
    <cellStyle name="Note 2 6 2" xfId="31158"/>
    <cellStyle name="Note 2 7" xfId="31146"/>
    <cellStyle name="Note 3" xfId="17378"/>
    <cellStyle name="Note 3 2" xfId="17379"/>
    <cellStyle name="Note 3 2 2" xfId="17380"/>
    <cellStyle name="Note 3 2 2 2" xfId="31161"/>
    <cellStyle name="Note 3 2 3" xfId="31160"/>
    <cellStyle name="Note 3 3" xfId="17381"/>
    <cellStyle name="Note 3 3 2" xfId="17382"/>
    <cellStyle name="Note 3 3 2 2" xfId="31163"/>
    <cellStyle name="Note 3 3 3" xfId="31162"/>
    <cellStyle name="Note 3 4" xfId="17383"/>
    <cellStyle name="Note 3 4 2" xfId="31164"/>
    <cellStyle name="Note 3 5" xfId="31159"/>
    <cellStyle name="Note 4" xfId="17384"/>
    <cellStyle name="Note 4 2" xfId="17385"/>
    <cellStyle name="Note 4 2 2" xfId="31166"/>
    <cellStyle name="Note 4 3" xfId="31165"/>
    <cellStyle name="Note 5" xfId="17386"/>
    <cellStyle name="Note 5 2" xfId="17387"/>
    <cellStyle name="Note 5 2 2" xfId="31168"/>
    <cellStyle name="Note 5 3" xfId="31167"/>
    <cellStyle name="Note 6" xfId="17388"/>
    <cellStyle name="Note 6 2" xfId="17389"/>
    <cellStyle name="Note 6 2 2" xfId="31170"/>
    <cellStyle name="Note 6 3" xfId="31169"/>
    <cellStyle name="Note 7" xfId="17390"/>
    <cellStyle name="Note 7 2" xfId="17391"/>
    <cellStyle name="Note 7 2 2" xfId="31172"/>
    <cellStyle name="Note 7 3" xfId="31171"/>
    <cellStyle name="Note 8" xfId="17392"/>
    <cellStyle name="Note 8 2" xfId="31173"/>
    <cellStyle name="nPlode" xfId="17393"/>
    <cellStyle name="nPlosion" xfId="17394"/>
    <cellStyle name="nPlosion 2" xfId="17395"/>
    <cellStyle name="nPlosion 2 2" xfId="31175"/>
    <cellStyle name="nPlosion 3" xfId="31174"/>
    <cellStyle name="Output" xfId="43" builtinId="21" customBuiltin="1"/>
    <cellStyle name="Output 2" xfId="17396"/>
    <cellStyle name="Output 2 2" xfId="17397"/>
    <cellStyle name="Output 2 2 2" xfId="17398"/>
    <cellStyle name="Output 2 2 2 2" xfId="17399"/>
    <cellStyle name="Output 2 2 2 2 2" xfId="31179"/>
    <cellStyle name="Output 2 2 2 3" xfId="31178"/>
    <cellStyle name="Output 2 2 3" xfId="17400"/>
    <cellStyle name="Output 2 2 3 2" xfId="31180"/>
    <cellStyle name="Output 2 2 4" xfId="31177"/>
    <cellStyle name="Output 2 3" xfId="17401"/>
    <cellStyle name="Output 2 3 2" xfId="17402"/>
    <cellStyle name="Output 2 3 2 2" xfId="31182"/>
    <cellStyle name="Output 2 3 3" xfId="31181"/>
    <cellStyle name="Output 2 4" xfId="17403"/>
    <cellStyle name="Output 2 4 2" xfId="17404"/>
    <cellStyle name="Output 2 4 2 2" xfId="17405"/>
    <cellStyle name="Output 2 4 2 2 2" xfId="31185"/>
    <cellStyle name="Output 2 4 2 3" xfId="31184"/>
    <cellStyle name="Output 2 4 3" xfId="17406"/>
    <cellStyle name="Output 2 4 3 2" xfId="31186"/>
    <cellStyle name="Output 2 4 4" xfId="31183"/>
    <cellStyle name="Output 2 5" xfId="17407"/>
    <cellStyle name="Output 2 5 2" xfId="31187"/>
    <cellStyle name="Output 2 6" xfId="17408"/>
    <cellStyle name="Output 2 6 2" xfId="31188"/>
    <cellStyle name="Output 2 7" xfId="31176"/>
    <cellStyle name="Output 3" xfId="17409"/>
    <cellStyle name="Output 3 2" xfId="17410"/>
    <cellStyle name="Output 3 2 2" xfId="17411"/>
    <cellStyle name="Output 3 2 2 2" xfId="31191"/>
    <cellStyle name="Output 3 2 3" xfId="31190"/>
    <cellStyle name="Output 3 3" xfId="17412"/>
    <cellStyle name="Output 3 3 2" xfId="17413"/>
    <cellStyle name="Output 3 3 2 2" xfId="31193"/>
    <cellStyle name="Output 3 3 3" xfId="31192"/>
    <cellStyle name="Output 3 4" xfId="17414"/>
    <cellStyle name="Output 3 4 2" xfId="31194"/>
    <cellStyle name="Output 3 5" xfId="31189"/>
    <cellStyle name="Output 4" xfId="17415"/>
    <cellStyle name="Output 4 2" xfId="17416"/>
    <cellStyle name="Output 4 2 2" xfId="31196"/>
    <cellStyle name="Output 4 3" xfId="31195"/>
    <cellStyle name="Output 5" xfId="17417"/>
    <cellStyle name="Output 5 2" xfId="17418"/>
    <cellStyle name="Output 5 2 2" xfId="31198"/>
    <cellStyle name="Output 5 3" xfId="31197"/>
    <cellStyle name="Output 6" xfId="17419"/>
    <cellStyle name="Output 6 2" xfId="17420"/>
    <cellStyle name="Output 6 2 2" xfId="31200"/>
    <cellStyle name="Output 6 3" xfId="31199"/>
    <cellStyle name="Output 7" xfId="17421"/>
    <cellStyle name="Output 7 2" xfId="17422"/>
    <cellStyle name="Output 7 2 2" xfId="31202"/>
    <cellStyle name="Output 7 3" xfId="31201"/>
    <cellStyle name="Output 8" xfId="17423"/>
    <cellStyle name="Output 8 2" xfId="31203"/>
    <cellStyle name="Output Amounts" xfId="17424"/>
    <cellStyle name="Output Amounts 2" xfId="17425"/>
    <cellStyle name="Output Amounts 2 2" xfId="31205"/>
    <cellStyle name="Output Amounts 3" xfId="31204"/>
    <cellStyle name="Output Column Headings" xfId="17426"/>
    <cellStyle name="Output Column Headings 2" xfId="17427"/>
    <cellStyle name="Output Column Headings 2 2" xfId="31207"/>
    <cellStyle name="Output Column Headings 3" xfId="31206"/>
    <cellStyle name="Output Line Items" xfId="17428"/>
    <cellStyle name="Output Line Items 2" xfId="17429"/>
    <cellStyle name="Output Line Items 2 2" xfId="31209"/>
    <cellStyle name="Output Line Items 3" xfId="31208"/>
    <cellStyle name="Output Report Heading" xfId="17430"/>
    <cellStyle name="Output Report Heading 2" xfId="17431"/>
    <cellStyle name="Output Report Heading 2 2" xfId="31211"/>
    <cellStyle name="Output Report Heading 3" xfId="31210"/>
    <cellStyle name="Output Report Title" xfId="17432"/>
    <cellStyle name="Output Report Title 2" xfId="17433"/>
    <cellStyle name="Output Report Title 2 2" xfId="31213"/>
    <cellStyle name="Output Report Title 3" xfId="31212"/>
    <cellStyle name="Parent row" xfId="17434"/>
    <cellStyle name="Particulars" xfId="17435"/>
    <cellStyle name="Particulars 2" xfId="17436"/>
    <cellStyle name="Particulars 2 2" xfId="31215"/>
    <cellStyle name="Particulars 3" xfId="31214"/>
    <cellStyle name="PB Table Heading" xfId="17437"/>
    <cellStyle name="PB Table Heading 2" xfId="17438"/>
    <cellStyle name="PB Table Heading 2 2" xfId="31217"/>
    <cellStyle name="PB Table Heading 3" xfId="31216"/>
    <cellStyle name="PB Table Highlight1" xfId="17439"/>
    <cellStyle name="PB Table Highlight1 2" xfId="17440"/>
    <cellStyle name="PB Table Highlight1 2 2" xfId="31219"/>
    <cellStyle name="PB Table Highlight1 3" xfId="31218"/>
    <cellStyle name="PB Table Highlight2" xfId="17441"/>
    <cellStyle name="PB Table Highlight2 2" xfId="17442"/>
    <cellStyle name="PB Table Highlight2 2 2" xfId="31221"/>
    <cellStyle name="PB Table Highlight2 3" xfId="31220"/>
    <cellStyle name="PB Table Highlight3" xfId="17443"/>
    <cellStyle name="PB Table Highlight3 2" xfId="17444"/>
    <cellStyle name="PB Table Highlight3 2 2" xfId="31223"/>
    <cellStyle name="PB Table Highlight3 3" xfId="31222"/>
    <cellStyle name="PB Table Standard Row" xfId="17445"/>
    <cellStyle name="PB Table Standard Row 2" xfId="17446"/>
    <cellStyle name="PB Table Standard Row 2 2" xfId="31225"/>
    <cellStyle name="PB Table Standard Row 3" xfId="31224"/>
    <cellStyle name="PB Table Subtotal Row" xfId="17447"/>
    <cellStyle name="PB Table Subtotal Row 2" xfId="17448"/>
    <cellStyle name="PB Table Subtotal Row 2 2" xfId="31227"/>
    <cellStyle name="PB Table Subtotal Row 3" xfId="31226"/>
    <cellStyle name="PB Table Total Row" xfId="17449"/>
    <cellStyle name="PB Table Total Row 2" xfId="17450"/>
    <cellStyle name="PB Table Total Row 2 2" xfId="31229"/>
    <cellStyle name="PB Table Total Row 3" xfId="31228"/>
    <cellStyle name="per.style" xfId="17451"/>
    <cellStyle name="per.style 2" xfId="17452"/>
    <cellStyle name="per.style 2 2" xfId="31231"/>
    <cellStyle name="per.style 3" xfId="31230"/>
    <cellStyle name="Percent" xfId="44" builtinId="5"/>
    <cellStyle name="Percent [2]" xfId="17453"/>
    <cellStyle name="Percent [2] 2" xfId="17454"/>
    <cellStyle name="Percent [2] 2 2" xfId="31233"/>
    <cellStyle name="Percent [2] 3" xfId="31232"/>
    <cellStyle name="Percent 2" xfId="17455"/>
    <cellStyle name="Percent 2 2" xfId="17456"/>
    <cellStyle name="Percent 2 2 2" xfId="17457"/>
    <cellStyle name="Percent 2 2 2 2" xfId="31236"/>
    <cellStyle name="Percent 2 2 3" xfId="31235"/>
    <cellStyle name="Percent 2 3" xfId="17458"/>
    <cellStyle name="Percent 2 3 2" xfId="31237"/>
    <cellStyle name="Percent 2 4" xfId="31234"/>
    <cellStyle name="Percent 2 5" xfId="31618"/>
    <cellStyle name="Percent 3" xfId="17459"/>
    <cellStyle name="Percent 3 2" xfId="17460"/>
    <cellStyle name="Percent 3 2 2" xfId="31239"/>
    <cellStyle name="Percent 3 3" xfId="31238"/>
    <cellStyle name="Percent 4" xfId="17461"/>
    <cellStyle name="Percent 4 2" xfId="17462"/>
    <cellStyle name="Percent 4 2 2" xfId="17463"/>
    <cellStyle name="Percent 4 2 2 2" xfId="17464"/>
    <cellStyle name="Percent 4 2 2 2 2" xfId="31243"/>
    <cellStyle name="Percent 4 2 2 3" xfId="31242"/>
    <cellStyle name="Percent 4 2 3" xfId="17465"/>
    <cellStyle name="Percent 4 2 3 2" xfId="31244"/>
    <cellStyle name="Percent 4 2 4" xfId="31241"/>
    <cellStyle name="Percent 4 3" xfId="17466"/>
    <cellStyle name="Percent 4 3 2" xfId="17467"/>
    <cellStyle name="Percent 4 3 2 2" xfId="17468"/>
    <cellStyle name="Percent 4 3 2 2 2" xfId="31247"/>
    <cellStyle name="Percent 4 3 2 3" xfId="31246"/>
    <cellStyle name="Percent 4 3 3" xfId="17469"/>
    <cellStyle name="Percent 4 3 3 2" xfId="31248"/>
    <cellStyle name="Percent 4 3 4" xfId="31245"/>
    <cellStyle name="Percent 4 4" xfId="17470"/>
    <cellStyle name="Percent 4 4 2" xfId="17471"/>
    <cellStyle name="Percent 4 4 2 2" xfId="31250"/>
    <cellStyle name="Percent 4 4 3" xfId="31249"/>
    <cellStyle name="Percent 4 5" xfId="17472"/>
    <cellStyle name="Percent 4 5 2" xfId="31251"/>
    <cellStyle name="Percent 4 6" xfId="31240"/>
    <cellStyle name="Percent 5" xfId="17473"/>
    <cellStyle name="Percent 5 2" xfId="17474"/>
    <cellStyle name="Percent 5 2 2" xfId="31253"/>
    <cellStyle name="Percent 5 3" xfId="31252"/>
    <cellStyle name="Percent 6" xfId="17475"/>
    <cellStyle name="Percent 6 2" xfId="17476"/>
    <cellStyle name="Percent 6 2 2" xfId="17477"/>
    <cellStyle name="Percent 6 2 2 2" xfId="31256"/>
    <cellStyle name="Percent 6 2 3" xfId="31255"/>
    <cellStyle name="Percent 6 3" xfId="17478"/>
    <cellStyle name="Percent 6 3 2" xfId="31257"/>
    <cellStyle name="Percent 6 4" xfId="31254"/>
    <cellStyle name="Percent 7" xfId="17479"/>
    <cellStyle name="Percent 7 2" xfId="17480"/>
    <cellStyle name="Percent 7 2 2" xfId="31259"/>
    <cellStyle name="Percent 7 3" xfId="31258"/>
    <cellStyle name="Percent 8" xfId="17481"/>
    <cellStyle name="Percent 8 2" xfId="17482"/>
    <cellStyle name="Percent 8 2 2" xfId="31261"/>
    <cellStyle name="Percent 8 3" xfId="31260"/>
    <cellStyle name="Percent 9" xfId="17483"/>
    <cellStyle name="PSChar" xfId="17484"/>
    <cellStyle name="PSChar 2" xfId="17485"/>
    <cellStyle name="PSChar 2 2" xfId="31263"/>
    <cellStyle name="PSChar 3" xfId="31262"/>
    <cellStyle name="PSHeading" xfId="17486"/>
    <cellStyle name="PSHeading 2" xfId="17487"/>
    <cellStyle name="PSHeading 2 2" xfId="31265"/>
    <cellStyle name="PSHeading 3" xfId="31264"/>
    <cellStyle name="R00A" xfId="17488"/>
    <cellStyle name="R00A 2" xfId="17489"/>
    <cellStyle name="R00A 2 2" xfId="17490"/>
    <cellStyle name="R00A 2 2 2" xfId="31268"/>
    <cellStyle name="R00A 2 3" xfId="31267"/>
    <cellStyle name="R00A 3" xfId="17491"/>
    <cellStyle name="R00A 3 2" xfId="31269"/>
    <cellStyle name="R00A 4" xfId="31266"/>
    <cellStyle name="R00B" xfId="17492"/>
    <cellStyle name="R00B 2" xfId="17493"/>
    <cellStyle name="R00B 2 2" xfId="31271"/>
    <cellStyle name="R00B 3" xfId="31270"/>
    <cellStyle name="R00L" xfId="17494"/>
    <cellStyle name="R00L 2" xfId="17495"/>
    <cellStyle name="R00L 2 2" xfId="17496"/>
    <cellStyle name="R00L 2 2 2" xfId="31274"/>
    <cellStyle name="R00L 2 3" xfId="31273"/>
    <cellStyle name="R00L 3" xfId="17497"/>
    <cellStyle name="R00L 3 2" xfId="31275"/>
    <cellStyle name="R00L 4" xfId="31272"/>
    <cellStyle name="R01A" xfId="17498"/>
    <cellStyle name="R01A 2" xfId="17499"/>
    <cellStyle name="R01A 2 2" xfId="31277"/>
    <cellStyle name="R01A 3" xfId="31276"/>
    <cellStyle name="R01B" xfId="17500"/>
    <cellStyle name="R01B 2" xfId="17501"/>
    <cellStyle name="R01B 2 2" xfId="31279"/>
    <cellStyle name="R01B 3" xfId="31278"/>
    <cellStyle name="R01H" xfId="17502"/>
    <cellStyle name="R01H 2" xfId="17503"/>
    <cellStyle name="R01H 2 2" xfId="31281"/>
    <cellStyle name="R01H 3" xfId="31280"/>
    <cellStyle name="R01L" xfId="17504"/>
    <cellStyle name="R01L 2" xfId="17505"/>
    <cellStyle name="R01L 2 2" xfId="31283"/>
    <cellStyle name="R01L 3" xfId="31282"/>
    <cellStyle name="R02A" xfId="17506"/>
    <cellStyle name="R02A 2" xfId="17507"/>
    <cellStyle name="R02A 2 2" xfId="31285"/>
    <cellStyle name="R02A 3" xfId="31284"/>
    <cellStyle name="R02B" xfId="17508"/>
    <cellStyle name="R02B 2" xfId="17509"/>
    <cellStyle name="R02B 2 2" xfId="17510"/>
    <cellStyle name="R02B 2 2 2" xfId="31288"/>
    <cellStyle name="R02B 2 3" xfId="31287"/>
    <cellStyle name="R02B 3" xfId="17511"/>
    <cellStyle name="R02B 3 2" xfId="31289"/>
    <cellStyle name="R02B 4" xfId="31286"/>
    <cellStyle name="R02H" xfId="17512"/>
    <cellStyle name="R02H 2" xfId="17513"/>
    <cellStyle name="R02H 2 2" xfId="31291"/>
    <cellStyle name="R02H 3" xfId="31290"/>
    <cellStyle name="R02L" xfId="17514"/>
    <cellStyle name="R02L 2" xfId="17515"/>
    <cellStyle name="R02L 2 2" xfId="17516"/>
    <cellStyle name="R02L 2 2 2" xfId="31294"/>
    <cellStyle name="R02L 2 3" xfId="31293"/>
    <cellStyle name="R02L 3" xfId="17517"/>
    <cellStyle name="R02L 3 2" xfId="31295"/>
    <cellStyle name="R02L 4" xfId="31292"/>
    <cellStyle name="R03A" xfId="17518"/>
    <cellStyle name="R03A 2" xfId="17519"/>
    <cellStyle name="R03A 2 2" xfId="17520"/>
    <cellStyle name="R03A 2 2 2" xfId="31298"/>
    <cellStyle name="R03A 2 3" xfId="31297"/>
    <cellStyle name="R03A 3" xfId="17521"/>
    <cellStyle name="R03A 3 2" xfId="31299"/>
    <cellStyle name="R03A 4" xfId="31296"/>
    <cellStyle name="R03B" xfId="17522"/>
    <cellStyle name="R03B 2" xfId="17523"/>
    <cellStyle name="R03B 2 2" xfId="17524"/>
    <cellStyle name="R03B 2 2 2" xfId="31302"/>
    <cellStyle name="R03B 2 3" xfId="31301"/>
    <cellStyle name="R03B 3" xfId="17525"/>
    <cellStyle name="R03B 3 2" xfId="31303"/>
    <cellStyle name="R03B 4" xfId="31300"/>
    <cellStyle name="R03H" xfId="17526"/>
    <cellStyle name="R03H 2" xfId="17527"/>
    <cellStyle name="R03H 2 2" xfId="31305"/>
    <cellStyle name="R03H 3" xfId="31304"/>
    <cellStyle name="R03L" xfId="17528"/>
    <cellStyle name="R03L 2" xfId="17529"/>
    <cellStyle name="R03L 2 2" xfId="17530"/>
    <cellStyle name="R03L 2 2 2" xfId="31308"/>
    <cellStyle name="R03L 2 3" xfId="31307"/>
    <cellStyle name="R03L 3" xfId="17531"/>
    <cellStyle name="R03L 3 2" xfId="31309"/>
    <cellStyle name="R03L 4" xfId="31306"/>
    <cellStyle name="R04A" xfId="17532"/>
    <cellStyle name="R04A 2" xfId="17533"/>
    <cellStyle name="R04A 2 2" xfId="17534"/>
    <cellStyle name="R04A 2 2 2" xfId="31312"/>
    <cellStyle name="R04A 2 3" xfId="31311"/>
    <cellStyle name="R04A 3" xfId="17535"/>
    <cellStyle name="R04A 3 2" xfId="31313"/>
    <cellStyle name="R04A 4" xfId="31310"/>
    <cellStyle name="R04B" xfId="17536"/>
    <cellStyle name="R04B 2" xfId="17537"/>
    <cellStyle name="R04B 2 2" xfId="17538"/>
    <cellStyle name="R04B 2 2 2" xfId="31316"/>
    <cellStyle name="R04B 2 3" xfId="31315"/>
    <cellStyle name="R04B 3" xfId="17539"/>
    <cellStyle name="R04B 3 2" xfId="31317"/>
    <cellStyle name="R04B 4" xfId="31314"/>
    <cellStyle name="R04H" xfId="17540"/>
    <cellStyle name="R04H 2" xfId="17541"/>
    <cellStyle name="R04H 2 2" xfId="31319"/>
    <cellStyle name="R04H 3" xfId="31318"/>
    <cellStyle name="R04L" xfId="17542"/>
    <cellStyle name="R04L 2" xfId="17543"/>
    <cellStyle name="R04L 2 2" xfId="17544"/>
    <cellStyle name="R04L 2 2 2" xfId="31322"/>
    <cellStyle name="R04L 2 3" xfId="31321"/>
    <cellStyle name="R04L 3" xfId="17545"/>
    <cellStyle name="R04L 3 2" xfId="31323"/>
    <cellStyle name="R04L 4" xfId="31320"/>
    <cellStyle name="R05A" xfId="17546"/>
    <cellStyle name="R05A 2" xfId="17547"/>
    <cellStyle name="R05A 2 2" xfId="17548"/>
    <cellStyle name="R05A 2 2 2" xfId="31326"/>
    <cellStyle name="R05A 2 3" xfId="31325"/>
    <cellStyle name="R05A 3" xfId="17549"/>
    <cellStyle name="R05A 3 2" xfId="31327"/>
    <cellStyle name="R05A 4" xfId="31324"/>
    <cellStyle name="R05B" xfId="17550"/>
    <cellStyle name="R05B 2" xfId="17551"/>
    <cellStyle name="R05B 2 2" xfId="17552"/>
    <cellStyle name="R05B 2 2 2" xfId="31330"/>
    <cellStyle name="R05B 2 3" xfId="31329"/>
    <cellStyle name="R05B 3" xfId="17553"/>
    <cellStyle name="R05B 3 2" xfId="31331"/>
    <cellStyle name="R05B 4" xfId="31328"/>
    <cellStyle name="R05H" xfId="17554"/>
    <cellStyle name="R05H 2" xfId="17555"/>
    <cellStyle name="R05H 2 2" xfId="31333"/>
    <cellStyle name="R05H 3" xfId="31332"/>
    <cellStyle name="R05L" xfId="17556"/>
    <cellStyle name="R05L 2" xfId="17557"/>
    <cellStyle name="R05L 2 2" xfId="17558"/>
    <cellStyle name="R05L 2 2 2" xfId="31336"/>
    <cellStyle name="R05L 2 3" xfId="31335"/>
    <cellStyle name="R05L 3" xfId="17559"/>
    <cellStyle name="R05L 3 2" xfId="31337"/>
    <cellStyle name="R05L 4" xfId="31334"/>
    <cellStyle name="R06A" xfId="17560"/>
    <cellStyle name="R06A 2" xfId="17561"/>
    <cellStyle name="R06A 2 2" xfId="31339"/>
    <cellStyle name="R06A 3" xfId="31338"/>
    <cellStyle name="R06B" xfId="17562"/>
    <cellStyle name="R06B 2" xfId="17563"/>
    <cellStyle name="R06B 2 2" xfId="17564"/>
    <cellStyle name="R06B 2 2 2" xfId="31342"/>
    <cellStyle name="R06B 2 3" xfId="31341"/>
    <cellStyle name="R06B 3" xfId="17565"/>
    <cellStyle name="R06B 3 2" xfId="31343"/>
    <cellStyle name="R06B 4" xfId="31340"/>
    <cellStyle name="R06H" xfId="17566"/>
    <cellStyle name="R06H 2" xfId="17567"/>
    <cellStyle name="R06H 2 2" xfId="31345"/>
    <cellStyle name="R06H 3" xfId="31344"/>
    <cellStyle name="R06L" xfId="17568"/>
    <cellStyle name="R06L 2" xfId="17569"/>
    <cellStyle name="R06L 2 2" xfId="17570"/>
    <cellStyle name="R06L 2 2 2" xfId="31348"/>
    <cellStyle name="R06L 2 3" xfId="31347"/>
    <cellStyle name="R06L 3" xfId="17571"/>
    <cellStyle name="R06L 3 2" xfId="31349"/>
    <cellStyle name="R06L 4" xfId="31346"/>
    <cellStyle name="R07A" xfId="17572"/>
    <cellStyle name="R07A 2" xfId="17573"/>
    <cellStyle name="R07A 2 2" xfId="31351"/>
    <cellStyle name="R07A 3" xfId="31350"/>
    <cellStyle name="R07B" xfId="17574"/>
    <cellStyle name="R07B 2" xfId="17575"/>
    <cellStyle name="R07B 2 2" xfId="17576"/>
    <cellStyle name="R07B 2 2 2" xfId="31354"/>
    <cellStyle name="R07B 2 3" xfId="31353"/>
    <cellStyle name="R07B 3" xfId="17577"/>
    <cellStyle name="R07B 3 2" xfId="31355"/>
    <cellStyle name="R07B 4" xfId="31352"/>
    <cellStyle name="R07H" xfId="17578"/>
    <cellStyle name="R07H 2" xfId="17579"/>
    <cellStyle name="R07H 2 2" xfId="31357"/>
    <cellStyle name="R07H 3" xfId="31356"/>
    <cellStyle name="R07L" xfId="17580"/>
    <cellStyle name="R07L 2" xfId="17581"/>
    <cellStyle name="R07L 2 2" xfId="17582"/>
    <cellStyle name="R07L 2 2 2" xfId="31360"/>
    <cellStyle name="R07L 2 3" xfId="31359"/>
    <cellStyle name="R07L 3" xfId="17583"/>
    <cellStyle name="R07L 3 2" xfId="31361"/>
    <cellStyle name="R07L 4" xfId="31358"/>
    <cellStyle name="regstoresfromspecstores" xfId="17584"/>
    <cellStyle name="regstoresfromspecstores 2" xfId="17585"/>
    <cellStyle name="regstoresfromspecstores 2 2" xfId="31363"/>
    <cellStyle name="regstoresfromspecstores 3" xfId="31362"/>
    <cellStyle name="ReportTitlePrompt" xfId="17586"/>
    <cellStyle name="ReportTitlePrompt 2" xfId="17587"/>
    <cellStyle name="ReportTitlePrompt 2 2" xfId="31365"/>
    <cellStyle name="ReportTitlePrompt 3" xfId="31364"/>
    <cellStyle name="ReportTitleValue" xfId="17588"/>
    <cellStyle name="ReportTitleValue 2" xfId="17589"/>
    <cellStyle name="ReportTitleValue 2 2" xfId="31367"/>
    <cellStyle name="ReportTitleValue 3" xfId="31366"/>
    <cellStyle name="RevList" xfId="17590"/>
    <cellStyle name="RevList 2" xfId="17591"/>
    <cellStyle name="RevList 2 2" xfId="31369"/>
    <cellStyle name="RevList 3" xfId="31368"/>
    <cellStyle name="RowAcctAbovePrompt" xfId="17592"/>
    <cellStyle name="RowAcctAbovePrompt 2" xfId="17593"/>
    <cellStyle name="RowAcctAbovePrompt 2 2" xfId="31371"/>
    <cellStyle name="RowAcctAbovePrompt 3" xfId="31370"/>
    <cellStyle name="RowAcctSOBAbovePrompt" xfId="17594"/>
    <cellStyle name="RowAcctSOBAbovePrompt 2" xfId="17595"/>
    <cellStyle name="RowAcctSOBAbovePrompt 2 2" xfId="31373"/>
    <cellStyle name="RowAcctSOBAbovePrompt 3" xfId="31372"/>
    <cellStyle name="RowAcctSOBValue" xfId="17596"/>
    <cellStyle name="RowAcctSOBValue 2" xfId="17597"/>
    <cellStyle name="RowAcctSOBValue 2 2" xfId="31375"/>
    <cellStyle name="RowAcctSOBValue 3" xfId="31374"/>
    <cellStyle name="RowAcctValue" xfId="17598"/>
    <cellStyle name="RowAcctValue 2" xfId="17599"/>
    <cellStyle name="RowAcctValue 2 2" xfId="31377"/>
    <cellStyle name="RowAcctValue 3" xfId="31376"/>
    <cellStyle name="RowAttrAbovePrompt" xfId="17600"/>
    <cellStyle name="RowAttrAbovePrompt 2" xfId="17601"/>
    <cellStyle name="RowAttrAbovePrompt 2 2" xfId="31379"/>
    <cellStyle name="RowAttrAbovePrompt 3" xfId="31378"/>
    <cellStyle name="RowAttrValue" xfId="17602"/>
    <cellStyle name="RowAttrValue 2" xfId="17603"/>
    <cellStyle name="RowAttrValue 2 2" xfId="31381"/>
    <cellStyle name="RowAttrValue 3" xfId="31380"/>
    <cellStyle name="RowColSetAbovePrompt" xfId="17604"/>
    <cellStyle name="RowColSetAbovePrompt 2" xfId="17605"/>
    <cellStyle name="RowColSetAbovePrompt 2 2" xfId="31383"/>
    <cellStyle name="RowColSetAbovePrompt 3" xfId="31382"/>
    <cellStyle name="RowColSetLeftPrompt" xfId="17606"/>
    <cellStyle name="RowColSetLeftPrompt 2" xfId="17607"/>
    <cellStyle name="RowColSetLeftPrompt 2 2" xfId="31385"/>
    <cellStyle name="RowColSetLeftPrompt 3" xfId="31384"/>
    <cellStyle name="RowColSetValue" xfId="17608"/>
    <cellStyle name="RowColSetValue 2" xfId="17609"/>
    <cellStyle name="RowColSetValue 2 2" xfId="31387"/>
    <cellStyle name="RowColSetValue 3" xfId="31386"/>
    <cellStyle name="RowLeftPrompt" xfId="17610"/>
    <cellStyle name="RowLeftPrompt 2" xfId="17611"/>
    <cellStyle name="RowLeftPrompt 2 2" xfId="31389"/>
    <cellStyle name="RowLeftPrompt 3" xfId="31388"/>
    <cellStyle name="SampleUsingFormatMask" xfId="17612"/>
    <cellStyle name="SampleUsingFormatMask 2" xfId="17613"/>
    <cellStyle name="SampleUsingFormatMask 2 2" xfId="31391"/>
    <cellStyle name="SampleUsingFormatMask 3" xfId="31390"/>
    <cellStyle name="SampleWithNoFormatMask" xfId="17614"/>
    <cellStyle name="SampleWithNoFormatMask 2" xfId="17615"/>
    <cellStyle name="SampleWithNoFormatMask 2 2" xfId="31393"/>
    <cellStyle name="SampleWithNoFormatMask 3" xfId="31392"/>
    <cellStyle name="shade - Style1" xfId="17616"/>
    <cellStyle name="shade - Style1 2" xfId="17617"/>
    <cellStyle name="shade - Style1 2 2" xfId="31395"/>
    <cellStyle name="shade - Style1 3" xfId="31394"/>
    <cellStyle name="SHADEDSTORES" xfId="17618"/>
    <cellStyle name="SHADEDSTORES 2" xfId="17619"/>
    <cellStyle name="SHADEDSTORES 2 2" xfId="31397"/>
    <cellStyle name="SHADEDSTORES 3" xfId="31396"/>
    <cellStyle name="specstores" xfId="17620"/>
    <cellStyle name="specstores 2" xfId="17621"/>
    <cellStyle name="specstores 2 2" xfId="31399"/>
    <cellStyle name="specstores 3" xfId="31398"/>
    <cellStyle name="Style 1" xfId="17622"/>
    <cellStyle name="STYLE1" xfId="17623"/>
    <cellStyle name="STYLE1 10" xfId="31400"/>
    <cellStyle name="STYLE1 2" xfId="17624"/>
    <cellStyle name="STYLE1 2 2" xfId="17625"/>
    <cellStyle name="STYLE1 2 2 2" xfId="17626"/>
    <cellStyle name="STYLE1 2 2 2 2" xfId="31403"/>
    <cellStyle name="STYLE1 2 2 3" xfId="31402"/>
    <cellStyle name="STYLE1 2 3" xfId="17627"/>
    <cellStyle name="STYLE1 2 3 2" xfId="31404"/>
    <cellStyle name="STYLE1 2 4" xfId="31401"/>
    <cellStyle name="STYLE1 3" xfId="17628"/>
    <cellStyle name="STYLE1 3 2" xfId="17629"/>
    <cellStyle name="STYLE1 3 2 2" xfId="17630"/>
    <cellStyle name="STYLE1 3 2 2 2" xfId="31407"/>
    <cellStyle name="STYLE1 3 2 3" xfId="31406"/>
    <cellStyle name="STYLE1 3 3" xfId="17631"/>
    <cellStyle name="STYLE1 3 3 2" xfId="17632"/>
    <cellStyle name="STYLE1 3 3 2 2" xfId="31409"/>
    <cellStyle name="STYLE1 3 3 3" xfId="31408"/>
    <cellStyle name="STYLE1 3 4" xfId="17633"/>
    <cellStyle name="STYLE1 3 4 2" xfId="31410"/>
    <cellStyle name="STYLE1 3 5" xfId="31405"/>
    <cellStyle name="STYLE1 4" xfId="17634"/>
    <cellStyle name="STYLE1 4 2" xfId="17635"/>
    <cellStyle name="STYLE1 4 2 2" xfId="17636"/>
    <cellStyle name="STYLE1 4 2 2 2" xfId="31413"/>
    <cellStyle name="STYLE1 4 2 3" xfId="31412"/>
    <cellStyle name="STYLE1 4 3" xfId="17637"/>
    <cellStyle name="STYLE1 4 3 2" xfId="31414"/>
    <cellStyle name="STYLE1 4 4" xfId="31411"/>
    <cellStyle name="STYLE1 5" xfId="17638"/>
    <cellStyle name="STYLE1 5 2" xfId="17639"/>
    <cellStyle name="STYLE1 5 2 2" xfId="17640"/>
    <cellStyle name="STYLE1 5 2 2 2" xfId="31417"/>
    <cellStyle name="STYLE1 5 2 3" xfId="31416"/>
    <cellStyle name="STYLE1 5 3" xfId="17641"/>
    <cellStyle name="STYLE1 5 3 2" xfId="31418"/>
    <cellStyle name="STYLE1 5 4" xfId="31415"/>
    <cellStyle name="STYLE1 6" xfId="17642"/>
    <cellStyle name="STYLE1 6 2" xfId="17643"/>
    <cellStyle name="STYLE1 6 2 2" xfId="17644"/>
    <cellStyle name="STYLE1 6 2 2 2" xfId="31421"/>
    <cellStyle name="STYLE1 6 2 3" xfId="31420"/>
    <cellStyle name="STYLE1 6 3" xfId="17645"/>
    <cellStyle name="STYLE1 6 3 2" xfId="31422"/>
    <cellStyle name="STYLE1 6 4" xfId="31419"/>
    <cellStyle name="STYLE1 7" xfId="17646"/>
    <cellStyle name="STYLE1 7 2" xfId="17647"/>
    <cellStyle name="STYLE1 7 2 2" xfId="17648"/>
    <cellStyle name="STYLE1 7 2 2 2" xfId="31425"/>
    <cellStyle name="STYLE1 7 2 3" xfId="31424"/>
    <cellStyle name="STYLE1 7 3" xfId="17649"/>
    <cellStyle name="STYLE1 7 3 2" xfId="31426"/>
    <cellStyle name="STYLE1 7 4" xfId="31423"/>
    <cellStyle name="STYLE1 8" xfId="17650"/>
    <cellStyle name="STYLE1 8 2" xfId="17651"/>
    <cellStyle name="STYLE1 8 2 2" xfId="31428"/>
    <cellStyle name="STYLE1 8 3" xfId="31427"/>
    <cellStyle name="STYLE1 9" xfId="17652"/>
    <cellStyle name="STYLE1 9 2" xfId="31429"/>
    <cellStyle name="STYLE2" xfId="17653"/>
    <cellStyle name="STYLE2 10" xfId="17654"/>
    <cellStyle name="STYLE2 10 2" xfId="31431"/>
    <cellStyle name="STYLE2 11" xfId="31430"/>
    <cellStyle name="STYLE2 2" xfId="17655"/>
    <cellStyle name="STYLE2 2 2" xfId="17656"/>
    <cellStyle name="STYLE2 2 2 2" xfId="17657"/>
    <cellStyle name="STYLE2 2 2 2 2" xfId="31434"/>
    <cellStyle name="STYLE2 2 2 3" xfId="31433"/>
    <cellStyle name="STYLE2 2 3" xfId="17658"/>
    <cellStyle name="STYLE2 2 3 2" xfId="31435"/>
    <cellStyle name="STYLE2 2 4" xfId="31432"/>
    <cellStyle name="STYLE2 3" xfId="17659"/>
    <cellStyle name="STYLE2 3 2" xfId="17660"/>
    <cellStyle name="STYLE2 3 2 2" xfId="17661"/>
    <cellStyle name="STYLE2 3 2 2 2" xfId="31438"/>
    <cellStyle name="STYLE2 3 2 3" xfId="31437"/>
    <cellStyle name="STYLE2 3 3" xfId="17662"/>
    <cellStyle name="STYLE2 3 3 2" xfId="31439"/>
    <cellStyle name="STYLE2 3 4" xfId="31436"/>
    <cellStyle name="STYLE2 4" xfId="17663"/>
    <cellStyle name="STYLE2 4 2" xfId="17664"/>
    <cellStyle name="STYLE2 4 2 2" xfId="17665"/>
    <cellStyle name="STYLE2 4 2 2 2" xfId="31442"/>
    <cellStyle name="STYLE2 4 2 3" xfId="31441"/>
    <cellStyle name="STYLE2 4 3" xfId="17666"/>
    <cellStyle name="STYLE2 4 3 2" xfId="17667"/>
    <cellStyle name="STYLE2 4 3 2 2" xfId="31444"/>
    <cellStyle name="STYLE2 4 3 3" xfId="31443"/>
    <cellStyle name="STYLE2 4 4" xfId="17668"/>
    <cellStyle name="STYLE2 4 4 2" xfId="31445"/>
    <cellStyle name="STYLE2 4 5" xfId="31440"/>
    <cellStyle name="STYLE2 5" xfId="17669"/>
    <cellStyle name="STYLE2 5 2" xfId="17670"/>
    <cellStyle name="STYLE2 5 2 2" xfId="31447"/>
    <cellStyle name="STYLE2 5 3" xfId="31446"/>
    <cellStyle name="STYLE2 6" xfId="17671"/>
    <cellStyle name="STYLE2 6 2" xfId="17672"/>
    <cellStyle name="STYLE2 6 2 2" xfId="17673"/>
    <cellStyle name="STYLE2 6 2 2 2" xfId="31450"/>
    <cellStyle name="STYLE2 6 2 3" xfId="31449"/>
    <cellStyle name="STYLE2 6 3" xfId="17674"/>
    <cellStyle name="STYLE2 6 3 2" xfId="31451"/>
    <cellStyle name="STYLE2 6 4" xfId="31448"/>
    <cellStyle name="STYLE2 7" xfId="17675"/>
    <cellStyle name="STYLE2 7 2" xfId="17676"/>
    <cellStyle name="STYLE2 7 2 2" xfId="17677"/>
    <cellStyle name="STYLE2 7 2 2 2" xfId="31454"/>
    <cellStyle name="STYLE2 7 2 3" xfId="31453"/>
    <cellStyle name="STYLE2 7 3" xfId="17678"/>
    <cellStyle name="STYLE2 7 3 2" xfId="31455"/>
    <cellStyle name="STYLE2 7 4" xfId="31452"/>
    <cellStyle name="STYLE2 8" xfId="17679"/>
    <cellStyle name="STYLE2 8 2" xfId="17680"/>
    <cellStyle name="STYLE2 8 2 2" xfId="17681"/>
    <cellStyle name="STYLE2 8 2 2 2" xfId="31458"/>
    <cellStyle name="STYLE2 8 2 3" xfId="31457"/>
    <cellStyle name="STYLE2 8 3" xfId="17682"/>
    <cellStyle name="STYLE2 8 3 2" xfId="31459"/>
    <cellStyle name="STYLE2 8 4" xfId="31456"/>
    <cellStyle name="STYLE2 9" xfId="17683"/>
    <cellStyle name="STYLE2 9 2" xfId="17684"/>
    <cellStyle name="STYLE2 9 2 2" xfId="31461"/>
    <cellStyle name="STYLE2 9 3" xfId="31460"/>
    <cellStyle name="STYLE3" xfId="17685"/>
    <cellStyle name="STYLE3 2" xfId="17686"/>
    <cellStyle name="STYLE3 2 2" xfId="17687"/>
    <cellStyle name="STYLE3 2 2 2" xfId="17688"/>
    <cellStyle name="STYLE3 2 2 2 2" xfId="31465"/>
    <cellStyle name="STYLE3 2 2 3" xfId="31464"/>
    <cellStyle name="STYLE3 2 3" xfId="17689"/>
    <cellStyle name="STYLE3 2 3 2" xfId="31466"/>
    <cellStyle name="STYLE3 2 4" xfId="31463"/>
    <cellStyle name="STYLE3 3" xfId="17690"/>
    <cellStyle name="STYLE3 3 2" xfId="17691"/>
    <cellStyle name="STYLE3 3 2 2" xfId="17692"/>
    <cellStyle name="STYLE3 3 2 2 2" xfId="31469"/>
    <cellStyle name="STYLE3 3 2 3" xfId="31468"/>
    <cellStyle name="STYLE3 3 3" xfId="17693"/>
    <cellStyle name="STYLE3 3 3 2" xfId="17694"/>
    <cellStyle name="STYLE3 3 3 2 2" xfId="31471"/>
    <cellStyle name="STYLE3 3 3 3" xfId="31470"/>
    <cellStyle name="STYLE3 3 4" xfId="17695"/>
    <cellStyle name="STYLE3 3 4 2" xfId="31472"/>
    <cellStyle name="STYLE3 3 5" xfId="31467"/>
    <cellStyle name="STYLE3 4" xfId="17696"/>
    <cellStyle name="STYLE3 4 2" xfId="17697"/>
    <cellStyle name="STYLE3 4 2 2" xfId="17698"/>
    <cellStyle name="STYLE3 4 2 2 2" xfId="31475"/>
    <cellStyle name="STYLE3 4 2 3" xfId="31474"/>
    <cellStyle name="STYLE3 4 3" xfId="17699"/>
    <cellStyle name="STYLE3 4 3 2" xfId="31476"/>
    <cellStyle name="STYLE3 4 4" xfId="31473"/>
    <cellStyle name="STYLE3 5" xfId="17700"/>
    <cellStyle name="STYLE3 5 2" xfId="17701"/>
    <cellStyle name="STYLE3 5 2 2" xfId="17702"/>
    <cellStyle name="STYLE3 5 2 2 2" xfId="31479"/>
    <cellStyle name="STYLE3 5 2 3" xfId="31478"/>
    <cellStyle name="STYLE3 5 3" xfId="17703"/>
    <cellStyle name="STYLE3 5 3 2" xfId="31480"/>
    <cellStyle name="STYLE3 5 4" xfId="31477"/>
    <cellStyle name="STYLE3 6" xfId="17704"/>
    <cellStyle name="STYLE3 6 2" xfId="17705"/>
    <cellStyle name="STYLE3 6 2 2" xfId="31482"/>
    <cellStyle name="STYLE3 6 3" xfId="31481"/>
    <cellStyle name="STYLE3 7" xfId="17706"/>
    <cellStyle name="STYLE3 7 2" xfId="31483"/>
    <cellStyle name="STYLE3 8" xfId="31462"/>
    <cellStyle name="STYLE4" xfId="17707"/>
    <cellStyle name="STYLE4 2" xfId="17708"/>
    <cellStyle name="STYLE4 2 2" xfId="17709"/>
    <cellStyle name="STYLE4 2 2 2" xfId="17710"/>
    <cellStyle name="STYLE4 2 2 2 2" xfId="31487"/>
    <cellStyle name="STYLE4 2 2 3" xfId="31486"/>
    <cellStyle name="STYLE4 2 3" xfId="17711"/>
    <cellStyle name="STYLE4 2 3 2" xfId="31488"/>
    <cellStyle name="STYLE4 2 4" xfId="31485"/>
    <cellStyle name="STYLE4 3" xfId="17712"/>
    <cellStyle name="STYLE4 3 2" xfId="17713"/>
    <cellStyle name="STYLE4 3 2 2" xfId="17714"/>
    <cellStyle name="STYLE4 3 2 2 2" xfId="31491"/>
    <cellStyle name="STYLE4 3 2 3" xfId="31490"/>
    <cellStyle name="STYLE4 3 3" xfId="17715"/>
    <cellStyle name="STYLE4 3 3 2" xfId="17716"/>
    <cellStyle name="STYLE4 3 3 2 2" xfId="31493"/>
    <cellStyle name="STYLE4 3 3 3" xfId="31492"/>
    <cellStyle name="STYLE4 3 4" xfId="17717"/>
    <cellStyle name="STYLE4 3 4 2" xfId="31494"/>
    <cellStyle name="STYLE4 3 5" xfId="31489"/>
    <cellStyle name="STYLE4 4" xfId="17718"/>
    <cellStyle name="STYLE4 4 2" xfId="17719"/>
    <cellStyle name="STYLE4 4 2 2" xfId="17720"/>
    <cellStyle name="STYLE4 4 2 2 2" xfId="31497"/>
    <cellStyle name="STYLE4 4 2 3" xfId="31496"/>
    <cellStyle name="STYLE4 4 3" xfId="17721"/>
    <cellStyle name="STYLE4 4 3 2" xfId="31498"/>
    <cellStyle name="STYLE4 4 4" xfId="31495"/>
    <cellStyle name="STYLE4 5" xfId="17722"/>
    <cellStyle name="STYLE4 5 2" xfId="17723"/>
    <cellStyle name="STYLE4 5 2 2" xfId="17724"/>
    <cellStyle name="STYLE4 5 2 2 2" xfId="31501"/>
    <cellStyle name="STYLE4 5 2 3" xfId="31500"/>
    <cellStyle name="STYLE4 5 3" xfId="17725"/>
    <cellStyle name="STYLE4 5 3 2" xfId="31502"/>
    <cellStyle name="STYLE4 5 4" xfId="31499"/>
    <cellStyle name="STYLE4 6" xfId="17726"/>
    <cellStyle name="STYLE4 6 2" xfId="17727"/>
    <cellStyle name="STYLE4 6 2 2" xfId="31504"/>
    <cellStyle name="STYLE4 6 3" xfId="31503"/>
    <cellStyle name="STYLE4 7" xfId="17728"/>
    <cellStyle name="STYLE4 7 2" xfId="31505"/>
    <cellStyle name="STYLE4 8" xfId="31484"/>
    <cellStyle name="STYLE5" xfId="17729"/>
    <cellStyle name="STYLE5 2" xfId="17730"/>
    <cellStyle name="STYLE5 2 2" xfId="17731"/>
    <cellStyle name="STYLE5 2 2 2" xfId="31508"/>
    <cellStyle name="STYLE5 2 3" xfId="31507"/>
    <cellStyle name="STYLE5 3" xfId="17732"/>
    <cellStyle name="STYLE5 3 2" xfId="17733"/>
    <cellStyle name="STYLE5 3 2 2" xfId="31510"/>
    <cellStyle name="STYLE5 3 3" xfId="31509"/>
    <cellStyle name="STYLE5 4" xfId="17734"/>
    <cellStyle name="STYLE5 4 2" xfId="31511"/>
    <cellStyle name="STYLE5 5" xfId="31506"/>
    <cellStyle name="STYLE6" xfId="17735"/>
    <cellStyle name="STYLE6 2" xfId="17736"/>
    <cellStyle name="STYLE6 2 2" xfId="31513"/>
    <cellStyle name="STYLE6 3" xfId="31512"/>
    <cellStyle name="Subtitle1" xfId="17737"/>
    <cellStyle name="Subtitle1 2" xfId="17738"/>
    <cellStyle name="Subtitle1 2 2" xfId="31515"/>
    <cellStyle name="Subtitle1 3" xfId="31514"/>
    <cellStyle name="Subtotal" xfId="17739"/>
    <cellStyle name="Subtotal 2" xfId="17740"/>
    <cellStyle name="Subtotal 2 2" xfId="31517"/>
    <cellStyle name="Subtotal 3" xfId="31516"/>
    <cellStyle name="Title" xfId="45" builtinId="15" customBuiltin="1"/>
    <cellStyle name="Title 2" xfId="17741"/>
    <cellStyle name="Title 2 2" xfId="17742"/>
    <cellStyle name="Title 2 2 2" xfId="17743"/>
    <cellStyle name="Title 2 2 2 2" xfId="17744"/>
    <cellStyle name="Title 2 2 2 2 2" xfId="31521"/>
    <cellStyle name="Title 2 2 2 3" xfId="31520"/>
    <cellStyle name="Title 2 2 3" xfId="17745"/>
    <cellStyle name="Title 2 2 3 2" xfId="31522"/>
    <cellStyle name="Title 2 2 4" xfId="31519"/>
    <cellStyle name="Title 2 3" xfId="17746"/>
    <cellStyle name="Title 2 3 2" xfId="17747"/>
    <cellStyle name="Title 2 3 2 2" xfId="31524"/>
    <cellStyle name="Title 2 3 3" xfId="31523"/>
    <cellStyle name="Title 2 4" xfId="17748"/>
    <cellStyle name="Title 2 4 2" xfId="17749"/>
    <cellStyle name="Title 2 4 2 2" xfId="17750"/>
    <cellStyle name="Title 2 4 2 2 2" xfId="31527"/>
    <cellStyle name="Title 2 4 2 3" xfId="31526"/>
    <cellStyle name="Title 2 4 3" xfId="17751"/>
    <cellStyle name="Title 2 4 3 2" xfId="31528"/>
    <cellStyle name="Title 2 4 4" xfId="31525"/>
    <cellStyle name="Title 2 5" xfId="17752"/>
    <cellStyle name="Title 2 5 2" xfId="31529"/>
    <cellStyle name="Title 2 6" xfId="31518"/>
    <cellStyle name="Title 3" xfId="17753"/>
    <cellStyle name="Title 3 2" xfId="17754"/>
    <cellStyle name="Title 3 2 2" xfId="17755"/>
    <cellStyle name="Title 3 2 2 2" xfId="31532"/>
    <cellStyle name="Title 3 2 3" xfId="31531"/>
    <cellStyle name="Title 3 3" xfId="17756"/>
    <cellStyle name="Title 3 3 2" xfId="17757"/>
    <cellStyle name="Title 3 3 2 2" xfId="31534"/>
    <cellStyle name="Title 3 3 3" xfId="31533"/>
    <cellStyle name="Title 3 4" xfId="17758"/>
    <cellStyle name="Title 3 4 2" xfId="31535"/>
    <cellStyle name="Title 3 5" xfId="31530"/>
    <cellStyle name="Title 4" xfId="17759"/>
    <cellStyle name="Title 4 2" xfId="17760"/>
    <cellStyle name="Title 4 2 2" xfId="31537"/>
    <cellStyle name="Title 4 3" xfId="31536"/>
    <cellStyle name="Title 5" xfId="17761"/>
    <cellStyle name="Title 5 2" xfId="17762"/>
    <cellStyle name="Title 5 2 2" xfId="31539"/>
    <cellStyle name="Title 5 3" xfId="31538"/>
    <cellStyle name="Title 6" xfId="17763"/>
    <cellStyle name="Title 6 2" xfId="17764"/>
    <cellStyle name="Title 6 2 2" xfId="31541"/>
    <cellStyle name="Title 6 3" xfId="31540"/>
    <cellStyle name="Title 7" xfId="17765"/>
    <cellStyle name="Title 7 2" xfId="31542"/>
    <cellStyle name="Total" xfId="46" builtinId="25" customBuiltin="1"/>
    <cellStyle name="Total 2" xfId="17766"/>
    <cellStyle name="Total 2 2" xfId="17767"/>
    <cellStyle name="Total 2 2 2" xfId="17768"/>
    <cellStyle name="Total 2 2 2 2" xfId="17769"/>
    <cellStyle name="Total 2 2 2 2 2" xfId="31546"/>
    <cellStyle name="Total 2 2 2 3" xfId="31545"/>
    <cellStyle name="Total 2 2 3" xfId="17770"/>
    <cellStyle name="Total 2 2 3 2" xfId="31547"/>
    <cellStyle name="Total 2 2 4" xfId="31544"/>
    <cellStyle name="Total 2 3" xfId="17771"/>
    <cellStyle name="Total 2 3 2" xfId="17772"/>
    <cellStyle name="Total 2 3 2 2" xfId="31549"/>
    <cellStyle name="Total 2 3 3" xfId="31548"/>
    <cellStyle name="Total 2 4" xfId="17773"/>
    <cellStyle name="Total 2 4 2" xfId="17774"/>
    <cellStyle name="Total 2 4 2 2" xfId="17775"/>
    <cellStyle name="Total 2 4 2 2 2" xfId="31552"/>
    <cellStyle name="Total 2 4 2 3" xfId="31551"/>
    <cellStyle name="Total 2 4 3" xfId="17776"/>
    <cellStyle name="Total 2 4 3 2" xfId="31553"/>
    <cellStyle name="Total 2 4 4" xfId="31550"/>
    <cellStyle name="Total 2 5" xfId="17777"/>
    <cellStyle name="Total 2 5 2" xfId="31554"/>
    <cellStyle name="Total 2 6" xfId="17778"/>
    <cellStyle name="Total 2 6 2" xfId="31555"/>
    <cellStyle name="Total 2 7" xfId="31543"/>
    <cellStyle name="Total 3" xfId="17779"/>
    <cellStyle name="Total 3 2" xfId="17780"/>
    <cellStyle name="Total 3 2 2" xfId="17781"/>
    <cellStyle name="Total 3 2 2 2" xfId="31558"/>
    <cellStyle name="Total 3 2 3" xfId="31557"/>
    <cellStyle name="Total 3 3" xfId="17782"/>
    <cellStyle name="Total 3 3 2" xfId="17783"/>
    <cellStyle name="Total 3 3 2 2" xfId="31560"/>
    <cellStyle name="Total 3 3 3" xfId="31559"/>
    <cellStyle name="Total 3 4" xfId="17784"/>
    <cellStyle name="Total 3 4 2" xfId="31561"/>
    <cellStyle name="Total 3 5" xfId="31556"/>
    <cellStyle name="Total 4" xfId="17785"/>
    <cellStyle name="Total 4 2" xfId="17786"/>
    <cellStyle name="Total 4 2 2" xfId="31563"/>
    <cellStyle name="Total 4 3" xfId="31562"/>
    <cellStyle name="Total 5" xfId="17787"/>
    <cellStyle name="Total 5 2" xfId="17788"/>
    <cellStyle name="Total 5 2 2" xfId="31565"/>
    <cellStyle name="Total 5 3" xfId="31564"/>
    <cellStyle name="Total 6" xfId="17789"/>
    <cellStyle name="Total 6 2" xfId="17790"/>
    <cellStyle name="Total 6 2 2" xfId="31567"/>
    <cellStyle name="Total 6 3" xfId="31566"/>
    <cellStyle name="Total 7" xfId="17791"/>
    <cellStyle name="Total 7 2" xfId="17792"/>
    <cellStyle name="Total 7 2 2" xfId="31569"/>
    <cellStyle name="Total 7 3" xfId="31568"/>
    <cellStyle name="Total 8" xfId="17793"/>
    <cellStyle name="Total 8 2" xfId="31570"/>
    <cellStyle name="Unprotected" xfId="17794"/>
    <cellStyle name="Unprotected 2" xfId="17795"/>
    <cellStyle name="Unprotected 2 2" xfId="31572"/>
    <cellStyle name="Unprotected 3" xfId="31571"/>
    <cellStyle name="UploadThisRowValue" xfId="17796"/>
    <cellStyle name="UploadThisRowValue 2" xfId="17797"/>
    <cellStyle name="UploadThisRowValue 2 2" xfId="31574"/>
    <cellStyle name="UploadThisRowValue 3" xfId="31573"/>
    <cellStyle name="Warning Text" xfId="47" builtinId="11" customBuiltin="1"/>
    <cellStyle name="Warning Text 2" xfId="17798"/>
    <cellStyle name="Warning Text 2 2" xfId="17799"/>
    <cellStyle name="Warning Text 2 2 2" xfId="17800"/>
    <cellStyle name="Warning Text 2 2 2 2" xfId="17801"/>
    <cellStyle name="Warning Text 2 2 2 2 2" xfId="31578"/>
    <cellStyle name="Warning Text 2 2 2 3" xfId="31577"/>
    <cellStyle name="Warning Text 2 2 3" xfId="17802"/>
    <cellStyle name="Warning Text 2 2 3 2" xfId="31579"/>
    <cellStyle name="Warning Text 2 2 4" xfId="31576"/>
    <cellStyle name="Warning Text 2 3" xfId="17803"/>
    <cellStyle name="Warning Text 2 3 2" xfId="17804"/>
    <cellStyle name="Warning Text 2 3 2 2" xfId="31581"/>
    <cellStyle name="Warning Text 2 3 3" xfId="31580"/>
    <cellStyle name="Warning Text 2 4" xfId="17805"/>
    <cellStyle name="Warning Text 2 4 2" xfId="17806"/>
    <cellStyle name="Warning Text 2 4 2 2" xfId="17807"/>
    <cellStyle name="Warning Text 2 4 2 2 2" xfId="31584"/>
    <cellStyle name="Warning Text 2 4 2 3" xfId="31583"/>
    <cellStyle name="Warning Text 2 4 3" xfId="17808"/>
    <cellStyle name="Warning Text 2 4 3 2" xfId="31585"/>
    <cellStyle name="Warning Text 2 4 4" xfId="31582"/>
    <cellStyle name="Warning Text 2 5" xfId="17809"/>
    <cellStyle name="Warning Text 2 5 2" xfId="31586"/>
    <cellStyle name="Warning Text 2 6" xfId="17810"/>
    <cellStyle name="Warning Text 2 6 2" xfId="31587"/>
    <cellStyle name="Warning Text 2 7" xfId="31575"/>
    <cellStyle name="Warning Text 3" xfId="17811"/>
    <cellStyle name="Warning Text 3 2" xfId="17812"/>
    <cellStyle name="Warning Text 3 2 2" xfId="17813"/>
    <cellStyle name="Warning Text 3 2 2 2" xfId="31590"/>
    <cellStyle name="Warning Text 3 2 3" xfId="31589"/>
    <cellStyle name="Warning Text 3 3" xfId="17814"/>
    <cellStyle name="Warning Text 3 3 2" xfId="17815"/>
    <cellStyle name="Warning Text 3 3 2 2" xfId="31592"/>
    <cellStyle name="Warning Text 3 3 3" xfId="31591"/>
    <cellStyle name="Warning Text 3 4" xfId="17816"/>
    <cellStyle name="Warning Text 3 4 2" xfId="31593"/>
    <cellStyle name="Warning Text 3 5" xfId="31588"/>
    <cellStyle name="Warning Text 4" xfId="17817"/>
    <cellStyle name="Warning Text 4 2" xfId="17818"/>
    <cellStyle name="Warning Text 4 2 2" xfId="31595"/>
    <cellStyle name="Warning Text 4 3" xfId="31594"/>
    <cellStyle name="Warning Text 5" xfId="17819"/>
    <cellStyle name="Warning Text 5 2" xfId="17820"/>
    <cellStyle name="Warning Text 5 2 2" xfId="31597"/>
    <cellStyle name="Warning Text 5 3" xfId="31596"/>
    <cellStyle name="Warning Text 6" xfId="17821"/>
    <cellStyle name="Warning Text 6 2" xfId="17822"/>
    <cellStyle name="Warning Text 6 2 2" xfId="31599"/>
    <cellStyle name="Warning Text 6 3" xfId="31598"/>
    <cellStyle name="Warning Text 7" xfId="17823"/>
    <cellStyle name="Warning Text 7 2" xfId="17824"/>
    <cellStyle name="Warning Text 7 2 2" xfId="31601"/>
    <cellStyle name="Warning Text 7 3" xfId="31600"/>
    <cellStyle name="Warning Text 8" xfId="17825"/>
    <cellStyle name="Warning Text 8 2" xfId="31602"/>
    <cellStyle name="Warning Text 9" xfId="17827"/>
    <cellStyle name="Обычный_RTS_select_issues" xfId="1782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5.xml"/><Relationship Id="rId89" Type="http://schemas.openxmlformats.org/officeDocument/2006/relationships/externalLink" Target="externalLinks/externalLink10.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externalLink" Target="externalLinks/externalLink11.xml"/><Relationship Id="rId95" Type="http://schemas.openxmlformats.org/officeDocument/2006/relationships/pivotCacheDefinition" Target="pivotCache/pivotCacheDefinition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externalLink" Target="externalLinks/externalLink1.xml"/><Relationship Id="rId85" Type="http://schemas.openxmlformats.org/officeDocument/2006/relationships/externalLink" Target="externalLinks/externalLink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4.xml"/><Relationship Id="rId88" Type="http://schemas.openxmlformats.org/officeDocument/2006/relationships/externalLink" Target="externalLinks/externalLink9.xml"/><Relationship Id="rId91" Type="http://schemas.openxmlformats.org/officeDocument/2006/relationships/externalLink" Target="externalLinks/externalLink12.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2.xml"/><Relationship Id="rId86" Type="http://schemas.openxmlformats.org/officeDocument/2006/relationships/externalLink" Target="externalLinks/externalLink7.xml"/><Relationship Id="rId94" Type="http://schemas.openxmlformats.org/officeDocument/2006/relationships/externalLink" Target="externalLinks/externalLink15.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onnections" Target="connection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8.xml"/><Relationship Id="rId61" Type="http://schemas.openxmlformats.org/officeDocument/2006/relationships/worksheet" Target="worksheets/sheet61.xml"/><Relationship Id="rId82" Type="http://schemas.openxmlformats.org/officeDocument/2006/relationships/externalLink" Target="externalLinks/externalLink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4.xml"/><Relationship Id="rId98"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7</xdr:col>
      <xdr:colOff>533400</xdr:colOff>
      <xdr:row>0</xdr:row>
      <xdr:rowOff>2638425</xdr:rowOff>
    </xdr:to>
    <xdr:pic>
      <xdr:nvPicPr>
        <xdr:cNvPr id="1518"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6825" y="0"/>
          <a:ext cx="2714625" cy="263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7</xdr:row>
      <xdr:rowOff>66675</xdr:rowOff>
    </xdr:from>
    <xdr:ext cx="184731" cy="264560"/>
    <xdr:sp macro="" textlink="">
      <xdr:nvSpPr>
        <xdr:cNvPr id="3" name="TextBox 2"/>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twoCellAnchor editAs="absolute">
    <xdr:from>
      <xdr:col>2</xdr:col>
      <xdr:colOff>1680210</xdr:colOff>
      <xdr:row>7</xdr:row>
      <xdr:rowOff>104774</xdr:rowOff>
    </xdr:from>
    <xdr:to>
      <xdr:col>4</xdr:col>
      <xdr:colOff>377190</xdr:colOff>
      <xdr:row>8</xdr:row>
      <xdr:rowOff>123824</xdr:rowOff>
    </xdr:to>
    <xdr:sp macro="" textlink="" fLocksText="0">
      <xdr:nvSpPr>
        <xdr:cNvPr id="2" name="TextBox 1"/>
        <xdr:cNvSpPr txBox="1"/>
      </xdr:nvSpPr>
      <xdr:spPr>
        <a:xfrm>
          <a:off x="3038475" y="1304924"/>
          <a:ext cx="2495550"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twoCellAnchor editAs="absolute">
    <xdr:from>
      <xdr:col>2</xdr:col>
      <xdr:colOff>1724025</xdr:colOff>
      <xdr:row>11</xdr:row>
      <xdr:rowOff>262890</xdr:rowOff>
    </xdr:from>
    <xdr:to>
      <xdr:col>4</xdr:col>
      <xdr:colOff>421005</xdr:colOff>
      <xdr:row>12</xdr:row>
      <xdr:rowOff>123903</xdr:rowOff>
    </xdr:to>
    <xdr:sp macro="" textlink="" fLocksText="0">
      <xdr:nvSpPr>
        <xdr:cNvPr id="6" name="TextBox 5"/>
        <xdr:cNvSpPr txBox="1"/>
      </xdr:nvSpPr>
      <xdr:spPr>
        <a:xfrm>
          <a:off x="3086100" y="2609850"/>
          <a:ext cx="2495550" cy="180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411480</xdr:colOff>
      <xdr:row>8</xdr:row>
      <xdr:rowOff>171450</xdr:rowOff>
    </xdr:from>
    <xdr:to>
      <xdr:col>7</xdr:col>
      <xdr:colOff>577231</xdr:colOff>
      <xdr:row>9</xdr:row>
      <xdr:rowOff>152400</xdr:rowOff>
    </xdr:to>
    <xdr:sp macro="" textlink="" fLocksText="0">
      <xdr:nvSpPr>
        <xdr:cNvPr id="2" name="TextBox 1"/>
        <xdr:cNvSpPr txBox="1"/>
      </xdr:nvSpPr>
      <xdr:spPr>
        <a:xfrm>
          <a:off x="4200525" y="1695450"/>
          <a:ext cx="2590800"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twoCellAnchor>
  <xdr:twoCellAnchor editAs="absolute">
    <xdr:from>
      <xdr:col>3</xdr:col>
      <xdr:colOff>855346</xdr:colOff>
      <xdr:row>26</xdr:row>
      <xdr:rowOff>121918</xdr:rowOff>
    </xdr:from>
    <xdr:to>
      <xdr:col>3</xdr:col>
      <xdr:colOff>1247517</xdr:colOff>
      <xdr:row>28</xdr:row>
      <xdr:rowOff>19328</xdr:rowOff>
    </xdr:to>
    <xdr:sp macro="" textlink="" fLocksText="0">
      <xdr:nvSpPr>
        <xdr:cNvPr id="4" name="TextBox 3"/>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twoCellAnchor editAs="absolute">
    <xdr:from>
      <xdr:col>3</xdr:col>
      <xdr:colOff>845820</xdr:colOff>
      <xdr:row>28</xdr:row>
      <xdr:rowOff>104775</xdr:rowOff>
    </xdr:from>
    <xdr:to>
      <xdr:col>3</xdr:col>
      <xdr:colOff>1230510</xdr:colOff>
      <xdr:row>29</xdr:row>
      <xdr:rowOff>142876</xdr:rowOff>
    </xdr:to>
    <xdr:sp macro="" textlink="" fLocksText="0">
      <xdr:nvSpPr>
        <xdr:cNvPr id="5" name="TextBox 4"/>
        <xdr:cNvSpPr txBox="1"/>
      </xdr:nvSpPr>
      <xdr:spPr>
        <a:xfrm>
          <a:off x="3200400" y="6019800"/>
          <a:ext cx="381000" cy="2000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a:p>
      </xdr:txBody>
    </xdr:sp>
    <xdr:clientData/>
  </xdr:twoCellAnchor>
  <xdr:twoCellAnchor editAs="absolute">
    <xdr:from>
      <xdr:col>3</xdr:col>
      <xdr:colOff>807720</xdr:colOff>
      <xdr:row>30</xdr:row>
      <xdr:rowOff>110490</xdr:rowOff>
    </xdr:from>
    <xdr:to>
      <xdr:col>3</xdr:col>
      <xdr:colOff>1190614</xdr:colOff>
      <xdr:row>31</xdr:row>
      <xdr:rowOff>143256</xdr:rowOff>
    </xdr:to>
    <xdr:sp macro="" textlink="" fLocksText="0">
      <xdr:nvSpPr>
        <xdr:cNvPr id="6" name="TextBox 5"/>
        <xdr:cNvSpPr txBox="1"/>
      </xdr:nvSpPr>
      <xdr:spPr>
        <a:xfrm>
          <a:off x="3152775" y="6353175"/>
          <a:ext cx="381000" cy="190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a:p>
      </xdr:txBody>
    </xdr:sp>
    <xdr:clientData/>
  </xdr:twoCellAnchor>
  <xdr:twoCellAnchor editAs="absolute">
    <xdr:from>
      <xdr:col>3</xdr:col>
      <xdr:colOff>855345</xdr:colOff>
      <xdr:row>32</xdr:row>
      <xdr:rowOff>120015</xdr:rowOff>
    </xdr:from>
    <xdr:to>
      <xdr:col>3</xdr:col>
      <xdr:colOff>1247516</xdr:colOff>
      <xdr:row>33</xdr:row>
      <xdr:rowOff>143438</xdr:rowOff>
    </xdr:to>
    <xdr:sp macro="" textlink="" fLocksText="0">
      <xdr:nvSpPr>
        <xdr:cNvPr id="7" name="TextBox 6"/>
        <xdr:cNvSpPr txBox="1"/>
      </xdr:nvSpPr>
      <xdr:spPr>
        <a:xfrm>
          <a:off x="3209925" y="6686550"/>
          <a:ext cx="381000" cy="1809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a:p>
      </xdr:txBody>
    </xdr:sp>
    <xdr:clientData/>
  </xdr:twoCellAnchor>
  <xdr:twoCellAnchor editAs="absolute">
    <xdr:from>
      <xdr:col>3</xdr:col>
      <xdr:colOff>845820</xdr:colOff>
      <xdr:row>34</xdr:row>
      <xdr:rowOff>133350</xdr:rowOff>
    </xdr:from>
    <xdr:to>
      <xdr:col>3</xdr:col>
      <xdr:colOff>1230510</xdr:colOff>
      <xdr:row>36</xdr:row>
      <xdr:rowOff>1</xdr:rowOff>
    </xdr:to>
    <xdr:sp macro="" textlink="" fLocksText="0">
      <xdr:nvSpPr>
        <xdr:cNvPr id="8" name="TextBox 7"/>
        <xdr:cNvSpPr txBox="1"/>
      </xdr:nvSpPr>
      <xdr:spPr>
        <a:xfrm>
          <a:off x="3200400" y="7019925"/>
          <a:ext cx="381000" cy="190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Tjbfiles\kozoman\Liberty%20Utilities%20-%20Silver%20Leaf%20Tx%202017\BillCount\Worksheets\rate%20book%20SL%20Sewer%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jbfiles\kozoman\Liberty%20Utilities%20-%20Silver%20Leaf%20Tx%202017\Documents\Central%20Division%20Flows.1%20-%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Tjbfiles\kozoman\Liberty%20Utilities%20-%20Silver%20Leaf%20Tx%202017\Documents\Copy%20of%20Canyon%20Park%20Estates%20WWTP%20effluent%20monthly%20flows%202010%20-%20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washington\AppData\Local\Microsoft\Windows\Temporary%20Internet%20Files\Content.Outlook\AZ3084UP\SL%20Application%20Sewer%2002-23-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lwashington\AppData\Local\Microsoft\Windows\Temporary%20Internet%20Files\Content.Outlook\AZ3084UP\Professional%20Services%20Analysi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lwashington\AppData\Local\Microsoft\Windows\Temporary%20Internet%20Files\Content.Outlook\AZ3084UP\SL%20Application%20Water%202-18-2018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Tjbfiles\kozoman\Liberty%20Utilities%20-%20Silver%20Leaf%20Tx%202017\BillCount\Worksheets\Rate%20Book%20SL%20Water1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lwashington\AppData\Local\Microsoft\Windows\Temporary%20Internet%20Files\Content.Outlook\AZ3084UP\B%20Schedule\Copy%20of%20SL%20Asset%20detail%20for%202008%20RC%20%20Dec%2031%202016%20v2%20Jan%208%20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lwashington\Desktop\Silverleaf\Fixed%20Asset%20Schedules\Copy%20of%20SL%20Asset%20detail%20for%202008%20RC%20%20Dec%2031%202016%20v2%20Jan%208%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lwashington\AppData\Local\Microsoft\Windows\Temporary%20Internet%20Files\Content.Outlook\AZ3084UP\E%20Schedules\8116%202015-2017%20TB.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lwashington\AppData\Local\Microsoft\Windows\Temporary%20Internet%20Files\Content.Outlook\AZ3084UP\SL%20Application%20Water%202-18-201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lwashington\AppData\Local\Microsoft\Windows\Temporary%20Internet%20Files\Content.Outlook\AZ3084UP\E%20Schedules\Silverleaf%20Rate%20App%20TB.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lwashington\AppData\Local\Microsoft\Windows\Temporary%20Internet%20Files\Content.Outlook\AZ3084UP\Purch%20Water%20Reclass%20Conroe%20to%20water%20division.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lwashington\AppData\Local\Microsoft\Windows\Temporary%20Internet%20Files\Content.Outlook\AZ3084UP\SL%20Application%20Water%2002-24-2018%20tjb.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Tjbfiles\kozoman\Liberty%20Utilities%20-%20Silver%20Leaf%20Tx%202017\Documents\ADIT\SL%20ADIT%20Calc%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h1 Summary"/>
      <sheetName val="h2"/>
      <sheetName val="h2 (2)"/>
      <sheetName val="H2 Customer Count"/>
      <sheetName val="H2 Gallons Sold"/>
      <sheetName val="H2 Revenue Summary"/>
      <sheetName val="Revenue Breakdown Pres No Annu"/>
      <sheetName val="Revenue Breakdown Present"/>
      <sheetName val="Revenue Breakdown Proposed"/>
      <sheetName val="Gallons Breakdown Prop"/>
      <sheetName val="Chart"/>
      <sheetName val="Sheet5"/>
      <sheetName val="INPUT H3"/>
      <sheetName val="H-3 Filing format"/>
      <sheetName val="H3Page3"/>
      <sheetName val="MeterServiceLineChargeH3Page4"/>
      <sheetName val="OffsiteHUFH-3p5"/>
      <sheetName val="H1Page4 Not used"/>
      <sheetName val="58Res BE"/>
      <sheetName val="58Res HR"/>
      <sheetName val="58Res HR QUAD"/>
      <sheetName val="34Res BE"/>
      <sheetName val="1Res BE"/>
      <sheetName val="1Res HR"/>
      <sheetName val="15Res HR"/>
      <sheetName val="2Res BE"/>
      <sheetName val="2Res HR"/>
      <sheetName val="58Com BE"/>
      <sheetName val="58Com HR"/>
      <sheetName val="1Com BE"/>
      <sheetName val="1Com HR"/>
      <sheetName val="15Com BE"/>
      <sheetName val="15Com HR"/>
      <sheetName val="2Com BE"/>
      <sheetName val="2Com HR"/>
      <sheetName val="3Com BE"/>
      <sheetName val="58ResortPS"/>
      <sheetName val="58ResortHC"/>
      <sheetName val="1ResortPS"/>
      <sheetName val="1ResortHC"/>
      <sheetName val="15ResortPS"/>
      <sheetName val="15ResortHC"/>
      <sheetName val="2ResortPS"/>
      <sheetName val="2ResortHC"/>
      <sheetName val="3ResortHC"/>
      <sheetName val="1Irr HR"/>
      <sheetName val="58Fire"/>
      <sheetName val="34Fire"/>
      <sheetName val="1Fire"/>
      <sheetName val="2Fire"/>
      <sheetName val="Sheet2"/>
      <sheetName val="Sheet1"/>
      <sheetName val="rate book SL Sewer 17"/>
    </sheetNames>
    <definedNames>
      <definedName name="totalwatersold" refersTo="='H2 Gallons Sold'!$Q$57"/>
    </definedNames>
    <sheetDataSet>
      <sheetData sheetId="0" refreshError="1"/>
      <sheetData sheetId="1" refreshError="1"/>
      <sheetData sheetId="2" refreshError="1"/>
      <sheetData sheetId="3" refreshError="1"/>
      <sheetData sheetId="4">
        <row r="10">
          <cell r="D10">
            <v>386</v>
          </cell>
          <cell r="O10">
            <v>340</v>
          </cell>
        </row>
        <row r="12">
          <cell r="D12">
            <v>0</v>
          </cell>
          <cell r="O12">
            <v>0</v>
          </cell>
        </row>
        <row r="13">
          <cell r="D13">
            <v>1</v>
          </cell>
          <cell r="O13">
            <v>6</v>
          </cell>
        </row>
        <row r="17">
          <cell r="D17">
            <v>130</v>
          </cell>
          <cell r="O17">
            <v>129</v>
          </cell>
        </row>
        <row r="18">
          <cell r="D18">
            <v>11</v>
          </cell>
          <cell r="O18">
            <v>12</v>
          </cell>
        </row>
        <row r="19">
          <cell r="D19">
            <v>0</v>
          </cell>
          <cell r="O19">
            <v>0</v>
          </cell>
        </row>
        <row r="20">
          <cell r="D20">
            <v>0</v>
          </cell>
          <cell r="O20">
            <v>0</v>
          </cell>
        </row>
        <row r="21">
          <cell r="D21">
            <v>0</v>
          </cell>
          <cell r="O21">
            <v>0</v>
          </cell>
        </row>
        <row r="25">
          <cell r="D25">
            <v>11</v>
          </cell>
          <cell r="O25">
            <v>7</v>
          </cell>
        </row>
        <row r="26">
          <cell r="D26">
            <v>2</v>
          </cell>
          <cell r="O26">
            <v>2</v>
          </cell>
        </row>
        <row r="28">
          <cell r="D28">
            <v>5</v>
          </cell>
          <cell r="O28">
            <v>4</v>
          </cell>
        </row>
        <row r="29">
          <cell r="D29">
            <v>0</v>
          </cell>
          <cell r="O29">
            <v>1</v>
          </cell>
        </row>
        <row r="32">
          <cell r="D32">
            <v>9</v>
          </cell>
          <cell r="O32">
            <v>8</v>
          </cell>
        </row>
        <row r="33">
          <cell r="D33">
            <v>2</v>
          </cell>
          <cell r="O33">
            <v>2</v>
          </cell>
        </row>
        <row r="34">
          <cell r="D34">
            <v>0</v>
          </cell>
          <cell r="O34">
            <v>0</v>
          </cell>
        </row>
        <row r="35">
          <cell r="D35">
            <v>0</v>
          </cell>
          <cell r="O35">
            <v>0</v>
          </cell>
        </row>
        <row r="43">
          <cell r="D43">
            <v>266</v>
          </cell>
          <cell r="O43">
            <v>266</v>
          </cell>
        </row>
        <row r="44">
          <cell r="D44">
            <v>0</v>
          </cell>
          <cell r="O44">
            <v>0</v>
          </cell>
        </row>
        <row r="45">
          <cell r="D45">
            <v>1</v>
          </cell>
          <cell r="O45">
            <v>1</v>
          </cell>
        </row>
        <row r="46">
          <cell r="D46">
            <v>2</v>
          </cell>
          <cell r="O46">
            <v>2</v>
          </cell>
        </row>
        <row r="49">
          <cell r="D49">
            <v>420</v>
          </cell>
          <cell r="O49">
            <v>420</v>
          </cell>
        </row>
        <row r="50">
          <cell r="D50">
            <v>1</v>
          </cell>
          <cell r="O50">
            <v>1</v>
          </cell>
        </row>
        <row r="51">
          <cell r="D51">
            <v>1</v>
          </cell>
          <cell r="O51">
            <v>1</v>
          </cell>
        </row>
        <row r="53">
          <cell r="D53">
            <v>2</v>
          </cell>
          <cell r="O53">
            <v>2</v>
          </cell>
        </row>
        <row r="57">
          <cell r="O57">
            <v>1205</v>
          </cell>
        </row>
      </sheetData>
      <sheetData sheetId="5">
        <row r="57">
          <cell r="Q57">
            <v>54132.712</v>
          </cell>
        </row>
      </sheetData>
      <sheetData sheetId="6" refreshError="1"/>
      <sheetData sheetId="7">
        <row r="57">
          <cell r="D57">
            <v>2090225.1712000011</v>
          </cell>
          <cell r="E57">
            <v>197584.3988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lly Ranch"/>
      <sheetName val="Big Eddy"/>
      <sheetName val="Piney Shores"/>
      <sheetName val="Tall Timbers"/>
      <sheetName val="Woodmark"/>
    </sheetNames>
    <sheetDataSet>
      <sheetData sheetId="0">
        <row r="39">
          <cell r="O39">
            <v>3072056</v>
          </cell>
        </row>
      </sheetData>
      <sheetData sheetId="1">
        <row r="39">
          <cell r="P39">
            <v>11308100</v>
          </cell>
        </row>
      </sheetData>
      <sheetData sheetId="2">
        <row r="39">
          <cell r="O39">
            <v>13351000</v>
          </cell>
        </row>
      </sheetData>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8">
          <cell r="CU8">
            <v>27650583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sheetName val="Admin Inputs"/>
      <sheetName val="Org"/>
      <sheetName val="Sec I&amp;II"/>
      <sheetName val="Sec III-VII"/>
      <sheetName val="Instr. RR"/>
      <sheetName val="SW - I-1 Rev Req"/>
      <sheetName val="SW - I-2 Rev"/>
      <sheetName val="Rev Adj"/>
      <sheetName val="SW - I-3 Met Con"/>
      <sheetName val="SW - I-4 Conn"/>
      <sheetName val="Instr. O&amp;M"/>
      <sheetName val="SW - II-1 Prod"/>
      <sheetName val="SW - II-3 Other Rev"/>
      <sheetName val="Purch WW Trtmt"/>
      <sheetName val="SW - II-4 Pur Pow"/>
      <sheetName val="SW - II-5 Chem"/>
      <sheetName val="SW - II-6 Payroll"/>
      <sheetName val="SW - II-7 M&amp;S"/>
      <sheetName val="SW - II-8 Cont Work"/>
      <sheetName val="Sewer Cont Work Adj"/>
      <sheetName val="SW - II-9 Trans"/>
      <sheetName val="SW - II-10 Rentals"/>
      <sheetName val="SW - II-11 Emp Ben"/>
      <sheetName val="SW - II-12 Bad Debts"/>
      <sheetName val="SW - II-13 Off Rent"/>
      <sheetName val="SW - II-14 Off Sup"/>
      <sheetName val="SW - II-15 Prof Serv"/>
      <sheetName val="SW - II-16 Ins"/>
      <sheetName val="SW - II-17 RC Exp"/>
      <sheetName val="SW - II-18 Reg Exp"/>
      <sheetName val="SW - II-19 Misc"/>
      <sheetName val="SW - III Rate Base"/>
      <sheetName val="SW - III-1 Ret"/>
      <sheetName val="SW - III-2 Rate Base"/>
      <sheetName val="SW - III-3(a) RB Recon"/>
      <sheetName val="SW - III-3(a) RB Recon HR"/>
      <sheetName val="SW - III-3(a) RB Recon BE"/>
      <sheetName val="SW - III-3(a) RB Recon PS"/>
      <sheetName val="SW - III-3(a) RB Recon HC"/>
      <sheetName val="SW - III-3 PIS"/>
      <sheetName val="SW - III-3 PIS HR"/>
      <sheetName val="SW - III-3 PIS BE"/>
      <sheetName val="SW - III-3 PIS PS"/>
      <sheetName val="SW - III-3 PIS HC"/>
      <sheetName val="SW - III-4 CWIP"/>
      <sheetName val="SW - III-5 CWCA"/>
      <sheetName val="SW - III-6 NP"/>
      <sheetName val="SW - III-7 Acc Dep"/>
      <sheetName val="SW - III-8 CIAC"/>
      <sheetName val="2015SL"/>
      <sheetName val="2016SL"/>
      <sheetName val="2017SL"/>
      <sheetName val="106 Accrual Acct Reclass &amp; PTY"/>
      <sheetName val="106 Acct Reclass 2016"/>
      <sheetName val="AIAC CIAC SW_W"/>
      <sheetName val="AIAC-GBRA"/>
      <sheetName val="CIAC - GBRA"/>
      <sheetName val="SL Prepaids Summary"/>
      <sheetName val="8110"/>
      <sheetName val="8112"/>
      <sheetName val="8114"/>
      <sheetName val="8116"/>
      <sheetName val="SW - III-9 ADIT"/>
      <sheetName val="SW - III-10 Other Def"/>
      <sheetName val="SW - IV Other Tax"/>
      <sheetName val="SW - IV(a) PR &amp; Prop"/>
      <sheetName val="SW - IV(b) Rev Rel Tax"/>
      <sheetName val="V  Inc Taxes"/>
      <sheetName val="SW - V FIT"/>
      <sheetName val="VI Rates"/>
      <sheetName val="SW - VI Rate Cal"/>
      <sheetName val="2015"/>
      <sheetName val="2014"/>
      <sheetName val="2013"/>
      <sheetName val="Dep Exp"/>
      <sheetName val="DFIT"/>
      <sheetName val="Prepayments"/>
      <sheetName val="Billing Un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ow r="419">
          <cell r="D419">
            <v>0</v>
          </cell>
          <cell r="H419">
            <v>0</v>
          </cell>
          <cell r="L419">
            <v>0</v>
          </cell>
          <cell r="P419">
            <v>0</v>
          </cell>
        </row>
        <row r="420">
          <cell r="D420">
            <v>6837.1</v>
          </cell>
          <cell r="H420">
            <v>5052.8999999999996</v>
          </cell>
          <cell r="L420">
            <v>21696.67</v>
          </cell>
          <cell r="P420">
            <v>0</v>
          </cell>
        </row>
        <row r="421">
          <cell r="D421">
            <v>2401</v>
          </cell>
          <cell r="H421">
            <v>-1156.1600000000001</v>
          </cell>
          <cell r="L421">
            <v>8125.85</v>
          </cell>
          <cell r="P421">
            <v>3410</v>
          </cell>
        </row>
        <row r="422">
          <cell r="D422">
            <v>0</v>
          </cell>
          <cell r="H422">
            <v>0</v>
          </cell>
          <cell r="L422">
            <v>0</v>
          </cell>
          <cell r="P422">
            <v>0</v>
          </cell>
        </row>
      </sheetData>
      <sheetData sheetId="51">
        <row r="419">
          <cell r="D419">
            <v>0</v>
          </cell>
          <cell r="H419">
            <v>0</v>
          </cell>
          <cell r="L419">
            <v>0</v>
          </cell>
          <cell r="P419">
            <v>244492.38</v>
          </cell>
        </row>
        <row r="420">
          <cell r="D420">
            <v>6980.36</v>
          </cell>
          <cell r="H420">
            <v>0</v>
          </cell>
          <cell r="L420">
            <v>12204.92</v>
          </cell>
          <cell r="P420">
            <v>0</v>
          </cell>
        </row>
        <row r="421">
          <cell r="D421">
            <v>3400</v>
          </cell>
          <cell r="H421">
            <v>11900</v>
          </cell>
          <cell r="L421">
            <v>4736</v>
          </cell>
          <cell r="P421">
            <v>8010</v>
          </cell>
        </row>
        <row r="422">
          <cell r="D422">
            <v>0</v>
          </cell>
          <cell r="H422">
            <v>0</v>
          </cell>
          <cell r="L422">
            <v>0</v>
          </cell>
          <cell r="P422">
            <v>0</v>
          </cell>
        </row>
      </sheetData>
      <sheetData sheetId="52">
        <row r="418">
          <cell r="M418">
            <v>7011</v>
          </cell>
          <cell r="N418">
            <v>5010</v>
          </cell>
          <cell r="O418" t="str">
            <v>Labour-Ops-Collect</v>
          </cell>
        </row>
        <row r="419">
          <cell r="D419">
            <v>0</v>
          </cell>
          <cell r="H419">
            <v>0</v>
          </cell>
          <cell r="L419">
            <v>0</v>
          </cell>
          <cell r="P419">
            <v>235250.4</v>
          </cell>
        </row>
        <row r="420">
          <cell r="D420">
            <v>5095.62</v>
          </cell>
          <cell r="H420">
            <v>0</v>
          </cell>
          <cell r="L420">
            <v>77313.38</v>
          </cell>
          <cell r="P420">
            <v>0</v>
          </cell>
        </row>
        <row r="421">
          <cell r="D421">
            <v>1475</v>
          </cell>
          <cell r="H421">
            <v>26295</v>
          </cell>
          <cell r="L421">
            <v>2368</v>
          </cell>
          <cell r="P421">
            <v>5114.83</v>
          </cell>
        </row>
        <row r="422">
          <cell r="D422">
            <v>0</v>
          </cell>
          <cell r="H422">
            <v>0</v>
          </cell>
          <cell r="L422">
            <v>0</v>
          </cell>
          <cell r="P422">
            <v>0</v>
          </cell>
        </row>
        <row r="456">
          <cell r="M456">
            <v>7311</v>
          </cell>
          <cell r="N456">
            <v>5200</v>
          </cell>
          <cell r="O456" t="str">
            <v>Contract Serv-Eng-Ops-Collect</v>
          </cell>
        </row>
        <row r="457">
          <cell r="M457">
            <v>7318</v>
          </cell>
          <cell r="N457">
            <v>5200</v>
          </cell>
          <cell r="O457" t="str">
            <v>Contractual Services-Engineering</v>
          </cell>
        </row>
        <row r="458">
          <cell r="M458">
            <v>7328</v>
          </cell>
          <cell r="N458">
            <v>5200</v>
          </cell>
          <cell r="O458" t="str">
            <v>Contractual Services-Accounting</v>
          </cell>
        </row>
        <row r="459">
          <cell r="M459">
            <v>7331</v>
          </cell>
          <cell r="N459">
            <v>5200</v>
          </cell>
          <cell r="O459" t="str">
            <v>Contractual Services-Legal</v>
          </cell>
        </row>
        <row r="460">
          <cell r="M460">
            <v>7340</v>
          </cell>
          <cell r="N460">
            <v>5200</v>
          </cell>
          <cell r="O460" t="str">
            <v>LABS NonLabor Allocations</v>
          </cell>
        </row>
        <row r="461">
          <cell r="M461">
            <v>7341</v>
          </cell>
          <cell r="N461">
            <v>5200</v>
          </cell>
          <cell r="O461" t="str">
            <v>LU US Allocation - Labour</v>
          </cell>
        </row>
        <row r="462">
          <cell r="M462">
            <v>7342</v>
          </cell>
          <cell r="N462">
            <v>5200</v>
          </cell>
          <cell r="O462" t="str">
            <v>LU US Allocation - Admin</v>
          </cell>
        </row>
        <row r="463">
          <cell r="M463">
            <v>7343</v>
          </cell>
          <cell r="N463">
            <v>5200</v>
          </cell>
          <cell r="O463" t="str">
            <v>Admin Allocation-AWS</v>
          </cell>
        </row>
        <row r="464">
          <cell r="M464">
            <v>7344</v>
          </cell>
          <cell r="N464">
            <v>5200</v>
          </cell>
          <cell r="O464" t="str">
            <v>LU US Customer Care - Labour</v>
          </cell>
        </row>
        <row r="465">
          <cell r="M465">
            <v>7345</v>
          </cell>
          <cell r="N465">
            <v>5200</v>
          </cell>
          <cell r="O465" t="str">
            <v>LU US Customer Care - Admin</v>
          </cell>
        </row>
        <row r="466">
          <cell r="M466">
            <v>7346</v>
          </cell>
          <cell r="N466">
            <v>5200</v>
          </cell>
          <cell r="O466" t="str">
            <v>LU Canada Allocation - Labour</v>
          </cell>
        </row>
        <row r="467">
          <cell r="M467">
            <v>7347</v>
          </cell>
          <cell r="N467">
            <v>5200</v>
          </cell>
          <cell r="O467" t="str">
            <v>LU Canada Allocation - Admin</v>
          </cell>
        </row>
        <row r="468">
          <cell r="M468">
            <v>7348</v>
          </cell>
          <cell r="N468">
            <v>5200</v>
          </cell>
          <cell r="O468" t="str">
            <v>APUC Allocation - Labour</v>
          </cell>
        </row>
        <row r="469">
          <cell r="M469">
            <v>7349</v>
          </cell>
          <cell r="N469">
            <v>5200</v>
          </cell>
          <cell r="O469" t="str">
            <v>APUC Allocation - Admin</v>
          </cell>
        </row>
        <row r="470">
          <cell r="M470">
            <v>7351</v>
          </cell>
          <cell r="N470">
            <v>5200</v>
          </cell>
          <cell r="O470" t="str">
            <v>Contract Serv-Test-Ops-Collect</v>
          </cell>
        </row>
        <row r="471">
          <cell r="M471">
            <v>7351</v>
          </cell>
          <cell r="N471">
            <v>5200</v>
          </cell>
          <cell r="O471" t="str">
            <v>Contractual Services-Testing</v>
          </cell>
        </row>
        <row r="472">
          <cell r="M472">
            <v>7352</v>
          </cell>
          <cell r="N472">
            <v>5200</v>
          </cell>
          <cell r="O472" t="str">
            <v>Contract Serv-Testing-Maint-Collect</v>
          </cell>
        </row>
        <row r="473">
          <cell r="M473">
            <v>7355</v>
          </cell>
          <cell r="N473">
            <v>5200</v>
          </cell>
          <cell r="O473" t="str">
            <v>Contract Serv-Test-Ops-Treat&amp;Disp</v>
          </cell>
        </row>
        <row r="474">
          <cell r="M474">
            <v>7361</v>
          </cell>
          <cell r="N474">
            <v>5200</v>
          </cell>
          <cell r="O474" t="str">
            <v>Contract Serv-Other-Ops-Collect</v>
          </cell>
        </row>
        <row r="475">
          <cell r="M475">
            <v>7361</v>
          </cell>
          <cell r="N475">
            <v>5200</v>
          </cell>
          <cell r="O475" t="str">
            <v>Contract Serv-Other-Ops-RWD</v>
          </cell>
        </row>
        <row r="476">
          <cell r="M476">
            <v>7361</v>
          </cell>
          <cell r="N476">
            <v>5200</v>
          </cell>
          <cell r="O476" t="str">
            <v>Contractual Services-Other</v>
          </cell>
        </row>
        <row r="477">
          <cell r="M477">
            <v>7361</v>
          </cell>
          <cell r="N477">
            <v>5200</v>
          </cell>
          <cell r="O477" t="str">
            <v>Contractual Services-Other-Maint-RWD</v>
          </cell>
        </row>
        <row r="478">
          <cell r="M478">
            <v>7361</v>
          </cell>
          <cell r="N478">
            <v>5200</v>
          </cell>
          <cell r="O478" t="str">
            <v>Contractual Services-Other-Maint-RWT</v>
          </cell>
        </row>
        <row r="479">
          <cell r="M479">
            <v>7362</v>
          </cell>
          <cell r="N479">
            <v>5200</v>
          </cell>
          <cell r="O479" t="str">
            <v>Contract Serv-Other-Maint-Collect</v>
          </cell>
        </row>
        <row r="480">
          <cell r="M480">
            <v>7362</v>
          </cell>
          <cell r="N480">
            <v>5200</v>
          </cell>
          <cell r="O480" t="str">
            <v>Contract Serv-Outside Oper-Ops-Collect</v>
          </cell>
        </row>
        <row r="481">
          <cell r="M481">
            <v>7363</v>
          </cell>
          <cell r="N481">
            <v>5200</v>
          </cell>
          <cell r="O481" t="str">
            <v>Contract Serv-Other-Ops-Pump</v>
          </cell>
        </row>
        <row r="482">
          <cell r="M482">
            <v>7364</v>
          </cell>
          <cell r="N482">
            <v>5200</v>
          </cell>
          <cell r="O482" t="str">
            <v>Contract Serv-Other-Maint-Pump</v>
          </cell>
        </row>
        <row r="483">
          <cell r="M483">
            <v>7365</v>
          </cell>
          <cell r="N483">
            <v>5200</v>
          </cell>
          <cell r="O483" t="str">
            <v>Contract Serv-Other-Ops-Treat&amp;Disp</v>
          </cell>
        </row>
        <row r="484">
          <cell r="M484">
            <v>7366</v>
          </cell>
          <cell r="N484">
            <v>5200</v>
          </cell>
          <cell r="O484" t="str">
            <v>Contract Serv-Other-Maint-Treat&amp;Disp</v>
          </cell>
        </row>
        <row r="485">
          <cell r="M485">
            <v>7368</v>
          </cell>
          <cell r="N485">
            <v>5010</v>
          </cell>
          <cell r="O485" t="str">
            <v>LABS Labor Allocations</v>
          </cell>
        </row>
        <row r="486">
          <cell r="M486">
            <v>7369</v>
          </cell>
          <cell r="N486">
            <v>5010</v>
          </cell>
          <cell r="O486" t="str">
            <v>LABS Corporate Service labour allocation</v>
          </cell>
        </row>
        <row r="487">
          <cell r="M487">
            <v>7369</v>
          </cell>
          <cell r="N487">
            <v>5200</v>
          </cell>
          <cell r="O487" t="str">
            <v>LABS Corporate Service - Labour</v>
          </cell>
        </row>
        <row r="488">
          <cell r="M488">
            <v>7369</v>
          </cell>
          <cell r="N488">
            <v>5200</v>
          </cell>
          <cell r="O488" t="str">
            <v>Contract Serv-Other-Ops-RWT</v>
          </cell>
        </row>
        <row r="489">
          <cell r="M489">
            <v>7369</v>
          </cell>
          <cell r="N489">
            <v>5200</v>
          </cell>
          <cell r="O489" t="str">
            <v>LABS Corporate Service - Labour</v>
          </cell>
        </row>
        <row r="490">
          <cell r="M490">
            <v>7370</v>
          </cell>
          <cell r="N490">
            <v>5010</v>
          </cell>
          <cell r="O490" t="str">
            <v>LABS Corp - Labour</v>
          </cell>
        </row>
        <row r="491">
          <cell r="M491">
            <v>7370</v>
          </cell>
          <cell r="N491">
            <v>5200</v>
          </cell>
          <cell r="O491" t="str">
            <v>LABS Corp - Admin</v>
          </cell>
        </row>
        <row r="492">
          <cell r="M492">
            <v>7371</v>
          </cell>
          <cell r="N492">
            <v>5010</v>
          </cell>
          <cell r="O492" t="str">
            <v>LABS US Bus labor alloc</v>
          </cell>
        </row>
        <row r="493">
          <cell r="M493">
            <v>7371</v>
          </cell>
          <cell r="N493">
            <v>5200</v>
          </cell>
          <cell r="O493" t="str">
            <v>LABS US Bus admin alloc</v>
          </cell>
        </row>
        <row r="494">
          <cell r="M494">
            <v>7372</v>
          </cell>
          <cell r="N494">
            <v>5010</v>
          </cell>
          <cell r="O494" t="str">
            <v>LABS US Corp labor alloc</v>
          </cell>
        </row>
        <row r="495">
          <cell r="M495">
            <v>7372</v>
          </cell>
          <cell r="N495">
            <v>5200</v>
          </cell>
          <cell r="O495" t="str">
            <v>LABS US Corp admin alloc</v>
          </cell>
        </row>
        <row r="496">
          <cell r="M496">
            <v>7373</v>
          </cell>
          <cell r="N496">
            <v>5010</v>
          </cell>
          <cell r="O496" t="str">
            <v>LU Corp US labor</v>
          </cell>
        </row>
        <row r="497">
          <cell r="M497">
            <v>7373</v>
          </cell>
          <cell r="N497">
            <v>5200</v>
          </cell>
          <cell r="O497" t="str">
            <v>LU Corp US Admin alloc</v>
          </cell>
        </row>
        <row r="498">
          <cell r="M498">
            <v>7374</v>
          </cell>
          <cell r="N498">
            <v>5010</v>
          </cell>
          <cell r="O498" t="str">
            <v>LU Region labor</v>
          </cell>
        </row>
        <row r="499">
          <cell r="M499">
            <v>7374</v>
          </cell>
          <cell r="N499">
            <v>5200</v>
          </cell>
          <cell r="O499" t="str">
            <v>LU Region Admin alloc</v>
          </cell>
        </row>
      </sheetData>
      <sheetData sheetId="53"/>
      <sheetData sheetId="54"/>
      <sheetData sheetId="55" refreshError="1"/>
      <sheetData sheetId="56"/>
      <sheetData sheetId="57"/>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wer"/>
      <sheetName val="Water"/>
      <sheetName val="Water Cont Work Adj"/>
      <sheetName val="Sewer Cont Work Adj"/>
    </sheetNames>
    <sheetDataSet>
      <sheetData sheetId="0">
        <row r="8">
          <cell r="G8">
            <v>-645.12</v>
          </cell>
        </row>
        <row r="10">
          <cell r="G10">
            <v>-364.73</v>
          </cell>
        </row>
        <row r="12">
          <cell r="G12">
            <v>-1397.34</v>
          </cell>
        </row>
        <row r="17">
          <cell r="G17">
            <v>-3920.1499999999996</v>
          </cell>
        </row>
        <row r="19">
          <cell r="G19">
            <v>-3.16</v>
          </cell>
        </row>
        <row r="22">
          <cell r="G22">
            <v>-671.97</v>
          </cell>
        </row>
      </sheetData>
      <sheetData sheetId="1">
        <row r="9">
          <cell r="G9">
            <v>-938.17000000000007</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sheetName val="Admin Inputs"/>
      <sheetName val="Org"/>
      <sheetName val="Sec I&amp;II"/>
      <sheetName val="Sec III-VII"/>
      <sheetName val="Instr. RR"/>
      <sheetName val="W - I-1 Rev Req"/>
      <sheetName val="Check"/>
      <sheetName val="W - I-2 Rev"/>
      <sheetName val="Rev Adj"/>
      <sheetName val="W - I-3 Met Con"/>
      <sheetName val="W - I-4 Conn"/>
      <sheetName val="Instr. O&amp;M"/>
      <sheetName val="W - II-1 Prod"/>
      <sheetName val="W - II-3 Other Rev"/>
      <sheetName val="Purch Wtr"/>
      <sheetName val="W - II-4 Pur Pow"/>
      <sheetName val="W - II-5 Chem"/>
      <sheetName val="W - II-6 Payroll"/>
      <sheetName val="W - II-7 M&amp;S"/>
      <sheetName val="W - II-8 Cont Work"/>
      <sheetName val="W - II-9 Trans"/>
      <sheetName val="W - II-10 Rentals"/>
      <sheetName val="W - II-11 Emp Ben"/>
      <sheetName val="W - II-12 Bad Debts"/>
      <sheetName val="W - II-13 Off Rent"/>
      <sheetName val="W - II-14 Off Sup"/>
      <sheetName val="W - II-15 Prof Serv"/>
      <sheetName val="W - II-16 Ins"/>
      <sheetName val="W - II-17 RC Exp"/>
      <sheetName val="W - II-18 Reg Exp"/>
      <sheetName val="W - II-19 Misc"/>
      <sheetName val="W - III Rate Base"/>
      <sheetName val="W - III-1 Ret"/>
      <sheetName val="W - III-2 Rate Base"/>
      <sheetName val="W - III-3 PIS"/>
      <sheetName val="W - III-3(a) RB Recon"/>
      <sheetName val="106 Acct Reclass 2016"/>
      <sheetName val="W - III-3(a) RB Recon HR"/>
      <sheetName val="W - III-3(a) RB Recon BE"/>
      <sheetName val="W - III-3(a) RB Recon PS"/>
      <sheetName val="W - III-3(a) RB Recon HC"/>
      <sheetName val="106 Accrual Acct Reclass &amp; PTY"/>
      <sheetName val="W - III-3 PIS HR"/>
      <sheetName val="W - III-3 PIS BE"/>
      <sheetName val="W - III-3 PIS PS"/>
      <sheetName val="W - III-3 PIS HC"/>
      <sheetName val="W - III-4 CWIP"/>
      <sheetName val="W - III-5 CWCA"/>
      <sheetName val="W - III-6 NP"/>
      <sheetName val="W - III-7 Acc Dep"/>
      <sheetName val="W - III-8 CIAC"/>
      <sheetName val="2015SL"/>
      <sheetName val="2016SL"/>
      <sheetName val="2017SL"/>
      <sheetName val="AIAC CIAC SW_W"/>
      <sheetName val="Cntrl AIAC"/>
      <sheetName val="Cntrl CIAC"/>
      <sheetName val="DeprAmort"/>
      <sheetName val="SL Prepaids Summary"/>
      <sheetName val="8110"/>
      <sheetName val="8112"/>
      <sheetName val="8114"/>
      <sheetName val="8116"/>
      <sheetName val="W - III-9 ADIT"/>
      <sheetName val="W - III-10 Other Def"/>
      <sheetName val="W - IV Other Tax"/>
      <sheetName val="W - IV(a) PR &amp; Prop"/>
      <sheetName val="W - IV(b) Rev Rel Tax"/>
      <sheetName val="V  Inc Taxes"/>
      <sheetName val="W - V FIT"/>
      <sheetName val="VI Rates"/>
      <sheetName val="W - VI Rate Cal"/>
      <sheetName val="2015"/>
      <sheetName val="2014"/>
      <sheetName val="2013"/>
      <sheetName val="Dep Exp"/>
      <sheetName val="DFIT"/>
      <sheetName val="Prepayments"/>
      <sheetName val="Billing Units"/>
    </sheetNames>
    <sheetDataSet>
      <sheetData sheetId="0"/>
      <sheetData sheetId="1"/>
      <sheetData sheetId="2"/>
      <sheetData sheetId="3"/>
      <sheetData sheetId="4"/>
      <sheetData sheetId="5"/>
      <sheetData sheetId="6">
        <row r="32">
          <cell r="H32">
            <v>63283.9</v>
          </cell>
        </row>
        <row r="36">
          <cell r="H36">
            <v>1497521.9</v>
          </cell>
        </row>
      </sheetData>
      <sheetData sheetId="7"/>
      <sheetData sheetId="8"/>
      <sheetData sheetId="9">
        <row r="4">
          <cell r="B4">
            <v>1013748.31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26">
          <cell r="D26">
            <v>6656263.0188614512</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h1 Summary"/>
      <sheetName val="h2"/>
      <sheetName val="h2 (2)"/>
      <sheetName val="H2 Customer Count"/>
      <sheetName val="H2 Gallons Sold"/>
      <sheetName val="H2 Revenue Summary"/>
      <sheetName val="Revenue Breakdown Pres No Annu"/>
      <sheetName val="Revenue Breakdown Proposed"/>
      <sheetName val="Gallons Breakdown Prop"/>
      <sheetName val="Revenue Breakdown Present (2)"/>
      <sheetName val="Chart"/>
      <sheetName val="Sheet5"/>
      <sheetName val="INPUT H3"/>
      <sheetName val="H-3 Filing format"/>
      <sheetName val="H3Page3"/>
      <sheetName val="MeterServiceLineChargeH3Page4"/>
      <sheetName val="OffsiteHUFH-3p5"/>
      <sheetName val="H1Page4 Not used"/>
      <sheetName val="58Res BE"/>
      <sheetName val="58Res HR"/>
      <sheetName val="34Res BE"/>
      <sheetName val="1Res BE"/>
      <sheetName val="1Res HR"/>
      <sheetName val="15Res HR"/>
      <sheetName val="2Res BE"/>
      <sheetName val="2Res HR"/>
      <sheetName val="58Com BE"/>
      <sheetName val="58Com HR"/>
      <sheetName val="1Com BE"/>
      <sheetName val="1Com HR"/>
      <sheetName val="15Com BE"/>
      <sheetName val="15Com HR"/>
      <sheetName val="2Com BE"/>
      <sheetName val="2Com HR"/>
      <sheetName val="3Com BE"/>
      <sheetName val="58ResortPS"/>
      <sheetName val="58ResortHC"/>
      <sheetName val="1ResortPS"/>
      <sheetName val="1ResortHC"/>
      <sheetName val="15ResortPS"/>
      <sheetName val="15ResortHC"/>
      <sheetName val="2ResortPS"/>
      <sheetName val="2ResortHC"/>
      <sheetName val="3ResortHC"/>
      <sheetName val="1Irr HR"/>
      <sheetName val="58Fire"/>
      <sheetName val="34Fire"/>
      <sheetName val="1Fire"/>
      <sheetName val="2Fire"/>
      <sheetName val="Sheet2"/>
      <sheetName val="Sheet1"/>
    </sheetNames>
    <sheetDataSet>
      <sheetData sheetId="0" refreshError="1"/>
      <sheetData sheetId="1" refreshError="1"/>
      <sheetData sheetId="2" refreshError="1"/>
      <sheetData sheetId="3" refreshError="1"/>
      <sheetData sheetId="4">
        <row r="10">
          <cell r="D10">
            <v>625</v>
          </cell>
        </row>
        <row r="56">
          <cell r="O56">
            <v>3021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Journal Entry"/>
      <sheetName val="Summary v2"/>
      <sheetName val="upload"/>
      <sheetName val="NOTES"/>
      <sheetName val="work done by MS"/>
      <sheetName val="Dec entries"/>
      <sheetName val="dep per system from ALysia"/>
      <sheetName val="FA per sub ledger"/>
      <sheetName val="accum dep per SL"/>
      <sheetName val="Alysia dep "/>
      <sheetName val="consol co gl accounts"/>
      <sheetName val="NBV versus replacement"/>
      <sheetName val="Water_Sys"/>
      <sheetName val="GL True Up v1"/>
      <sheetName val="Water_Sys v2"/>
      <sheetName val="GL True Up v2"/>
      <sheetName val="Sewer_Sys"/>
      <sheetName val="Swr GL True Up v1"/>
      <sheetName val="Sewer_Sys v2"/>
      <sheetName val="Swr GL True Up v2"/>
      <sheetName val="Post_Test_YR_Plant"/>
      <sheetName val="2005_Sewer_Sys"/>
      <sheetName val="2005_Water_Sy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722">
          <cell r="J722">
            <v>17650</v>
          </cell>
        </row>
        <row r="723">
          <cell r="J723">
            <v>136999.22787628105</v>
          </cell>
        </row>
        <row r="724">
          <cell r="J724">
            <v>377252.56000000006</v>
          </cell>
        </row>
        <row r="725">
          <cell r="J725">
            <v>858479.14999999991</v>
          </cell>
        </row>
        <row r="727">
          <cell r="J727">
            <v>32559.22</v>
          </cell>
        </row>
        <row r="728">
          <cell r="J728">
            <v>2358.73</v>
          </cell>
        </row>
        <row r="729">
          <cell r="J729">
            <v>61.16</v>
          </cell>
        </row>
        <row r="730">
          <cell r="J730">
            <v>315277.39000000007</v>
          </cell>
        </row>
        <row r="731">
          <cell r="J731">
            <v>589018.23931481224</v>
          </cell>
        </row>
        <row r="732">
          <cell r="J732">
            <v>2585702.65</v>
          </cell>
        </row>
        <row r="733">
          <cell r="J733">
            <v>0</v>
          </cell>
        </row>
        <row r="734">
          <cell r="J734">
            <v>0</v>
          </cell>
        </row>
        <row r="735">
          <cell r="J735">
            <v>880063.23220827617</v>
          </cell>
        </row>
        <row r="736">
          <cell r="J736">
            <v>0</v>
          </cell>
        </row>
        <row r="737">
          <cell r="K737">
            <v>46318</v>
          </cell>
        </row>
        <row r="739">
          <cell r="J739">
            <v>52.09</v>
          </cell>
        </row>
        <row r="740">
          <cell r="J740">
            <v>0</v>
          </cell>
        </row>
        <row r="741">
          <cell r="J741">
            <v>0</v>
          </cell>
        </row>
        <row r="742">
          <cell r="J742">
            <v>6370.42</v>
          </cell>
        </row>
      </sheetData>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Journal Entry"/>
      <sheetName val="Summary v2"/>
      <sheetName val="upload"/>
      <sheetName val="NOTES"/>
      <sheetName val="work done by MS"/>
      <sheetName val="Dec entries"/>
      <sheetName val="dep per system from ALysia"/>
      <sheetName val="FA per sub ledger"/>
      <sheetName val="accum dep per SL"/>
      <sheetName val="Alysia dep "/>
      <sheetName val="consol co gl accounts"/>
      <sheetName val="NBV versus replacement"/>
      <sheetName val="Water_Sys"/>
      <sheetName val="GL True Up v1"/>
      <sheetName val="Water_Sys v2"/>
      <sheetName val="GL True Up v2"/>
      <sheetName val="Sewer_Sys"/>
      <sheetName val="Swr GL True Up v1"/>
      <sheetName val="Sewer_Sys v2"/>
      <sheetName val="Swr GL True Up v2"/>
      <sheetName val="Post_Test_YR_Plant"/>
      <sheetName val="2005_Sewer_Sys"/>
      <sheetName val="2005_Water_Sy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602">
          <cell r="J602">
            <v>1600</v>
          </cell>
        </row>
        <row r="603">
          <cell r="J603">
            <v>55295.112954920914</v>
          </cell>
        </row>
        <row r="604">
          <cell r="J604">
            <v>0</v>
          </cell>
        </row>
        <row r="605">
          <cell r="J605">
            <v>137084.71</v>
          </cell>
        </row>
        <row r="607">
          <cell r="J607">
            <v>0</v>
          </cell>
        </row>
        <row r="608">
          <cell r="J608">
            <v>2358.73</v>
          </cell>
        </row>
        <row r="609">
          <cell r="J609">
            <v>61.16</v>
          </cell>
        </row>
        <row r="610">
          <cell r="J610">
            <v>3130.75</v>
          </cell>
        </row>
        <row r="611">
          <cell r="J611">
            <v>30361.461456685603</v>
          </cell>
        </row>
        <row r="612">
          <cell r="J612">
            <v>341888</v>
          </cell>
        </row>
        <row r="613">
          <cell r="J613">
            <v>0</v>
          </cell>
        </row>
        <row r="614">
          <cell r="J614">
            <v>0</v>
          </cell>
        </row>
        <row r="615">
          <cell r="J615">
            <v>60280.564729971935</v>
          </cell>
        </row>
        <row r="616">
          <cell r="J616">
            <v>0</v>
          </cell>
        </row>
        <row r="617">
          <cell r="J617">
            <v>0</v>
          </cell>
        </row>
        <row r="619">
          <cell r="J619">
            <v>52.09</v>
          </cell>
        </row>
        <row r="620">
          <cell r="J620">
            <v>0</v>
          </cell>
        </row>
        <row r="621">
          <cell r="J621">
            <v>0</v>
          </cell>
        </row>
        <row r="622">
          <cell r="J622">
            <v>3734.53</v>
          </cell>
        </row>
        <row r="624">
          <cell r="J624">
            <v>0</v>
          </cell>
        </row>
        <row r="632">
          <cell r="J632">
            <v>10800</v>
          </cell>
        </row>
        <row r="633">
          <cell r="J633">
            <v>72158.87492136014</v>
          </cell>
        </row>
        <row r="634">
          <cell r="J634">
            <v>202674.75</v>
          </cell>
        </row>
        <row r="635">
          <cell r="J635">
            <v>217604.44999999998</v>
          </cell>
        </row>
        <row r="637">
          <cell r="J637">
            <v>270.64999999999998</v>
          </cell>
        </row>
        <row r="638">
          <cell r="J638">
            <v>0</v>
          </cell>
        </row>
        <row r="639">
          <cell r="J639">
            <v>0</v>
          </cell>
        </row>
        <row r="640">
          <cell r="J640">
            <v>271717.74000000005</v>
          </cell>
        </row>
        <row r="641">
          <cell r="J641">
            <v>157320.6844127283</v>
          </cell>
        </row>
        <row r="642">
          <cell r="J642">
            <v>1345088.53</v>
          </cell>
        </row>
        <row r="643">
          <cell r="J643">
            <v>0</v>
          </cell>
        </row>
        <row r="644">
          <cell r="J644">
            <v>0</v>
          </cell>
        </row>
        <row r="645">
          <cell r="J645">
            <v>354673.41416475031</v>
          </cell>
        </row>
        <row r="646">
          <cell r="J646">
            <v>0</v>
          </cell>
        </row>
        <row r="647">
          <cell r="J647">
            <v>0</v>
          </cell>
        </row>
        <row r="649">
          <cell r="J649">
            <v>0</v>
          </cell>
        </row>
        <row r="650">
          <cell r="J650">
            <v>0</v>
          </cell>
        </row>
        <row r="651">
          <cell r="J651">
            <v>0</v>
          </cell>
        </row>
        <row r="652">
          <cell r="J652">
            <v>0</v>
          </cell>
        </row>
        <row r="654">
          <cell r="J654">
            <v>0</v>
          </cell>
        </row>
        <row r="657">
          <cell r="J657">
            <v>2632309.0934988386</v>
          </cell>
        </row>
        <row r="662">
          <cell r="J662">
            <v>5250</v>
          </cell>
        </row>
        <row r="663">
          <cell r="J663">
            <v>4495</v>
          </cell>
        </row>
        <row r="664">
          <cell r="J664">
            <v>3150.17</v>
          </cell>
        </row>
        <row r="665">
          <cell r="J665">
            <v>166911.4</v>
          </cell>
        </row>
        <row r="667">
          <cell r="J667">
            <v>32288.57</v>
          </cell>
        </row>
        <row r="668">
          <cell r="J668">
            <v>0</v>
          </cell>
        </row>
        <row r="669">
          <cell r="J669">
            <v>0</v>
          </cell>
        </row>
        <row r="670">
          <cell r="J670">
            <v>0</v>
          </cell>
        </row>
        <row r="671">
          <cell r="J671">
            <v>14333.5</v>
          </cell>
        </row>
        <row r="672">
          <cell r="J672">
            <v>304842.90999999997</v>
          </cell>
        </row>
        <row r="673">
          <cell r="J673">
            <v>0</v>
          </cell>
        </row>
        <row r="674">
          <cell r="J674">
            <v>0</v>
          </cell>
        </row>
        <row r="675">
          <cell r="J675">
            <v>145633.51943499016</v>
          </cell>
        </row>
        <row r="676">
          <cell r="J676">
            <v>0</v>
          </cell>
        </row>
        <row r="677">
          <cell r="J677">
            <v>0</v>
          </cell>
        </row>
        <row r="679">
          <cell r="J679">
            <v>0</v>
          </cell>
        </row>
        <row r="680">
          <cell r="J680">
            <v>0</v>
          </cell>
        </row>
        <row r="681">
          <cell r="J681">
            <v>0</v>
          </cell>
        </row>
        <row r="682">
          <cell r="J682">
            <v>0</v>
          </cell>
        </row>
        <row r="684">
          <cell r="J684">
            <v>30245.27</v>
          </cell>
        </row>
        <row r="687">
          <cell r="J687">
            <v>707150.33943499019</v>
          </cell>
        </row>
        <row r="692">
          <cell r="J692">
            <v>0</v>
          </cell>
        </row>
        <row r="693">
          <cell r="J693">
            <v>5050.24</v>
          </cell>
        </row>
        <row r="694">
          <cell r="J694">
            <v>171427.64</v>
          </cell>
        </row>
        <row r="695">
          <cell r="J695">
            <v>336878.59</v>
          </cell>
        </row>
        <row r="697">
          <cell r="J697">
            <v>0</v>
          </cell>
        </row>
        <row r="698">
          <cell r="J698">
            <v>0</v>
          </cell>
        </row>
        <row r="699">
          <cell r="J699">
            <v>0</v>
          </cell>
        </row>
        <row r="700">
          <cell r="J700">
            <v>40428.9</v>
          </cell>
        </row>
        <row r="701">
          <cell r="J701">
            <v>387002.59344539826</v>
          </cell>
        </row>
        <row r="702">
          <cell r="J702">
            <v>593883.21</v>
          </cell>
        </row>
        <row r="703">
          <cell r="J703">
            <v>0</v>
          </cell>
        </row>
        <row r="704">
          <cell r="J704">
            <v>0</v>
          </cell>
        </row>
        <row r="705">
          <cell r="J705">
            <v>319475.73387856374</v>
          </cell>
        </row>
        <row r="706">
          <cell r="J706">
            <v>0</v>
          </cell>
        </row>
        <row r="707">
          <cell r="J707">
            <v>0</v>
          </cell>
        </row>
        <row r="709">
          <cell r="J709">
            <v>0</v>
          </cell>
        </row>
        <row r="710">
          <cell r="J710">
            <v>0</v>
          </cell>
        </row>
        <row r="711">
          <cell r="J711">
            <v>0</v>
          </cell>
        </row>
        <row r="712">
          <cell r="J712">
            <v>2635.89</v>
          </cell>
        </row>
        <row r="714">
          <cell r="J714">
            <v>0</v>
          </cell>
        </row>
        <row r="717">
          <cell r="J717">
            <v>1856782.797323962</v>
          </cell>
        </row>
        <row r="737">
          <cell r="K737">
            <v>46318</v>
          </cell>
        </row>
        <row r="744">
          <cell r="J744">
            <v>30245.27</v>
          </cell>
        </row>
      </sheetData>
      <sheetData sheetId="20" refreshError="1">
        <row r="32">
          <cell r="D32">
            <v>635847.10914157843</v>
          </cell>
        </row>
      </sheetData>
      <sheetData sheetId="21" refreshError="1"/>
      <sheetData sheetId="22" refreshError="1"/>
      <sheetData sheetId="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trl AIAC"/>
      <sheetName val="Cntrl CIAC"/>
      <sheetName val="8116 2015 TB"/>
      <sheetName val="8116 2016 TB"/>
      <sheetName val="8116 2017 TB"/>
      <sheetName val="8116 2017OCT TB"/>
      <sheetName val="Sheet2"/>
      <sheetName val="Pivot 8116"/>
      <sheetName val="Sheet3"/>
      <sheetName val="Sheet1"/>
      <sheetName val="Sheet4"/>
      <sheetName val="8116 2015 - 2017Oct"/>
      <sheetName val="8116 2015 - 2017"/>
      <sheetName val="#REF"/>
    </sheetNames>
    <sheetDataSet>
      <sheetData sheetId="0" refreshError="1">
        <row r="34">
          <cell r="I34">
            <v>-1758578.8599999999</v>
          </cell>
        </row>
        <row r="35">
          <cell r="I35">
            <v>-1668778.9000000001</v>
          </cell>
        </row>
        <row r="36">
          <cell r="I36">
            <v>-1578978.9400000002</v>
          </cell>
        </row>
      </sheetData>
      <sheetData sheetId="1" refreshError="1">
        <row r="38">
          <cell r="I38">
            <v>-486421.14000000007</v>
          </cell>
        </row>
        <row r="39">
          <cell r="I39">
            <v>-576221.09999999986</v>
          </cell>
        </row>
        <row r="40">
          <cell r="I40">
            <v>-666021.05999999936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sheetName val="Admin Inputs"/>
      <sheetName val="Org"/>
      <sheetName val="Sec I&amp;II"/>
      <sheetName val="Sec III-VII"/>
      <sheetName val="Instr. RR"/>
      <sheetName val="W - I-1 Rev Req"/>
      <sheetName val="W - I-2 Rev"/>
      <sheetName val="Rev Adj"/>
      <sheetName val="W - I-3 Met Con"/>
      <sheetName val="W - I-4 Conn"/>
      <sheetName val="Instr. O&amp;M"/>
      <sheetName val="W - II-1 Prod"/>
      <sheetName val="W - II-3 Other Rev"/>
      <sheetName val="Purch Wtr"/>
      <sheetName val="W - II-4 Pur Pow"/>
      <sheetName val="W - II-5 Chem"/>
      <sheetName val="W - II-6 Payroll"/>
      <sheetName val="W - II-7 M&amp;S"/>
      <sheetName val="W - II-8 Cont Work"/>
      <sheetName val="W - II-9 Trans"/>
      <sheetName val="W - II-10 Rentals"/>
      <sheetName val="W - II-11 Emp Ben"/>
      <sheetName val="W - II-12 Bad Debts"/>
      <sheetName val="W - II-13 Off Rent"/>
      <sheetName val="W - II-14 Off Sup"/>
      <sheetName val="W - II-15 Prof Serv"/>
      <sheetName val="W - II-16 Ins"/>
      <sheetName val="W - II-17 RC Exp"/>
      <sheetName val="W - II-18 Reg Exp"/>
      <sheetName val="W - II-19 Misc"/>
      <sheetName val="W - III Rate Base"/>
      <sheetName val="W - III-1 Ret"/>
      <sheetName val="W - III-2 Rate Base"/>
      <sheetName val="106 Acct Reclass 2016"/>
      <sheetName val="106 Accrual Acct Reclass &amp; PTY"/>
      <sheetName val="W - III-3(a) RB Recon"/>
      <sheetName val="W - III-3(a) RB Recon HR"/>
      <sheetName val="W - III-3(a) RB Recon BE"/>
      <sheetName val="W - III-3(a) RB Recon PS"/>
      <sheetName val="W - III-3(a) RB Recon HC"/>
      <sheetName val="W - III-3 PIS"/>
      <sheetName val="W - III-3 PIS HR"/>
      <sheetName val="W - III-3 PIS BE"/>
      <sheetName val="W - III-3 PIS PS"/>
      <sheetName val="W - III-3 PIS HC"/>
      <sheetName val="W - III-4 CWIP"/>
      <sheetName val="W - III-5 CWCA"/>
      <sheetName val="W - III-6 NP"/>
      <sheetName val="W - III-7 Acc Dep"/>
      <sheetName val="W - III-8 CIAC"/>
      <sheetName val="2015SL"/>
      <sheetName val="2016SL"/>
      <sheetName val="2017SL"/>
      <sheetName val="AIAC CIAC SW_W"/>
      <sheetName val="Cntrl AIAC"/>
      <sheetName val="Cntrl CIAC"/>
      <sheetName val="DeprAmort"/>
      <sheetName val="SL Prepaids Summary"/>
      <sheetName val="8110"/>
      <sheetName val="8112"/>
      <sheetName val="8114"/>
      <sheetName val="8116"/>
      <sheetName val="W - III-9 ADIT"/>
      <sheetName val="W - III-10 Other Def"/>
      <sheetName val="W - IV Other Tax"/>
      <sheetName val="W - IV(a) PR &amp; Prop"/>
      <sheetName val="W - IV(b) Rev Rel Tax"/>
      <sheetName val="V  Inc Taxes"/>
      <sheetName val="W - V FIT"/>
      <sheetName val="VI Rates"/>
      <sheetName val="W - VI Rate Cal"/>
      <sheetName val="2015"/>
      <sheetName val="2014"/>
      <sheetName val="2013"/>
      <sheetName val="Dep Exp"/>
      <sheetName val="DFIT"/>
      <sheetName val="Prepayments"/>
      <sheetName val="Billing Un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2">
          <cell r="B12">
            <v>24396.15</v>
          </cell>
        </row>
        <row r="13">
          <cell r="B13">
            <v>3380.07</v>
          </cell>
        </row>
        <row r="15">
          <cell r="B15">
            <v>1280.4299999999998</v>
          </cell>
        </row>
        <row r="23">
          <cell r="B23">
            <v>4833.78</v>
          </cell>
        </row>
        <row r="24">
          <cell r="B24">
            <v>255.39</v>
          </cell>
        </row>
        <row r="36">
          <cell r="B36">
            <v>1255.3699999999999</v>
          </cell>
        </row>
        <row r="37">
          <cell r="B37">
            <v>7214.6</v>
          </cell>
        </row>
        <row r="38">
          <cell r="B38">
            <v>5522.1200000000008</v>
          </cell>
        </row>
        <row r="43">
          <cell r="B43">
            <v>7725.5599999999995</v>
          </cell>
        </row>
      </sheetData>
      <sheetData sheetId="35" refreshError="1">
        <row r="11">
          <cell r="B11">
            <v>4717.99</v>
          </cell>
        </row>
        <row r="12">
          <cell r="B12">
            <v>1356.3000000000002</v>
          </cell>
        </row>
        <row r="13">
          <cell r="B13">
            <v>26076.210000000003</v>
          </cell>
        </row>
        <row r="19">
          <cell r="B19">
            <v>44707.869999999995</v>
          </cell>
        </row>
        <row r="29">
          <cell r="B29">
            <v>8906.5</v>
          </cell>
        </row>
        <row r="30">
          <cell r="B30">
            <v>2898.02</v>
          </cell>
        </row>
        <row r="31">
          <cell r="B31">
            <v>1615.75</v>
          </cell>
        </row>
        <row r="37">
          <cell r="B37">
            <v>3885.62</v>
          </cell>
        </row>
        <row r="38">
          <cell r="B38">
            <v>7841.59</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row r="7">
          <cell r="Q7">
            <v>0</v>
          </cell>
        </row>
        <row r="8">
          <cell r="Q8">
            <v>0</v>
          </cell>
        </row>
        <row r="9">
          <cell r="Q9">
            <v>1592259.7000000002</v>
          </cell>
        </row>
        <row r="10">
          <cell r="Q10">
            <v>0</v>
          </cell>
        </row>
        <row r="11">
          <cell r="Q11">
            <v>-19878.61</v>
          </cell>
        </row>
        <row r="12">
          <cell r="Q12">
            <v>0</v>
          </cell>
        </row>
        <row r="13">
          <cell r="Q13">
            <v>31455.46</v>
          </cell>
        </row>
        <row r="14">
          <cell r="Q14">
            <v>669426.24</v>
          </cell>
        </row>
        <row r="15">
          <cell r="Q15">
            <v>0</v>
          </cell>
        </row>
        <row r="16">
          <cell r="Q16">
            <v>0</v>
          </cell>
        </row>
        <row r="17">
          <cell r="Q17">
            <v>1317896.5799999998</v>
          </cell>
        </row>
        <row r="18">
          <cell r="Q18">
            <v>0</v>
          </cell>
        </row>
        <row r="19">
          <cell r="Q19">
            <v>25436.120000000003</v>
          </cell>
        </row>
        <row r="20">
          <cell r="Q20">
            <v>122965.31</v>
          </cell>
        </row>
        <row r="21">
          <cell r="Q21">
            <v>795807.32</v>
          </cell>
        </row>
        <row r="22">
          <cell r="Q22">
            <v>0</v>
          </cell>
        </row>
        <row r="23">
          <cell r="Q23">
            <v>0</v>
          </cell>
        </row>
        <row r="24">
          <cell r="Q24">
            <v>87792.01</v>
          </cell>
        </row>
        <row r="25">
          <cell r="Q25">
            <v>0</v>
          </cell>
        </row>
        <row r="26">
          <cell r="Q26">
            <v>8800.7900000000009</v>
          </cell>
        </row>
        <row r="27">
          <cell r="Q27">
            <v>838.77</v>
          </cell>
        </row>
        <row r="28">
          <cell r="Q28">
            <v>362670.86000000004</v>
          </cell>
        </row>
        <row r="29">
          <cell r="Q29">
            <v>150200</v>
          </cell>
        </row>
        <row r="30">
          <cell r="Q30">
            <v>2866042.73</v>
          </cell>
        </row>
        <row r="31">
          <cell r="Q31">
            <v>498672.70999999996</v>
          </cell>
        </row>
        <row r="32">
          <cell r="Q32">
            <v>330979.11000000004</v>
          </cell>
        </row>
        <row r="33">
          <cell r="Q33">
            <v>65030.429999999993</v>
          </cell>
        </row>
        <row r="34">
          <cell r="Q34">
            <v>0</v>
          </cell>
        </row>
        <row r="35">
          <cell r="Q35">
            <v>753298.85</v>
          </cell>
        </row>
        <row r="36">
          <cell r="Q36">
            <v>256740.71000000002</v>
          </cell>
        </row>
        <row r="37">
          <cell r="Q37">
            <v>87143.35</v>
          </cell>
        </row>
        <row r="38">
          <cell r="Q38">
            <v>242597.91</v>
          </cell>
        </row>
        <row r="39">
          <cell r="Q39">
            <v>0</v>
          </cell>
        </row>
        <row r="40">
          <cell r="Q40">
            <v>109624.29</v>
          </cell>
        </row>
        <row r="41">
          <cell r="Q41">
            <v>0</v>
          </cell>
        </row>
        <row r="42">
          <cell r="Q42">
            <v>94890.58</v>
          </cell>
        </row>
        <row r="43">
          <cell r="Q43">
            <v>14030.9</v>
          </cell>
        </row>
        <row r="44">
          <cell r="Q44">
            <v>0</v>
          </cell>
        </row>
        <row r="45">
          <cell r="Q45">
            <v>0</v>
          </cell>
        </row>
        <row r="46">
          <cell r="Q46">
            <v>0</v>
          </cell>
        </row>
        <row r="47">
          <cell r="Q47">
            <v>0</v>
          </cell>
        </row>
        <row r="48">
          <cell r="Q48">
            <v>17650</v>
          </cell>
        </row>
        <row r="49">
          <cell r="Q49">
            <v>936245.94000000006</v>
          </cell>
        </row>
        <row r="50">
          <cell r="Q50">
            <v>85124.2</v>
          </cell>
        </row>
        <row r="51">
          <cell r="Q51">
            <v>396479.7</v>
          </cell>
        </row>
        <row r="52">
          <cell r="Q52">
            <v>1238224.1099999999</v>
          </cell>
        </row>
        <row r="53">
          <cell r="Q53">
            <v>0</v>
          </cell>
        </row>
        <row r="54">
          <cell r="Q54">
            <v>56910.69</v>
          </cell>
        </row>
        <row r="55">
          <cell r="Q55">
            <v>2358.73</v>
          </cell>
        </row>
        <row r="56">
          <cell r="Q56">
            <v>61.16</v>
          </cell>
        </row>
        <row r="57">
          <cell r="Q57">
            <v>0</v>
          </cell>
        </row>
        <row r="58">
          <cell r="Q58">
            <v>0</v>
          </cell>
        </row>
        <row r="59">
          <cell r="Q59">
            <v>394827.39</v>
          </cell>
        </row>
        <row r="60">
          <cell r="Q60">
            <v>1057375.92</v>
          </cell>
        </row>
        <row r="61">
          <cell r="Q61">
            <v>0</v>
          </cell>
        </row>
        <row r="62">
          <cell r="Q62">
            <v>14270</v>
          </cell>
        </row>
        <row r="63">
          <cell r="Q63">
            <v>5032931.5</v>
          </cell>
        </row>
        <row r="64">
          <cell r="Q64">
            <v>0</v>
          </cell>
        </row>
        <row r="65">
          <cell r="Q65">
            <v>44049.5</v>
          </cell>
        </row>
        <row r="66">
          <cell r="Q66">
            <v>921824.97</v>
          </cell>
        </row>
        <row r="67">
          <cell r="Q67">
            <v>38429.160000000003</v>
          </cell>
        </row>
        <row r="68">
          <cell r="Q68">
            <v>8602.2199999999993</v>
          </cell>
        </row>
        <row r="69">
          <cell r="Q69">
            <v>57139.98</v>
          </cell>
        </row>
        <row r="70">
          <cell r="Q70">
            <v>0</v>
          </cell>
        </row>
        <row r="71">
          <cell r="Q71">
            <v>41156.519999999997</v>
          </cell>
        </row>
        <row r="72">
          <cell r="Q72">
            <v>3447.65</v>
          </cell>
        </row>
        <row r="73">
          <cell r="Q73">
            <v>0</v>
          </cell>
        </row>
        <row r="74">
          <cell r="Q74">
            <v>16656.59</v>
          </cell>
        </row>
        <row r="75">
          <cell r="Q75">
            <v>0</v>
          </cell>
        </row>
        <row r="76">
          <cell r="Q76">
            <v>51175.22</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5SL (2)"/>
      <sheetName val="2016SL (2)"/>
      <sheetName val="2017SL (2)"/>
      <sheetName val="Cov"/>
      <sheetName val="Admin Inputs"/>
      <sheetName val="Org"/>
      <sheetName val="Sec I&amp;II"/>
      <sheetName val="Sec III-VII"/>
      <sheetName val="Instr. RR"/>
      <sheetName val="SW - I-1 Rev Req"/>
      <sheetName val="SW - I-2 Rev"/>
      <sheetName val="SW - I-3 Met Con"/>
      <sheetName val="SW - I-4 Conn"/>
      <sheetName val="Instr. O&amp;M"/>
      <sheetName val="SW - II-1 Prod"/>
      <sheetName val="SW - II-3 Other Rev"/>
      <sheetName val="Purch Wtr"/>
      <sheetName val="Purch WW Trtmt"/>
      <sheetName val="SW - II-4 Pur Pow"/>
      <sheetName val="SW - II-5 Chem"/>
      <sheetName val="SW - II-6 Payroll"/>
      <sheetName val="SW - II-7 M&amp;S"/>
      <sheetName val="SW - II-8 Cont Work"/>
      <sheetName val="SW - II-9 Trans"/>
      <sheetName val="SW - II-10 Rentals"/>
      <sheetName val="SW - II-11 Emp Ben"/>
      <sheetName val="SW - II-12 Bad Debts"/>
      <sheetName val="SW - II-13 Off Rent"/>
      <sheetName val="SW - II-14 Off Sup"/>
      <sheetName val="SW - II-15 Prof Serv"/>
      <sheetName val="SW - II-16 Ins"/>
      <sheetName val="SW - II-17 RC Exp"/>
      <sheetName val="SW - II-18 Reg Exp"/>
      <sheetName val="SW - II-19 Misc"/>
      <sheetName val="SW - III Rate Base"/>
      <sheetName val="SW - III-1 Ret"/>
      <sheetName val="SW - III-2 Rate Base"/>
      <sheetName val="SW - III-3(a) RB Recon"/>
      <sheetName val="SW - III-3 PIS"/>
      <sheetName val="SW - III-3 PIS HR"/>
      <sheetName val="SW - III-3 PIS BE"/>
      <sheetName val="SW - III-3 PIS PS"/>
      <sheetName val="SW - III-3 PIS HC"/>
      <sheetName val="SW - III-4 CWIP"/>
      <sheetName val="SW - III-5 CWCA"/>
      <sheetName val="SW - III-6 NP"/>
      <sheetName val="SW - III-7 Acc Dep"/>
      <sheetName val="SW - III-8 CIAC"/>
      <sheetName val="2015SL"/>
      <sheetName val="2016SL"/>
      <sheetName val="2017SL"/>
      <sheetName val="106 Accrual Acct Reclass &amp; PTY"/>
      <sheetName val="AIAC CIAC SW_W"/>
      <sheetName val="AIAC-GBRA"/>
      <sheetName val="CIAC - GBRA"/>
      <sheetName val="SL Prepaids Summary"/>
      <sheetName val="8110"/>
      <sheetName val="8112"/>
      <sheetName val="8114"/>
      <sheetName val="8116"/>
      <sheetName val="SW - III-9 ADIT"/>
      <sheetName val="SW - III-10 Other Def"/>
      <sheetName val="SW - IV Other Tax"/>
      <sheetName val="SW - IV(a) PR &amp; Prop"/>
      <sheetName val="SW - IV(b) Rev Rel Tax"/>
      <sheetName val="V  Inc Taxes"/>
      <sheetName val="SW - V FIT"/>
      <sheetName val="VI Rates"/>
      <sheetName val="SW - VI Rate Cal"/>
      <sheetName val="2015"/>
      <sheetName val="2014"/>
      <sheetName val="2013"/>
      <sheetName val="Dep Exp"/>
      <sheetName val="DFIT"/>
      <sheetName val="Prepayments"/>
      <sheetName val="Billing Un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117">
          <cell r="D117">
            <v>-949325.6</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45">
          <cell r="J45">
            <v>76597.930000000008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sheetName val="Admin Inputs"/>
      <sheetName val="Org"/>
      <sheetName val="Sec I&amp;II"/>
      <sheetName val="Sec III-VII"/>
      <sheetName val="Instr. RR"/>
      <sheetName val="W - I-1 Rev Req"/>
      <sheetName val="Check"/>
      <sheetName val="W - I-2 Rev"/>
      <sheetName val="Rev Adj"/>
      <sheetName val="W - I-3 Met Con"/>
      <sheetName val="W - I-4 Conn"/>
      <sheetName val="Instr. O&amp;M"/>
      <sheetName val="W - II-1 Prod"/>
      <sheetName val="W - II-3 Other Rev"/>
      <sheetName val="Purch Wtr"/>
      <sheetName val="W - II-4 Pur Pow"/>
      <sheetName val="W - II-5 Chem"/>
      <sheetName val="W - II-6 Payroll"/>
      <sheetName val="W - II-7 M&amp;S"/>
      <sheetName val="W - II-8 Cont Work"/>
      <sheetName val="Water Cont Work Adj"/>
      <sheetName val="W - II-9 Trans"/>
      <sheetName val="W - II-10 Rentals"/>
      <sheetName val="W - II-11 Emp Ben"/>
      <sheetName val="W - II-12 Bad Debts"/>
      <sheetName val="W - II-13 Off Rent"/>
      <sheetName val="W - II-14 Off Sup"/>
      <sheetName val="W - II-15 Prof Serv"/>
      <sheetName val="W - II-16 Ins"/>
      <sheetName val="W - II-17 RC Exp"/>
      <sheetName val="W - II-18 Reg Exp"/>
      <sheetName val="W - II-19 Misc"/>
      <sheetName val="W - III Rate Base"/>
      <sheetName val="W - III-1 Ret"/>
      <sheetName val="W - III-2 Rate Base"/>
      <sheetName val="W - III-3 PIS"/>
      <sheetName val="W - III-3 PIS HR"/>
      <sheetName val="W - III-3 PIS BE"/>
      <sheetName val="W - III-3 PIS PS"/>
      <sheetName val="W - III-3 PIS HC"/>
      <sheetName val="W - III-3(a) RB Recon"/>
      <sheetName val="W - III-3(a) RB Recon HR"/>
      <sheetName val="W - III-3(a) RB Recon BE"/>
      <sheetName val="W - III-3(a) RB Recon PS"/>
      <sheetName val="W - III-3(a) RB Recon HC"/>
      <sheetName val="W - III-3(b) PIS Adjustments"/>
      <sheetName val="W - III-3(b) PIS Adjustment HR"/>
      <sheetName val="W - III-3(b) PIS Adjustment BE"/>
      <sheetName val="W - III-3(b) PIS Adjustment PS"/>
      <sheetName val="W - III-3(b) PIS Adjustment HC"/>
      <sheetName val="106 Accrual Acct Reclass &amp; PTY"/>
      <sheetName val="106 Acct Reclass 2016"/>
      <sheetName val="W - III-4 CWIP"/>
      <sheetName val="W - III-5 CWCA"/>
      <sheetName val="W - III-6 NP"/>
      <sheetName val="W - III-7 Acc Dep"/>
      <sheetName val="W - III-8 CIAC"/>
      <sheetName val="2015SL"/>
      <sheetName val="2016SL"/>
      <sheetName val="2017SL"/>
      <sheetName val="AIAC CIAC SW_W"/>
      <sheetName val="AIAC-GBRA"/>
      <sheetName val="CIAC - GBRA"/>
      <sheetName val="Cntrl AIAC"/>
      <sheetName val="Cntrl CIAC"/>
      <sheetName val="DeprAmort"/>
      <sheetName val="SL Prepaids Summary"/>
      <sheetName val="8110"/>
      <sheetName val="8112"/>
      <sheetName val="8114"/>
      <sheetName val="8116"/>
      <sheetName val="W - III-9 ADIT"/>
      <sheetName val="W - III-10 Other Def"/>
      <sheetName val="W - IV Other Tax"/>
      <sheetName val="W - IV(a) PR &amp; Prop"/>
      <sheetName val="W - IV(b) Rev Rel Tax"/>
      <sheetName val="V  Inc Taxes"/>
      <sheetName val="W - V FIT"/>
      <sheetName val="VI Rates"/>
      <sheetName val="W - VI Rate 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5">
          <cell r="R45">
            <v>10409361.75</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deral"/>
      <sheetName val="Sheet2"/>
      <sheetName val="Sheet3"/>
    </sheetNames>
    <sheetDataSet>
      <sheetData sheetId="0">
        <row r="16">
          <cell r="AA16">
            <v>-649482.52483433939</v>
          </cell>
          <cell r="AC16">
            <v>-383782.82237148623</v>
          </cell>
          <cell r="AD16">
            <v>-237579.84242044398</v>
          </cell>
        </row>
      </sheetData>
      <sheetData sheetId="1" refreshError="1"/>
      <sheetData sheetId="2"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lwashington\AppData\Local\Microsoft\Windows\Temporary%20Internet%20Files\Content.Outlook\AZ3084UP\B%20Schedule\Prepaids\Silverleaf%20Prepaid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eticia Washington" refreshedDate="43114.501970833335" createdVersion="5" refreshedVersion="5" minRefreshableVersion="3" recordCount="260">
  <cacheSource type="worksheet">
    <worksheetSource ref="A2:O262" sheet="8110-8116 Prepaids" r:id="rId2"/>
  </cacheSource>
  <cacheFields count="15">
    <cacheField name="Inactive" numFmtId="0">
      <sharedItems containsBlank="1"/>
    </cacheField>
    <cacheField name="Account" numFmtId="0">
      <sharedItems/>
    </cacheField>
    <cacheField name="Description" numFmtId="0">
      <sharedItems/>
    </cacheField>
    <cacheField name="Beginning Balance" numFmtId="44">
      <sharedItems containsSemiMixedTypes="0" containsString="0" containsNumber="1" minValue="-109.38" maxValue="4407.55"/>
    </cacheField>
    <cacheField name="Debit" numFmtId="44">
      <sharedItems containsSemiMixedTypes="0" containsString="0" containsNumber="1" minValue="0" maxValue="4407.55"/>
    </cacheField>
    <cacheField name="Credit" numFmtId="44">
      <sharedItems containsSemiMixedTypes="0" containsString="0" containsNumber="1" minValue="0" maxValue="1145.83"/>
    </cacheField>
    <cacheField name="Net Change" numFmtId="44">
      <sharedItems containsSemiMixedTypes="0" containsString="0" containsNumber="1" minValue="-1145.83" maxValue="4080.3"/>
    </cacheField>
    <cacheField name="Ending Balance" numFmtId="44">
      <sharedItems containsSemiMixedTypes="0" containsString="0" containsNumber="1" minValue="-109.38" maxValue="4080.3"/>
    </cacheField>
    <cacheField name="Date" numFmtId="14">
      <sharedItems containsSemiMixedTypes="0" containsNonDate="0" containsDate="1" containsString="0" minDate="2016-12-31T00:00:00" maxDate="2018-01-01T00:00:00" count="13">
        <d v="2016-12-31T00:00:00"/>
        <d v="2017-01-31T00:00:00"/>
        <d v="2017-02-28T00:00:00"/>
        <d v="2017-03-31T00:00:00"/>
        <d v="2017-04-30T00:00:00"/>
        <d v="2017-05-31T00:00:00"/>
        <d v="2017-06-30T00:00:00"/>
        <d v="2017-07-31T00:00:00"/>
        <d v="2017-08-31T00:00:00"/>
        <d v="2017-09-30T00:00:00"/>
        <d v="2017-10-31T00:00:00"/>
        <d v="2017-11-30T00:00:00"/>
        <d v="2017-12-31T00:00:00"/>
      </sharedItems>
    </cacheField>
    <cacheField name="Entity" numFmtId="0">
      <sharedItems containsSemiMixedTypes="0" containsString="0" containsNumber="1" containsInteger="1" minValue="8110" maxValue="8116" count="4">
        <n v="8110"/>
        <n v="8112"/>
        <n v="8114"/>
        <n v="8116"/>
      </sharedItems>
    </cacheField>
    <cacheField name="$ Type" numFmtId="0">
      <sharedItems containsSemiMixedTypes="0" containsString="0" containsNumber="1" containsInteger="1" minValue="2" maxValue="2"/>
    </cacheField>
    <cacheField name="Class" numFmtId="0">
      <sharedItems containsSemiMixedTypes="0" containsString="0" containsNumber="1" containsInteger="1" minValue="100" maxValue="200" count="2">
        <n v="100"/>
        <n v="200"/>
      </sharedItems>
    </cacheField>
    <cacheField name="F/S" numFmtId="0">
      <sharedItems containsSemiMixedTypes="0" containsString="0" containsNumber="1" containsInteger="1" minValue="10" maxValue="10"/>
    </cacheField>
    <cacheField name="Acct" numFmtId="0">
      <sharedItems containsSemiMixedTypes="0" containsString="0" containsNumber="1" containsInteger="1" minValue="1240" maxValue="1250"/>
    </cacheField>
    <cacheField name="NARUC" numFmtId="0">
      <sharedItems containsSemiMixedTypes="0" containsString="0" containsNumber="1" containsInteger="1" minValue="1620" maxValue="162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60">
  <r>
    <m/>
    <s v="8110-2-0100-10-1240-1620"/>
    <s v="Prepaid Expenses"/>
    <n v="0.01"/>
    <n v="885.5"/>
    <n v="885.5"/>
    <n v="0"/>
    <n v="0.01"/>
    <x v="0"/>
    <x v="0"/>
    <n v="2"/>
    <x v="0"/>
    <n v="10"/>
    <n v="1240"/>
    <n v="1620"/>
  </r>
  <r>
    <m/>
    <s v="8110-2-0100-10-1247-1620"/>
    <s v="Prepaid Licences Fees &amp; Permits"/>
    <n v="4407.55"/>
    <n v="0"/>
    <n v="367.36"/>
    <n v="-367.36"/>
    <n v="4040.19"/>
    <x v="0"/>
    <x v="0"/>
    <n v="2"/>
    <x v="0"/>
    <n v="10"/>
    <n v="1247"/>
    <n v="1620"/>
  </r>
  <r>
    <s v="X"/>
    <s v="8110-2-0100-10-1250-1620"/>
    <s v="Prepaid Insurance"/>
    <n v="0"/>
    <n v="0"/>
    <n v="0"/>
    <n v="0"/>
    <n v="0"/>
    <x v="0"/>
    <x v="0"/>
    <n v="2"/>
    <x v="0"/>
    <n v="10"/>
    <n v="1250"/>
    <n v="1620"/>
  </r>
  <r>
    <s v="X"/>
    <s v="8110-2-0200-10-1240-1620"/>
    <s v="Prepaid Expenses"/>
    <n v="0"/>
    <n v="0"/>
    <n v="0"/>
    <n v="0"/>
    <n v="0"/>
    <x v="0"/>
    <x v="0"/>
    <n v="2"/>
    <x v="1"/>
    <n v="10"/>
    <n v="1240"/>
    <n v="1620"/>
  </r>
  <r>
    <m/>
    <s v="8110-2-0200-10-1247-1620"/>
    <s v="Prepaid Licences Fees &amp; Permits"/>
    <n v="970.83"/>
    <n v="0"/>
    <n v="0"/>
    <n v="0"/>
    <n v="970.83"/>
    <x v="0"/>
    <x v="0"/>
    <n v="2"/>
    <x v="1"/>
    <n v="10"/>
    <n v="1247"/>
    <n v="1620"/>
  </r>
  <r>
    <m/>
    <s v="8112-2-0100-10-1240-1620"/>
    <s v="Prepaid Expenses"/>
    <n v="0"/>
    <n v="0"/>
    <n v="0"/>
    <n v="0"/>
    <n v="0"/>
    <x v="0"/>
    <x v="1"/>
    <n v="2"/>
    <x v="0"/>
    <n v="10"/>
    <n v="1240"/>
    <n v="1620"/>
  </r>
  <r>
    <m/>
    <s v="8112-2-0100-10-1247-1620"/>
    <s v="Prepaid Licences Fees &amp; Permits"/>
    <n v="1798.54"/>
    <n v="1093.74"/>
    <n v="153.63"/>
    <n v="940.11"/>
    <n v="2738.65"/>
    <x v="0"/>
    <x v="1"/>
    <n v="2"/>
    <x v="0"/>
    <n v="10"/>
    <n v="1247"/>
    <n v="1620"/>
  </r>
  <r>
    <s v="X"/>
    <s v="8112-2-0100-10-1250-1620"/>
    <s v="Prepaid Insurance"/>
    <n v="0"/>
    <n v="0"/>
    <n v="0"/>
    <n v="0"/>
    <n v="0"/>
    <x v="0"/>
    <x v="1"/>
    <n v="2"/>
    <x v="0"/>
    <n v="10"/>
    <n v="1250"/>
    <n v="1620"/>
  </r>
  <r>
    <s v="X"/>
    <s v="8112-2-0200-10-1240-1620"/>
    <s v="Prepaid Expenses"/>
    <n v="0"/>
    <n v="0"/>
    <n v="0"/>
    <n v="0"/>
    <n v="0"/>
    <x v="0"/>
    <x v="1"/>
    <n v="2"/>
    <x v="1"/>
    <n v="10"/>
    <n v="1240"/>
    <n v="1620"/>
  </r>
  <r>
    <s v="X"/>
    <s v="8112-2-0200-10-1247-1620"/>
    <s v="Prepaid Licences Fees &amp; Permits"/>
    <n v="0"/>
    <n v="0"/>
    <n v="0"/>
    <n v="0"/>
    <n v="0"/>
    <x v="0"/>
    <x v="1"/>
    <n v="2"/>
    <x v="1"/>
    <n v="10"/>
    <n v="1247"/>
    <n v="1620"/>
  </r>
  <r>
    <m/>
    <s v="8114-2-0100-10-1240-1620"/>
    <s v="Prepaid Expenses"/>
    <n v="103.17"/>
    <n v="0"/>
    <n v="0"/>
    <n v="0"/>
    <n v="103.17"/>
    <x v="0"/>
    <x v="2"/>
    <n v="2"/>
    <x v="0"/>
    <n v="10"/>
    <n v="1240"/>
    <n v="1620"/>
  </r>
  <r>
    <m/>
    <s v="8114-2-0100-10-1247-1620"/>
    <s v="Prepaid Licences Fees &amp; Permits"/>
    <n v="1686.11"/>
    <n v="0"/>
    <n v="351.66"/>
    <n v="-351.66"/>
    <n v="1334.45"/>
    <x v="0"/>
    <x v="2"/>
    <n v="2"/>
    <x v="0"/>
    <n v="10"/>
    <n v="1247"/>
    <n v="1620"/>
  </r>
  <r>
    <s v="X"/>
    <s v="8114-2-0100-10-1250-1620"/>
    <s v="Prepaid Insurance"/>
    <n v="0"/>
    <n v="0"/>
    <n v="0"/>
    <n v="0"/>
    <n v="0"/>
    <x v="0"/>
    <x v="2"/>
    <n v="2"/>
    <x v="0"/>
    <n v="10"/>
    <n v="1250"/>
    <n v="1620"/>
  </r>
  <r>
    <s v="X"/>
    <s v="8114-2-0200-10-1240-1620"/>
    <s v="Prepaid Expenses"/>
    <n v="0"/>
    <n v="0"/>
    <n v="0"/>
    <n v="0"/>
    <n v="0"/>
    <x v="0"/>
    <x v="2"/>
    <n v="2"/>
    <x v="1"/>
    <n v="10"/>
    <n v="1240"/>
    <n v="1620"/>
  </r>
  <r>
    <m/>
    <s v="8114-2-0200-10-1247-1620"/>
    <s v="Prepaid Licences Fees &amp; Permits"/>
    <n v="1145.83"/>
    <n v="0"/>
    <n v="0"/>
    <n v="0"/>
    <n v="1145.83"/>
    <x v="0"/>
    <x v="2"/>
    <n v="2"/>
    <x v="1"/>
    <n v="10"/>
    <n v="1247"/>
    <n v="1620"/>
  </r>
  <r>
    <s v="X"/>
    <s v="8116-2-0100-10-1240-1620"/>
    <s v="Prepaid Expenses"/>
    <n v="0"/>
    <n v="0"/>
    <n v="0"/>
    <n v="0"/>
    <n v="0"/>
    <x v="0"/>
    <x v="3"/>
    <n v="2"/>
    <x v="0"/>
    <n v="10"/>
    <n v="1240"/>
    <n v="1620"/>
  </r>
  <r>
    <m/>
    <s v="8116-2-0100-10-1247-1620"/>
    <s v="Prepaid Licences Fees &amp; Permits"/>
    <n v="0"/>
    <n v="0"/>
    <n v="0"/>
    <n v="0"/>
    <n v="0"/>
    <x v="0"/>
    <x v="3"/>
    <n v="2"/>
    <x v="0"/>
    <n v="10"/>
    <n v="1247"/>
    <n v="1620"/>
  </r>
  <r>
    <s v="X"/>
    <s v="8116-2-0100-10-1250-1620"/>
    <s v="Prepaid Insurance"/>
    <n v="0"/>
    <n v="0"/>
    <n v="0"/>
    <n v="0"/>
    <n v="0"/>
    <x v="0"/>
    <x v="3"/>
    <n v="2"/>
    <x v="0"/>
    <n v="10"/>
    <n v="1250"/>
    <n v="1620"/>
  </r>
  <r>
    <s v="X"/>
    <s v="8116-2-0200-10-1240-1620"/>
    <s v="Prepaid Expenses"/>
    <n v="0"/>
    <n v="0"/>
    <n v="0"/>
    <n v="0"/>
    <n v="0"/>
    <x v="0"/>
    <x v="3"/>
    <n v="2"/>
    <x v="1"/>
    <n v="10"/>
    <n v="1240"/>
    <n v="1620"/>
  </r>
  <r>
    <s v="X"/>
    <s v="8116-2-0200-10-1247-1620"/>
    <s v="Prepaid Licences Fees &amp; Permits"/>
    <n v="0"/>
    <n v="0"/>
    <n v="0"/>
    <n v="0"/>
    <n v="0"/>
    <x v="0"/>
    <x v="3"/>
    <n v="2"/>
    <x v="1"/>
    <n v="10"/>
    <n v="1247"/>
    <n v="1620"/>
  </r>
  <r>
    <m/>
    <s v="8110-2-0100-10-1240-1620"/>
    <s v="Prepaid Expenses"/>
    <n v="0.01"/>
    <n v="885.5"/>
    <n v="885.5"/>
    <n v="0"/>
    <n v="0.01"/>
    <x v="1"/>
    <x v="0"/>
    <n v="2"/>
    <x v="0"/>
    <n v="10"/>
    <n v="1240"/>
    <n v="1620"/>
  </r>
  <r>
    <m/>
    <s v="8110-2-0100-10-1247-1620"/>
    <s v="Prepaid Licences Fees &amp; Permits"/>
    <n v="4040.19"/>
    <n v="0.12"/>
    <n v="367.3"/>
    <n v="-367.18"/>
    <n v="3673.01"/>
    <x v="1"/>
    <x v="0"/>
    <n v="2"/>
    <x v="0"/>
    <n v="10"/>
    <n v="1247"/>
    <n v="1620"/>
  </r>
  <r>
    <s v="X"/>
    <s v="8110-2-0100-10-1250-1620"/>
    <s v="Prepaid Insurance"/>
    <n v="0"/>
    <n v="0"/>
    <n v="0"/>
    <n v="0"/>
    <n v="0"/>
    <x v="1"/>
    <x v="0"/>
    <n v="2"/>
    <x v="0"/>
    <n v="10"/>
    <n v="1250"/>
    <n v="1620"/>
  </r>
  <r>
    <s v="X"/>
    <s v="8110-2-0200-10-1240-1620"/>
    <s v="Prepaid Expenses"/>
    <n v="0"/>
    <n v="0"/>
    <n v="0"/>
    <n v="0"/>
    <n v="0"/>
    <x v="1"/>
    <x v="0"/>
    <n v="2"/>
    <x v="1"/>
    <n v="10"/>
    <n v="1240"/>
    <n v="1620"/>
  </r>
  <r>
    <m/>
    <s v="8110-2-0200-10-1247-1620"/>
    <s v="Prepaid Licences Fees &amp; Permits"/>
    <n v="970.83"/>
    <n v="0"/>
    <n v="0"/>
    <n v="0"/>
    <n v="970.83"/>
    <x v="1"/>
    <x v="0"/>
    <n v="2"/>
    <x v="1"/>
    <n v="10"/>
    <n v="1247"/>
    <n v="1620"/>
  </r>
  <r>
    <m/>
    <s v="8112-2-0100-10-1240-1620"/>
    <s v="Prepaid Expenses"/>
    <n v="0"/>
    <n v="0"/>
    <n v="0"/>
    <n v="0"/>
    <n v="0"/>
    <x v="1"/>
    <x v="1"/>
    <n v="2"/>
    <x v="0"/>
    <n v="10"/>
    <n v="1240"/>
    <n v="1620"/>
  </r>
  <r>
    <m/>
    <s v="8112-2-0100-10-1247-1620"/>
    <s v="Prepaid Licences Fees &amp; Permits"/>
    <n v="2738.65"/>
    <n v="0"/>
    <n v="263"/>
    <n v="-263"/>
    <n v="2475.65"/>
    <x v="1"/>
    <x v="1"/>
    <n v="2"/>
    <x v="0"/>
    <n v="10"/>
    <n v="1247"/>
    <n v="1620"/>
  </r>
  <r>
    <s v="X"/>
    <s v="8112-2-0100-10-1250-1620"/>
    <s v="Prepaid Insurance"/>
    <n v="0"/>
    <n v="0"/>
    <n v="0"/>
    <n v="0"/>
    <n v="0"/>
    <x v="1"/>
    <x v="1"/>
    <n v="2"/>
    <x v="0"/>
    <n v="10"/>
    <n v="1250"/>
    <n v="1620"/>
  </r>
  <r>
    <s v="X"/>
    <s v="8112-2-0200-10-1240-1620"/>
    <s v="Prepaid Expenses"/>
    <n v="0"/>
    <n v="0"/>
    <n v="0"/>
    <n v="0"/>
    <n v="0"/>
    <x v="1"/>
    <x v="1"/>
    <n v="2"/>
    <x v="1"/>
    <n v="10"/>
    <n v="1240"/>
    <n v="1620"/>
  </r>
  <r>
    <s v="X"/>
    <s v="8112-2-0200-10-1247-1620"/>
    <s v="Prepaid Licences Fees &amp; Permits"/>
    <n v="0"/>
    <n v="0"/>
    <n v="0"/>
    <n v="0"/>
    <n v="0"/>
    <x v="1"/>
    <x v="1"/>
    <n v="2"/>
    <x v="1"/>
    <n v="10"/>
    <n v="1247"/>
    <n v="1620"/>
  </r>
  <r>
    <m/>
    <s v="8114-2-0100-10-1240-1620"/>
    <s v="Prepaid Expenses"/>
    <n v="103.17"/>
    <n v="0"/>
    <n v="0"/>
    <n v="0"/>
    <n v="103.17"/>
    <x v="1"/>
    <x v="2"/>
    <n v="2"/>
    <x v="0"/>
    <n v="10"/>
    <n v="1240"/>
    <n v="1620"/>
  </r>
  <r>
    <m/>
    <s v="8114-2-0100-10-1247-1620"/>
    <s v="Prepaid Licences Fees &amp; Permits"/>
    <n v="1334.45"/>
    <n v="0"/>
    <n v="351.66"/>
    <n v="-351.66"/>
    <n v="982.79"/>
    <x v="1"/>
    <x v="2"/>
    <n v="2"/>
    <x v="0"/>
    <n v="10"/>
    <n v="1247"/>
    <n v="1620"/>
  </r>
  <r>
    <s v="X"/>
    <s v="8114-2-0100-10-1250-1620"/>
    <s v="Prepaid Insurance"/>
    <n v="0"/>
    <n v="0"/>
    <n v="0"/>
    <n v="0"/>
    <n v="0"/>
    <x v="1"/>
    <x v="2"/>
    <n v="2"/>
    <x v="0"/>
    <n v="10"/>
    <n v="1250"/>
    <n v="1620"/>
  </r>
  <r>
    <s v="X"/>
    <s v="8114-2-0200-10-1240-1620"/>
    <s v="Prepaid Expenses"/>
    <n v="0"/>
    <n v="0"/>
    <n v="0"/>
    <n v="0"/>
    <n v="0"/>
    <x v="1"/>
    <x v="2"/>
    <n v="2"/>
    <x v="1"/>
    <n v="10"/>
    <n v="1240"/>
    <n v="1620"/>
  </r>
  <r>
    <m/>
    <s v="8114-2-0200-10-1247-1620"/>
    <s v="Prepaid Licences Fees &amp; Permits"/>
    <n v="1145.83"/>
    <n v="0"/>
    <n v="0"/>
    <n v="0"/>
    <n v="1145.83"/>
    <x v="1"/>
    <x v="2"/>
    <n v="2"/>
    <x v="1"/>
    <n v="10"/>
    <n v="1247"/>
    <n v="1620"/>
  </r>
  <r>
    <s v="X"/>
    <s v="8116-2-0100-10-1240-1620"/>
    <s v="Prepaid Expenses"/>
    <n v="0"/>
    <n v="0"/>
    <n v="0"/>
    <n v="0"/>
    <n v="0"/>
    <x v="1"/>
    <x v="3"/>
    <n v="2"/>
    <x v="0"/>
    <n v="10"/>
    <n v="1240"/>
    <n v="1620"/>
  </r>
  <r>
    <m/>
    <s v="8116-2-0100-10-1247-1620"/>
    <s v="Prepaid Licences Fees &amp; Permits"/>
    <n v="0"/>
    <n v="0"/>
    <n v="0"/>
    <n v="0"/>
    <n v="0"/>
    <x v="1"/>
    <x v="3"/>
    <n v="2"/>
    <x v="0"/>
    <n v="10"/>
    <n v="1247"/>
    <n v="1620"/>
  </r>
  <r>
    <s v="X"/>
    <s v="8116-2-0100-10-1250-1620"/>
    <s v="Prepaid Insurance"/>
    <n v="0"/>
    <n v="0"/>
    <n v="0"/>
    <n v="0"/>
    <n v="0"/>
    <x v="1"/>
    <x v="3"/>
    <n v="2"/>
    <x v="0"/>
    <n v="10"/>
    <n v="1250"/>
    <n v="1620"/>
  </r>
  <r>
    <s v="X"/>
    <s v="8116-2-0200-10-1240-1620"/>
    <s v="Prepaid Expenses"/>
    <n v="0"/>
    <n v="0"/>
    <n v="0"/>
    <n v="0"/>
    <n v="0"/>
    <x v="1"/>
    <x v="3"/>
    <n v="2"/>
    <x v="1"/>
    <n v="10"/>
    <n v="1240"/>
    <n v="1620"/>
  </r>
  <r>
    <s v="X"/>
    <s v="8116-2-0200-10-1247-1620"/>
    <s v="Prepaid Licences Fees &amp; Permits"/>
    <n v="0"/>
    <n v="0"/>
    <n v="0"/>
    <n v="0"/>
    <n v="0"/>
    <x v="1"/>
    <x v="3"/>
    <n v="2"/>
    <x v="1"/>
    <n v="10"/>
    <n v="1247"/>
    <n v="1620"/>
  </r>
  <r>
    <m/>
    <s v="8110-2-0100-10-1240-1620"/>
    <s v="Prepaid Expenses"/>
    <n v="0.01"/>
    <n v="885.5"/>
    <n v="885.5"/>
    <n v="0"/>
    <n v="0.01"/>
    <x v="2"/>
    <x v="0"/>
    <n v="2"/>
    <x v="0"/>
    <n v="10"/>
    <n v="1240"/>
    <n v="1620"/>
  </r>
  <r>
    <m/>
    <s v="8110-2-0100-10-1247-1620"/>
    <s v="Prepaid Licences Fees &amp; Permits"/>
    <n v="3673.01"/>
    <n v="0"/>
    <n v="367.3"/>
    <n v="-367.3"/>
    <n v="3305.71"/>
    <x v="2"/>
    <x v="0"/>
    <n v="2"/>
    <x v="0"/>
    <n v="10"/>
    <n v="1247"/>
    <n v="1620"/>
  </r>
  <r>
    <s v="X"/>
    <s v="8110-2-0100-10-1250-1620"/>
    <s v="Prepaid Insurance"/>
    <n v="0"/>
    <n v="0"/>
    <n v="0"/>
    <n v="0"/>
    <n v="0"/>
    <x v="2"/>
    <x v="0"/>
    <n v="2"/>
    <x v="0"/>
    <n v="10"/>
    <n v="1250"/>
    <n v="1620"/>
  </r>
  <r>
    <s v="X"/>
    <s v="8110-2-0200-10-1240-1620"/>
    <s v="Prepaid Expenses"/>
    <n v="0"/>
    <n v="0"/>
    <n v="0"/>
    <n v="0"/>
    <n v="0"/>
    <x v="2"/>
    <x v="0"/>
    <n v="2"/>
    <x v="1"/>
    <n v="10"/>
    <n v="1240"/>
    <n v="1620"/>
  </r>
  <r>
    <m/>
    <s v="8110-2-0200-10-1247-1620"/>
    <s v="Prepaid Licences Fees &amp; Permits"/>
    <n v="970.83"/>
    <n v="0"/>
    <n v="0"/>
    <n v="0"/>
    <n v="970.83"/>
    <x v="2"/>
    <x v="0"/>
    <n v="2"/>
    <x v="1"/>
    <n v="10"/>
    <n v="1247"/>
    <n v="1620"/>
  </r>
  <r>
    <m/>
    <s v="8112-2-0100-10-1240-1620"/>
    <s v="Prepaid Expenses"/>
    <n v="0"/>
    <n v="0"/>
    <n v="0"/>
    <n v="0"/>
    <n v="0"/>
    <x v="2"/>
    <x v="1"/>
    <n v="2"/>
    <x v="0"/>
    <n v="10"/>
    <n v="1240"/>
    <n v="1620"/>
  </r>
  <r>
    <m/>
    <s v="8112-2-0100-10-1247-1620"/>
    <s v="Prepaid Licences Fees &amp; Permits"/>
    <n v="2475.65"/>
    <n v="0"/>
    <n v="263"/>
    <n v="-263"/>
    <n v="2212.65"/>
    <x v="2"/>
    <x v="1"/>
    <n v="2"/>
    <x v="0"/>
    <n v="10"/>
    <n v="1247"/>
    <n v="1620"/>
  </r>
  <r>
    <s v="X"/>
    <s v="8112-2-0100-10-1250-1620"/>
    <s v="Prepaid Insurance"/>
    <n v="0"/>
    <n v="0"/>
    <n v="0"/>
    <n v="0"/>
    <n v="0"/>
    <x v="2"/>
    <x v="1"/>
    <n v="2"/>
    <x v="0"/>
    <n v="10"/>
    <n v="1250"/>
    <n v="1620"/>
  </r>
  <r>
    <s v="X"/>
    <s v="8112-2-0200-10-1240-1620"/>
    <s v="Prepaid Expenses"/>
    <n v="0"/>
    <n v="0"/>
    <n v="0"/>
    <n v="0"/>
    <n v="0"/>
    <x v="2"/>
    <x v="1"/>
    <n v="2"/>
    <x v="1"/>
    <n v="10"/>
    <n v="1240"/>
    <n v="1620"/>
  </r>
  <r>
    <s v="X"/>
    <s v="8112-2-0200-10-1247-1620"/>
    <s v="Prepaid Licences Fees &amp; Permits"/>
    <n v="0"/>
    <n v="0"/>
    <n v="0"/>
    <n v="0"/>
    <n v="0"/>
    <x v="2"/>
    <x v="1"/>
    <n v="2"/>
    <x v="1"/>
    <n v="10"/>
    <n v="1247"/>
    <n v="1620"/>
  </r>
  <r>
    <m/>
    <s v="8114-2-0100-10-1240-1620"/>
    <s v="Prepaid Expenses"/>
    <n v="103.17"/>
    <n v="0"/>
    <n v="0"/>
    <n v="0"/>
    <n v="103.17"/>
    <x v="2"/>
    <x v="2"/>
    <n v="2"/>
    <x v="0"/>
    <n v="10"/>
    <n v="1240"/>
    <n v="1620"/>
  </r>
  <r>
    <m/>
    <s v="8114-2-0100-10-1247-1620"/>
    <s v="Prepaid Licences Fees &amp; Permits"/>
    <n v="982.79"/>
    <n v="0"/>
    <n v="351.65"/>
    <n v="-351.65"/>
    <n v="631.14"/>
    <x v="2"/>
    <x v="2"/>
    <n v="2"/>
    <x v="0"/>
    <n v="10"/>
    <n v="1247"/>
    <n v="1620"/>
  </r>
  <r>
    <s v="X"/>
    <s v="8114-2-0100-10-1250-1620"/>
    <s v="Prepaid Insurance"/>
    <n v="0"/>
    <n v="0"/>
    <n v="0"/>
    <n v="0"/>
    <n v="0"/>
    <x v="2"/>
    <x v="2"/>
    <n v="2"/>
    <x v="0"/>
    <n v="10"/>
    <n v="1250"/>
    <n v="1620"/>
  </r>
  <r>
    <s v="X"/>
    <s v="8114-2-0200-10-1240-1620"/>
    <s v="Prepaid Expenses"/>
    <n v="0"/>
    <n v="0"/>
    <n v="0"/>
    <n v="0"/>
    <n v="0"/>
    <x v="2"/>
    <x v="2"/>
    <n v="2"/>
    <x v="1"/>
    <n v="10"/>
    <n v="1240"/>
    <n v="1620"/>
  </r>
  <r>
    <m/>
    <s v="8114-2-0200-10-1247-1620"/>
    <s v="Prepaid Licences Fees &amp; Permits"/>
    <n v="1145.83"/>
    <n v="0"/>
    <n v="0"/>
    <n v="0"/>
    <n v="1145.83"/>
    <x v="2"/>
    <x v="2"/>
    <n v="2"/>
    <x v="1"/>
    <n v="10"/>
    <n v="1247"/>
    <n v="1620"/>
  </r>
  <r>
    <s v="X"/>
    <s v="8116-2-0100-10-1240-1620"/>
    <s v="Prepaid Expenses"/>
    <n v="0"/>
    <n v="0"/>
    <n v="0"/>
    <n v="0"/>
    <n v="0"/>
    <x v="2"/>
    <x v="3"/>
    <n v="2"/>
    <x v="0"/>
    <n v="10"/>
    <n v="1240"/>
    <n v="1620"/>
  </r>
  <r>
    <m/>
    <s v="8116-2-0100-10-1247-1620"/>
    <s v="Prepaid Licences Fees &amp; Permits"/>
    <n v="0"/>
    <n v="0"/>
    <n v="0"/>
    <n v="0"/>
    <n v="0"/>
    <x v="2"/>
    <x v="3"/>
    <n v="2"/>
    <x v="0"/>
    <n v="10"/>
    <n v="1247"/>
    <n v="1620"/>
  </r>
  <r>
    <s v="X"/>
    <s v="8116-2-0100-10-1250-1620"/>
    <s v="Prepaid Insurance"/>
    <n v="0"/>
    <n v="0"/>
    <n v="0"/>
    <n v="0"/>
    <n v="0"/>
    <x v="2"/>
    <x v="3"/>
    <n v="2"/>
    <x v="0"/>
    <n v="10"/>
    <n v="1250"/>
    <n v="1620"/>
  </r>
  <r>
    <s v="X"/>
    <s v="8116-2-0200-10-1240-1620"/>
    <s v="Prepaid Expenses"/>
    <n v="0"/>
    <n v="0"/>
    <n v="0"/>
    <n v="0"/>
    <n v="0"/>
    <x v="2"/>
    <x v="3"/>
    <n v="2"/>
    <x v="1"/>
    <n v="10"/>
    <n v="1240"/>
    <n v="1620"/>
  </r>
  <r>
    <s v="X"/>
    <s v="8116-2-0200-10-1247-1620"/>
    <s v="Prepaid Licences Fees &amp; Permits"/>
    <n v="0"/>
    <n v="0"/>
    <n v="0"/>
    <n v="0"/>
    <n v="0"/>
    <x v="2"/>
    <x v="3"/>
    <n v="2"/>
    <x v="1"/>
    <n v="10"/>
    <n v="1247"/>
    <n v="1620"/>
  </r>
  <r>
    <m/>
    <s v="8110-2-0100-10-1240-1620"/>
    <s v="Prepaid Expenses"/>
    <n v="0.01"/>
    <n v="885.5"/>
    <n v="885.5"/>
    <n v="0"/>
    <n v="0.01"/>
    <x v="3"/>
    <x v="0"/>
    <n v="2"/>
    <x v="0"/>
    <n v="10"/>
    <n v="1240"/>
    <n v="1620"/>
  </r>
  <r>
    <m/>
    <s v="8110-2-0100-10-1247-1620"/>
    <s v="Prepaid Licences Fees &amp; Permits"/>
    <n v="3305.71"/>
    <n v="0"/>
    <n v="367.3"/>
    <n v="-367.3"/>
    <n v="2938.41"/>
    <x v="3"/>
    <x v="0"/>
    <n v="2"/>
    <x v="0"/>
    <n v="10"/>
    <n v="1247"/>
    <n v="1620"/>
  </r>
  <r>
    <s v="X"/>
    <s v="8110-2-0100-10-1250-1620"/>
    <s v="Prepaid Insurance"/>
    <n v="0"/>
    <n v="0"/>
    <n v="0"/>
    <n v="0"/>
    <n v="0"/>
    <x v="3"/>
    <x v="0"/>
    <n v="2"/>
    <x v="0"/>
    <n v="10"/>
    <n v="1250"/>
    <n v="1620"/>
  </r>
  <r>
    <s v="X"/>
    <s v="8110-2-0200-10-1240-1620"/>
    <s v="Prepaid Expenses"/>
    <n v="0"/>
    <n v="0"/>
    <n v="0"/>
    <n v="0"/>
    <n v="0"/>
    <x v="3"/>
    <x v="0"/>
    <n v="2"/>
    <x v="1"/>
    <n v="10"/>
    <n v="1240"/>
    <n v="1620"/>
  </r>
  <r>
    <m/>
    <s v="8110-2-0200-10-1247-1620"/>
    <s v="Prepaid Licences Fees &amp; Permits"/>
    <n v="970.83"/>
    <n v="0"/>
    <n v="0"/>
    <n v="0"/>
    <n v="970.83"/>
    <x v="3"/>
    <x v="0"/>
    <n v="2"/>
    <x v="1"/>
    <n v="10"/>
    <n v="1247"/>
    <n v="1620"/>
  </r>
  <r>
    <m/>
    <s v="8112-2-0100-10-1240-1620"/>
    <s v="Prepaid Expenses"/>
    <n v="0"/>
    <n v="0"/>
    <n v="0"/>
    <n v="0"/>
    <n v="0"/>
    <x v="3"/>
    <x v="1"/>
    <n v="2"/>
    <x v="0"/>
    <n v="10"/>
    <n v="1240"/>
    <n v="1620"/>
  </r>
  <r>
    <m/>
    <s v="8112-2-0100-10-1247-1620"/>
    <s v="Prepaid Licences Fees &amp; Permits"/>
    <n v="2212.65"/>
    <n v="0"/>
    <n v="263"/>
    <n v="-263"/>
    <n v="1949.65"/>
    <x v="3"/>
    <x v="1"/>
    <n v="2"/>
    <x v="0"/>
    <n v="10"/>
    <n v="1247"/>
    <n v="1620"/>
  </r>
  <r>
    <s v="X"/>
    <s v="8112-2-0100-10-1250-1620"/>
    <s v="Prepaid Insurance"/>
    <n v="0"/>
    <n v="0"/>
    <n v="0"/>
    <n v="0"/>
    <n v="0"/>
    <x v="3"/>
    <x v="1"/>
    <n v="2"/>
    <x v="0"/>
    <n v="10"/>
    <n v="1250"/>
    <n v="1620"/>
  </r>
  <r>
    <s v="X"/>
    <s v="8112-2-0200-10-1240-1620"/>
    <s v="Prepaid Expenses"/>
    <n v="0"/>
    <n v="0"/>
    <n v="0"/>
    <n v="0"/>
    <n v="0"/>
    <x v="3"/>
    <x v="1"/>
    <n v="2"/>
    <x v="1"/>
    <n v="10"/>
    <n v="1240"/>
    <n v="1620"/>
  </r>
  <r>
    <s v="X"/>
    <s v="8112-2-0200-10-1247-1620"/>
    <s v="Prepaid Licences Fees &amp; Permits"/>
    <n v="0"/>
    <n v="0"/>
    <n v="0"/>
    <n v="0"/>
    <n v="0"/>
    <x v="3"/>
    <x v="1"/>
    <n v="2"/>
    <x v="1"/>
    <n v="10"/>
    <n v="1247"/>
    <n v="1620"/>
  </r>
  <r>
    <m/>
    <s v="8114-2-0100-10-1240-1620"/>
    <s v="Prepaid Expenses"/>
    <n v="103.17"/>
    <n v="0"/>
    <n v="0"/>
    <n v="0"/>
    <n v="103.17"/>
    <x v="3"/>
    <x v="2"/>
    <n v="2"/>
    <x v="0"/>
    <n v="10"/>
    <n v="1240"/>
    <n v="1620"/>
  </r>
  <r>
    <m/>
    <s v="8114-2-0100-10-1247-1620"/>
    <s v="Prepaid Licences Fees &amp; Permits"/>
    <n v="631.14"/>
    <n v="0"/>
    <n v="157.75"/>
    <n v="-157.75"/>
    <n v="473.39"/>
    <x v="3"/>
    <x v="2"/>
    <n v="2"/>
    <x v="0"/>
    <n v="10"/>
    <n v="1247"/>
    <n v="1620"/>
  </r>
  <r>
    <s v="X"/>
    <s v="8114-2-0100-10-1250-1620"/>
    <s v="Prepaid Insurance"/>
    <n v="0"/>
    <n v="0"/>
    <n v="0"/>
    <n v="0"/>
    <n v="0"/>
    <x v="3"/>
    <x v="2"/>
    <n v="2"/>
    <x v="0"/>
    <n v="10"/>
    <n v="1250"/>
    <n v="1620"/>
  </r>
  <r>
    <s v="X"/>
    <s v="8114-2-0200-10-1240-1620"/>
    <s v="Prepaid Expenses"/>
    <n v="0"/>
    <n v="0"/>
    <n v="0"/>
    <n v="0"/>
    <n v="0"/>
    <x v="3"/>
    <x v="2"/>
    <n v="2"/>
    <x v="1"/>
    <n v="10"/>
    <n v="1240"/>
    <n v="1620"/>
  </r>
  <r>
    <m/>
    <s v="8114-2-0200-10-1247-1620"/>
    <s v="Prepaid Licences Fees &amp; Permits"/>
    <n v="1145.83"/>
    <n v="0"/>
    <n v="0"/>
    <n v="0"/>
    <n v="1145.83"/>
    <x v="3"/>
    <x v="2"/>
    <n v="2"/>
    <x v="1"/>
    <n v="10"/>
    <n v="1247"/>
    <n v="1620"/>
  </r>
  <r>
    <s v="X"/>
    <s v="8116-2-0100-10-1240-1620"/>
    <s v="Prepaid Expenses"/>
    <n v="0"/>
    <n v="0"/>
    <n v="0"/>
    <n v="0"/>
    <n v="0"/>
    <x v="3"/>
    <x v="3"/>
    <n v="2"/>
    <x v="0"/>
    <n v="10"/>
    <n v="1240"/>
    <n v="1620"/>
  </r>
  <r>
    <m/>
    <s v="8116-2-0100-10-1247-1620"/>
    <s v="Prepaid Licences Fees &amp; Permits"/>
    <n v="0"/>
    <n v="0"/>
    <n v="0"/>
    <n v="0"/>
    <n v="0"/>
    <x v="3"/>
    <x v="3"/>
    <n v="2"/>
    <x v="0"/>
    <n v="10"/>
    <n v="1247"/>
    <n v="1620"/>
  </r>
  <r>
    <s v="X"/>
    <s v="8116-2-0100-10-1250-1620"/>
    <s v="Prepaid Insurance"/>
    <n v="0"/>
    <n v="0"/>
    <n v="0"/>
    <n v="0"/>
    <n v="0"/>
    <x v="3"/>
    <x v="3"/>
    <n v="2"/>
    <x v="0"/>
    <n v="10"/>
    <n v="1250"/>
    <n v="1620"/>
  </r>
  <r>
    <s v="X"/>
    <s v="8116-2-0200-10-1240-1620"/>
    <s v="Prepaid Expenses"/>
    <n v="0"/>
    <n v="0"/>
    <n v="0"/>
    <n v="0"/>
    <n v="0"/>
    <x v="3"/>
    <x v="3"/>
    <n v="2"/>
    <x v="1"/>
    <n v="10"/>
    <n v="1240"/>
    <n v="1620"/>
  </r>
  <r>
    <s v="X"/>
    <s v="8116-2-0200-10-1247-1620"/>
    <s v="Prepaid Licences Fees &amp; Permits"/>
    <n v="0"/>
    <n v="0"/>
    <n v="0"/>
    <n v="0"/>
    <n v="0"/>
    <x v="3"/>
    <x v="3"/>
    <n v="2"/>
    <x v="1"/>
    <n v="10"/>
    <n v="1247"/>
    <n v="1620"/>
  </r>
  <r>
    <m/>
    <s v="8110-2-0100-10-1240-1620"/>
    <s v="Prepaid Expenses"/>
    <n v="0.01"/>
    <n v="885.5"/>
    <n v="885.5"/>
    <n v="0"/>
    <n v="0.01"/>
    <x v="4"/>
    <x v="0"/>
    <n v="2"/>
    <x v="0"/>
    <n v="10"/>
    <n v="1240"/>
    <n v="1620"/>
  </r>
  <r>
    <m/>
    <s v="8110-2-0100-10-1247-1620"/>
    <s v="Prepaid Licences Fees &amp; Permits"/>
    <n v="2938.41"/>
    <n v="0"/>
    <n v="367.3"/>
    <n v="-367.3"/>
    <n v="2571.11"/>
    <x v="4"/>
    <x v="0"/>
    <n v="2"/>
    <x v="0"/>
    <n v="10"/>
    <n v="1247"/>
    <n v="1620"/>
  </r>
  <r>
    <s v="X"/>
    <s v="8110-2-0100-10-1250-1620"/>
    <s v="Prepaid Insurance"/>
    <n v="0"/>
    <n v="0"/>
    <n v="0"/>
    <n v="0"/>
    <n v="0"/>
    <x v="4"/>
    <x v="0"/>
    <n v="2"/>
    <x v="0"/>
    <n v="10"/>
    <n v="1250"/>
    <n v="1620"/>
  </r>
  <r>
    <s v="X"/>
    <s v="8110-2-0200-10-1240-1620"/>
    <s v="Prepaid Expenses"/>
    <n v="0"/>
    <n v="0"/>
    <n v="0"/>
    <n v="0"/>
    <n v="0"/>
    <x v="4"/>
    <x v="0"/>
    <n v="2"/>
    <x v="1"/>
    <n v="10"/>
    <n v="1240"/>
    <n v="1620"/>
  </r>
  <r>
    <m/>
    <s v="8110-2-0200-10-1247-1620"/>
    <s v="Prepaid Licences Fees &amp; Permits"/>
    <n v="970.83"/>
    <n v="0"/>
    <n v="0"/>
    <n v="0"/>
    <n v="970.83"/>
    <x v="4"/>
    <x v="0"/>
    <n v="2"/>
    <x v="1"/>
    <n v="10"/>
    <n v="1247"/>
    <n v="1620"/>
  </r>
  <r>
    <m/>
    <s v="8112-2-0100-10-1240-1620"/>
    <s v="Prepaid Expenses"/>
    <n v="0"/>
    <n v="0"/>
    <n v="0"/>
    <n v="0"/>
    <n v="0"/>
    <x v="4"/>
    <x v="1"/>
    <n v="2"/>
    <x v="0"/>
    <n v="10"/>
    <n v="1240"/>
    <n v="1620"/>
  </r>
  <r>
    <m/>
    <s v="8112-2-0100-10-1247-1620"/>
    <s v="Prepaid Licences Fees &amp; Permits"/>
    <n v="1949.65"/>
    <n v="0"/>
    <n v="263"/>
    <n v="-263"/>
    <n v="1686.65"/>
    <x v="4"/>
    <x v="1"/>
    <n v="2"/>
    <x v="0"/>
    <n v="10"/>
    <n v="1247"/>
    <n v="1620"/>
  </r>
  <r>
    <s v="X"/>
    <s v="8112-2-0100-10-1250-1620"/>
    <s v="Prepaid Insurance"/>
    <n v="0"/>
    <n v="0"/>
    <n v="0"/>
    <n v="0"/>
    <n v="0"/>
    <x v="4"/>
    <x v="1"/>
    <n v="2"/>
    <x v="0"/>
    <n v="10"/>
    <n v="1250"/>
    <n v="1620"/>
  </r>
  <r>
    <s v="X"/>
    <s v="8112-2-0200-10-1240-1620"/>
    <s v="Prepaid Expenses"/>
    <n v="0"/>
    <n v="0"/>
    <n v="0"/>
    <n v="0"/>
    <n v="0"/>
    <x v="4"/>
    <x v="1"/>
    <n v="2"/>
    <x v="1"/>
    <n v="10"/>
    <n v="1240"/>
    <n v="1620"/>
  </r>
  <r>
    <s v="X"/>
    <s v="8112-2-0200-10-1247-1620"/>
    <s v="Prepaid Licences Fees &amp; Permits"/>
    <n v="0"/>
    <n v="0"/>
    <n v="0"/>
    <n v="0"/>
    <n v="0"/>
    <x v="4"/>
    <x v="1"/>
    <n v="2"/>
    <x v="1"/>
    <n v="10"/>
    <n v="1247"/>
    <n v="1620"/>
  </r>
  <r>
    <m/>
    <s v="8114-2-0100-10-1240-1620"/>
    <s v="Prepaid Expenses"/>
    <n v="103.17"/>
    <n v="0"/>
    <n v="0"/>
    <n v="0"/>
    <n v="103.17"/>
    <x v="4"/>
    <x v="2"/>
    <n v="2"/>
    <x v="0"/>
    <n v="10"/>
    <n v="1240"/>
    <n v="1620"/>
  </r>
  <r>
    <m/>
    <s v="8114-2-0100-10-1247-1620"/>
    <s v="Prepaid Licences Fees &amp; Permits"/>
    <n v="473.39"/>
    <n v="0"/>
    <n v="157.75"/>
    <n v="-157.75"/>
    <n v="315.64"/>
    <x v="4"/>
    <x v="2"/>
    <n v="2"/>
    <x v="0"/>
    <n v="10"/>
    <n v="1247"/>
    <n v="1620"/>
  </r>
  <r>
    <s v="X"/>
    <s v="8114-2-0100-10-1250-1620"/>
    <s v="Prepaid Insurance"/>
    <n v="0"/>
    <n v="0"/>
    <n v="0"/>
    <n v="0"/>
    <n v="0"/>
    <x v="4"/>
    <x v="2"/>
    <n v="2"/>
    <x v="0"/>
    <n v="10"/>
    <n v="1250"/>
    <n v="1620"/>
  </r>
  <r>
    <s v="X"/>
    <s v="8114-2-0200-10-1240-1620"/>
    <s v="Prepaid Expenses"/>
    <n v="0"/>
    <n v="0"/>
    <n v="0"/>
    <n v="0"/>
    <n v="0"/>
    <x v="4"/>
    <x v="2"/>
    <n v="2"/>
    <x v="1"/>
    <n v="10"/>
    <n v="1240"/>
    <n v="1620"/>
  </r>
  <r>
    <m/>
    <s v="8114-2-0200-10-1247-1620"/>
    <s v="Prepaid Licences Fees &amp; Permits"/>
    <n v="1145.83"/>
    <n v="0"/>
    <n v="0"/>
    <n v="0"/>
    <n v="1145.83"/>
    <x v="4"/>
    <x v="2"/>
    <n v="2"/>
    <x v="1"/>
    <n v="10"/>
    <n v="1247"/>
    <n v="1620"/>
  </r>
  <r>
    <s v="X"/>
    <s v="8116-2-0100-10-1240-1620"/>
    <s v="Prepaid Expenses"/>
    <n v="0"/>
    <n v="0"/>
    <n v="0"/>
    <n v="0"/>
    <n v="0"/>
    <x v="4"/>
    <x v="3"/>
    <n v="2"/>
    <x v="0"/>
    <n v="10"/>
    <n v="1240"/>
    <n v="1620"/>
  </r>
  <r>
    <m/>
    <s v="8116-2-0100-10-1247-1620"/>
    <s v="Prepaid Licences Fees &amp; Permits"/>
    <n v="0"/>
    <n v="0"/>
    <n v="0"/>
    <n v="0"/>
    <n v="0"/>
    <x v="4"/>
    <x v="3"/>
    <n v="2"/>
    <x v="0"/>
    <n v="10"/>
    <n v="1247"/>
    <n v="1620"/>
  </r>
  <r>
    <s v="X"/>
    <s v="8116-2-0100-10-1250-1620"/>
    <s v="Prepaid Insurance"/>
    <n v="0"/>
    <n v="0"/>
    <n v="0"/>
    <n v="0"/>
    <n v="0"/>
    <x v="4"/>
    <x v="3"/>
    <n v="2"/>
    <x v="0"/>
    <n v="10"/>
    <n v="1250"/>
    <n v="1620"/>
  </r>
  <r>
    <s v="X"/>
    <s v="8116-2-0200-10-1240-1620"/>
    <s v="Prepaid Expenses"/>
    <n v="0"/>
    <n v="0"/>
    <n v="0"/>
    <n v="0"/>
    <n v="0"/>
    <x v="4"/>
    <x v="3"/>
    <n v="2"/>
    <x v="1"/>
    <n v="10"/>
    <n v="1240"/>
    <n v="1620"/>
  </r>
  <r>
    <s v="X"/>
    <s v="8116-2-0200-10-1247-1620"/>
    <s v="Prepaid Licences Fees &amp; Permits"/>
    <n v="0"/>
    <n v="0"/>
    <n v="0"/>
    <n v="0"/>
    <n v="0"/>
    <x v="4"/>
    <x v="3"/>
    <n v="2"/>
    <x v="1"/>
    <n v="10"/>
    <n v="1247"/>
    <n v="1620"/>
  </r>
  <r>
    <m/>
    <s v="8110-2-0100-10-1240-1620"/>
    <s v="Prepaid Expenses"/>
    <n v="0.01"/>
    <n v="885.5"/>
    <n v="885.5"/>
    <n v="0"/>
    <n v="0.01"/>
    <x v="5"/>
    <x v="0"/>
    <n v="2"/>
    <x v="0"/>
    <n v="10"/>
    <n v="1240"/>
    <n v="1620"/>
  </r>
  <r>
    <m/>
    <s v="8110-2-0100-10-1247-1620"/>
    <s v="Prepaid Licences Fees &amp; Permits"/>
    <n v="2571.11"/>
    <n v="0"/>
    <n v="367.3"/>
    <n v="-367.3"/>
    <n v="2203.81"/>
    <x v="5"/>
    <x v="0"/>
    <n v="2"/>
    <x v="0"/>
    <n v="10"/>
    <n v="1247"/>
    <n v="1620"/>
  </r>
  <r>
    <s v="X"/>
    <s v="8110-2-0100-10-1250-1620"/>
    <s v="Prepaid Insurance"/>
    <n v="0"/>
    <n v="0"/>
    <n v="0"/>
    <n v="0"/>
    <n v="0"/>
    <x v="5"/>
    <x v="0"/>
    <n v="2"/>
    <x v="0"/>
    <n v="10"/>
    <n v="1250"/>
    <n v="1620"/>
  </r>
  <r>
    <s v="X"/>
    <s v="8110-2-0200-10-1240-1620"/>
    <s v="Prepaid Expenses"/>
    <n v="0"/>
    <n v="0"/>
    <n v="0"/>
    <n v="0"/>
    <n v="0"/>
    <x v="5"/>
    <x v="0"/>
    <n v="2"/>
    <x v="1"/>
    <n v="10"/>
    <n v="1240"/>
    <n v="1620"/>
  </r>
  <r>
    <m/>
    <s v="8110-2-0200-10-1247-1620"/>
    <s v="Prepaid Licences Fees &amp; Permits"/>
    <n v="970.83"/>
    <n v="0"/>
    <n v="0"/>
    <n v="0"/>
    <n v="970.83"/>
    <x v="5"/>
    <x v="0"/>
    <n v="2"/>
    <x v="1"/>
    <n v="10"/>
    <n v="1247"/>
    <n v="1620"/>
  </r>
  <r>
    <m/>
    <s v="8112-2-0100-10-1240-1620"/>
    <s v="Prepaid Expenses"/>
    <n v="0"/>
    <n v="0"/>
    <n v="0"/>
    <n v="0"/>
    <n v="0"/>
    <x v="5"/>
    <x v="1"/>
    <n v="2"/>
    <x v="0"/>
    <n v="10"/>
    <n v="1240"/>
    <n v="1620"/>
  </r>
  <r>
    <m/>
    <s v="8112-2-0100-10-1247-1620"/>
    <s v="Prepaid Licences Fees &amp; Permits"/>
    <n v="1686.65"/>
    <n v="0"/>
    <n v="263"/>
    <n v="-263"/>
    <n v="1423.65"/>
    <x v="5"/>
    <x v="1"/>
    <n v="2"/>
    <x v="0"/>
    <n v="10"/>
    <n v="1247"/>
    <n v="1620"/>
  </r>
  <r>
    <s v="X"/>
    <s v="8112-2-0100-10-1250-1620"/>
    <s v="Prepaid Insurance"/>
    <n v="0"/>
    <n v="0"/>
    <n v="0"/>
    <n v="0"/>
    <n v="0"/>
    <x v="5"/>
    <x v="1"/>
    <n v="2"/>
    <x v="0"/>
    <n v="10"/>
    <n v="1250"/>
    <n v="1620"/>
  </r>
  <r>
    <s v="X"/>
    <s v="8112-2-0200-10-1240-1620"/>
    <s v="Prepaid Expenses"/>
    <n v="0"/>
    <n v="0"/>
    <n v="0"/>
    <n v="0"/>
    <n v="0"/>
    <x v="5"/>
    <x v="1"/>
    <n v="2"/>
    <x v="1"/>
    <n v="10"/>
    <n v="1240"/>
    <n v="1620"/>
  </r>
  <r>
    <s v="X"/>
    <s v="8112-2-0200-10-1247-1620"/>
    <s v="Prepaid Licences Fees &amp; Permits"/>
    <n v="0"/>
    <n v="0"/>
    <n v="0"/>
    <n v="0"/>
    <n v="0"/>
    <x v="5"/>
    <x v="1"/>
    <n v="2"/>
    <x v="1"/>
    <n v="10"/>
    <n v="1247"/>
    <n v="1620"/>
  </r>
  <r>
    <m/>
    <s v="8114-2-0100-10-1240-1620"/>
    <s v="Prepaid Expenses"/>
    <n v="103.17"/>
    <n v="0"/>
    <n v="0"/>
    <n v="0"/>
    <n v="103.17"/>
    <x v="5"/>
    <x v="2"/>
    <n v="2"/>
    <x v="0"/>
    <n v="10"/>
    <n v="1240"/>
    <n v="1620"/>
  </r>
  <r>
    <m/>
    <s v="8114-2-0100-10-1247-1620"/>
    <s v="Prepaid Licences Fees &amp; Permits"/>
    <n v="315.64"/>
    <n v="0"/>
    <n v="157.75"/>
    <n v="-157.75"/>
    <n v="157.88999999999999"/>
    <x v="5"/>
    <x v="2"/>
    <n v="2"/>
    <x v="0"/>
    <n v="10"/>
    <n v="1247"/>
    <n v="1620"/>
  </r>
  <r>
    <s v="X"/>
    <s v="8114-2-0100-10-1250-1620"/>
    <s v="Prepaid Insurance"/>
    <n v="0"/>
    <n v="0"/>
    <n v="0"/>
    <n v="0"/>
    <n v="0"/>
    <x v="5"/>
    <x v="2"/>
    <n v="2"/>
    <x v="0"/>
    <n v="10"/>
    <n v="1250"/>
    <n v="1620"/>
  </r>
  <r>
    <s v="X"/>
    <s v="8114-2-0200-10-1240-1620"/>
    <s v="Prepaid Expenses"/>
    <n v="0"/>
    <n v="0"/>
    <n v="0"/>
    <n v="0"/>
    <n v="0"/>
    <x v="5"/>
    <x v="2"/>
    <n v="2"/>
    <x v="1"/>
    <n v="10"/>
    <n v="1240"/>
    <n v="1620"/>
  </r>
  <r>
    <m/>
    <s v="8114-2-0200-10-1247-1620"/>
    <s v="Prepaid Licences Fees &amp; Permits"/>
    <n v="1145.83"/>
    <n v="0"/>
    <n v="0"/>
    <n v="0"/>
    <n v="1145.83"/>
    <x v="5"/>
    <x v="2"/>
    <n v="2"/>
    <x v="1"/>
    <n v="10"/>
    <n v="1247"/>
    <n v="1620"/>
  </r>
  <r>
    <s v="X"/>
    <s v="8116-2-0100-10-1240-1620"/>
    <s v="Prepaid Expenses"/>
    <n v="0"/>
    <n v="0"/>
    <n v="0"/>
    <n v="0"/>
    <n v="0"/>
    <x v="5"/>
    <x v="3"/>
    <n v="2"/>
    <x v="0"/>
    <n v="10"/>
    <n v="1240"/>
    <n v="1620"/>
  </r>
  <r>
    <m/>
    <s v="8116-2-0100-10-1247-1620"/>
    <s v="Prepaid Licences Fees &amp; Permits"/>
    <n v="0"/>
    <n v="0"/>
    <n v="0"/>
    <n v="0"/>
    <n v="0"/>
    <x v="5"/>
    <x v="3"/>
    <n v="2"/>
    <x v="0"/>
    <n v="10"/>
    <n v="1247"/>
    <n v="1620"/>
  </r>
  <r>
    <s v="X"/>
    <s v="8116-2-0100-10-1250-1620"/>
    <s v="Prepaid Insurance"/>
    <n v="0"/>
    <n v="0"/>
    <n v="0"/>
    <n v="0"/>
    <n v="0"/>
    <x v="5"/>
    <x v="3"/>
    <n v="2"/>
    <x v="0"/>
    <n v="10"/>
    <n v="1250"/>
    <n v="1620"/>
  </r>
  <r>
    <s v="X"/>
    <s v="8116-2-0200-10-1240-1620"/>
    <s v="Prepaid Expenses"/>
    <n v="0"/>
    <n v="0"/>
    <n v="0"/>
    <n v="0"/>
    <n v="0"/>
    <x v="5"/>
    <x v="3"/>
    <n v="2"/>
    <x v="1"/>
    <n v="10"/>
    <n v="1240"/>
    <n v="1620"/>
  </r>
  <r>
    <s v="X"/>
    <s v="8116-2-0200-10-1247-1620"/>
    <s v="Prepaid Licences Fees &amp; Permits"/>
    <n v="0"/>
    <n v="0"/>
    <n v="0"/>
    <n v="0"/>
    <n v="0"/>
    <x v="5"/>
    <x v="3"/>
    <n v="2"/>
    <x v="1"/>
    <n v="10"/>
    <n v="1247"/>
    <n v="1620"/>
  </r>
  <r>
    <m/>
    <s v="8110-2-0100-10-1240-1620"/>
    <s v="Prepaid Expenses"/>
    <n v="0.01"/>
    <n v="885.5"/>
    <n v="885.5"/>
    <n v="0"/>
    <n v="0.01"/>
    <x v="6"/>
    <x v="0"/>
    <n v="2"/>
    <x v="0"/>
    <n v="10"/>
    <n v="1240"/>
    <n v="1620"/>
  </r>
  <r>
    <m/>
    <s v="8110-2-0100-10-1247-1620"/>
    <s v="Prepaid Licences Fees &amp; Permits"/>
    <n v="2203.81"/>
    <n v="0"/>
    <n v="367.3"/>
    <n v="-367.3"/>
    <n v="1836.51"/>
    <x v="6"/>
    <x v="0"/>
    <n v="2"/>
    <x v="0"/>
    <n v="10"/>
    <n v="1247"/>
    <n v="1620"/>
  </r>
  <r>
    <s v="X"/>
    <s v="8110-2-0100-10-1250-1620"/>
    <s v="Prepaid Insurance"/>
    <n v="0"/>
    <n v="0"/>
    <n v="0"/>
    <n v="0"/>
    <n v="0"/>
    <x v="6"/>
    <x v="0"/>
    <n v="2"/>
    <x v="0"/>
    <n v="10"/>
    <n v="1250"/>
    <n v="1620"/>
  </r>
  <r>
    <s v="X"/>
    <s v="8110-2-0200-10-1240-1620"/>
    <s v="Prepaid Expenses"/>
    <n v="0"/>
    <n v="0"/>
    <n v="0"/>
    <n v="0"/>
    <n v="0"/>
    <x v="6"/>
    <x v="0"/>
    <n v="2"/>
    <x v="1"/>
    <n v="10"/>
    <n v="1240"/>
    <n v="1620"/>
  </r>
  <r>
    <m/>
    <s v="8110-2-0200-10-1247-1620"/>
    <s v="Prepaid Licences Fees &amp; Permits"/>
    <n v="970.83"/>
    <n v="0"/>
    <n v="0"/>
    <n v="0"/>
    <n v="970.83"/>
    <x v="6"/>
    <x v="0"/>
    <n v="2"/>
    <x v="1"/>
    <n v="10"/>
    <n v="1247"/>
    <n v="1620"/>
  </r>
  <r>
    <m/>
    <s v="8112-2-0100-10-1240-1620"/>
    <s v="Prepaid Expenses"/>
    <n v="0"/>
    <n v="0"/>
    <n v="0"/>
    <n v="0"/>
    <n v="0"/>
    <x v="6"/>
    <x v="1"/>
    <n v="2"/>
    <x v="0"/>
    <n v="10"/>
    <n v="1240"/>
    <n v="1620"/>
  </r>
  <r>
    <m/>
    <s v="8112-2-0100-10-1247-1620"/>
    <s v="Prepaid Licences Fees &amp; Permits"/>
    <n v="1423.65"/>
    <n v="0"/>
    <n v="263"/>
    <n v="-263"/>
    <n v="1160.6500000000001"/>
    <x v="6"/>
    <x v="1"/>
    <n v="2"/>
    <x v="0"/>
    <n v="10"/>
    <n v="1247"/>
    <n v="1620"/>
  </r>
  <r>
    <s v="X"/>
    <s v="8112-2-0100-10-1250-1620"/>
    <s v="Prepaid Insurance"/>
    <n v="0"/>
    <n v="0"/>
    <n v="0"/>
    <n v="0"/>
    <n v="0"/>
    <x v="6"/>
    <x v="1"/>
    <n v="2"/>
    <x v="0"/>
    <n v="10"/>
    <n v="1250"/>
    <n v="1620"/>
  </r>
  <r>
    <s v="X"/>
    <s v="8112-2-0200-10-1240-1620"/>
    <s v="Prepaid Expenses"/>
    <n v="0"/>
    <n v="0"/>
    <n v="0"/>
    <n v="0"/>
    <n v="0"/>
    <x v="6"/>
    <x v="1"/>
    <n v="2"/>
    <x v="1"/>
    <n v="10"/>
    <n v="1240"/>
    <n v="1620"/>
  </r>
  <r>
    <s v="X"/>
    <s v="8112-2-0200-10-1247-1620"/>
    <s v="Prepaid Licences Fees &amp; Permits"/>
    <n v="0"/>
    <n v="0"/>
    <n v="0"/>
    <n v="0"/>
    <n v="0"/>
    <x v="6"/>
    <x v="1"/>
    <n v="2"/>
    <x v="1"/>
    <n v="10"/>
    <n v="1247"/>
    <n v="1620"/>
  </r>
  <r>
    <m/>
    <s v="8114-2-0100-10-1240-1620"/>
    <s v="Prepaid Expenses"/>
    <n v="103.17"/>
    <n v="0"/>
    <n v="0"/>
    <n v="0"/>
    <n v="103.17"/>
    <x v="6"/>
    <x v="2"/>
    <n v="2"/>
    <x v="0"/>
    <n v="10"/>
    <n v="1240"/>
    <n v="1620"/>
  </r>
  <r>
    <m/>
    <s v="8114-2-0100-10-1247-1620"/>
    <s v="Prepaid Licences Fees &amp; Permits"/>
    <n v="157.88999999999999"/>
    <n v="0"/>
    <n v="157.75"/>
    <n v="-157.75"/>
    <n v="0.14000000000000001"/>
    <x v="6"/>
    <x v="2"/>
    <n v="2"/>
    <x v="0"/>
    <n v="10"/>
    <n v="1247"/>
    <n v="1620"/>
  </r>
  <r>
    <s v="X"/>
    <s v="8114-2-0100-10-1250-1620"/>
    <s v="Prepaid Insurance"/>
    <n v="0"/>
    <n v="0"/>
    <n v="0"/>
    <n v="0"/>
    <n v="0"/>
    <x v="6"/>
    <x v="2"/>
    <n v="2"/>
    <x v="0"/>
    <n v="10"/>
    <n v="1250"/>
    <n v="1620"/>
  </r>
  <r>
    <s v="X"/>
    <s v="8114-2-0200-10-1240-1620"/>
    <s v="Prepaid Expenses"/>
    <n v="0"/>
    <n v="0"/>
    <n v="0"/>
    <n v="0"/>
    <n v="0"/>
    <x v="6"/>
    <x v="2"/>
    <n v="2"/>
    <x v="1"/>
    <n v="10"/>
    <n v="1240"/>
    <n v="1620"/>
  </r>
  <r>
    <m/>
    <s v="8114-2-0200-10-1247-1620"/>
    <s v="Prepaid Licences Fees &amp; Permits"/>
    <n v="1145.83"/>
    <n v="0"/>
    <n v="0"/>
    <n v="0"/>
    <n v="1145.83"/>
    <x v="6"/>
    <x v="2"/>
    <n v="2"/>
    <x v="1"/>
    <n v="10"/>
    <n v="1247"/>
    <n v="1620"/>
  </r>
  <r>
    <s v="X"/>
    <s v="8116-2-0100-10-1240-1620"/>
    <s v="Prepaid Expenses"/>
    <n v="0"/>
    <n v="0"/>
    <n v="0"/>
    <n v="0"/>
    <n v="0"/>
    <x v="6"/>
    <x v="3"/>
    <n v="2"/>
    <x v="0"/>
    <n v="10"/>
    <n v="1240"/>
    <n v="1620"/>
  </r>
  <r>
    <m/>
    <s v="8116-2-0100-10-1247-1620"/>
    <s v="Prepaid Licences Fees &amp; Permits"/>
    <n v="0"/>
    <n v="0"/>
    <n v="0"/>
    <n v="0"/>
    <n v="0"/>
    <x v="6"/>
    <x v="3"/>
    <n v="2"/>
    <x v="0"/>
    <n v="10"/>
    <n v="1247"/>
    <n v="1620"/>
  </r>
  <r>
    <s v="X"/>
    <s v="8116-2-0100-10-1250-1620"/>
    <s v="Prepaid Insurance"/>
    <n v="0"/>
    <n v="0"/>
    <n v="0"/>
    <n v="0"/>
    <n v="0"/>
    <x v="6"/>
    <x v="3"/>
    <n v="2"/>
    <x v="0"/>
    <n v="10"/>
    <n v="1250"/>
    <n v="1620"/>
  </r>
  <r>
    <s v="X"/>
    <s v="8116-2-0200-10-1240-1620"/>
    <s v="Prepaid Expenses"/>
    <n v="0"/>
    <n v="0"/>
    <n v="0"/>
    <n v="0"/>
    <n v="0"/>
    <x v="6"/>
    <x v="3"/>
    <n v="2"/>
    <x v="1"/>
    <n v="10"/>
    <n v="1240"/>
    <n v="1620"/>
  </r>
  <r>
    <s v="X"/>
    <s v="8116-2-0200-10-1247-1620"/>
    <s v="Prepaid Licences Fees &amp; Permits"/>
    <n v="0"/>
    <n v="0"/>
    <n v="0"/>
    <n v="0"/>
    <n v="0"/>
    <x v="6"/>
    <x v="3"/>
    <n v="2"/>
    <x v="1"/>
    <n v="10"/>
    <n v="1247"/>
    <n v="1620"/>
  </r>
  <r>
    <m/>
    <s v="8110-2-0100-10-1240-1620"/>
    <s v="Prepaid Expenses"/>
    <n v="0.01"/>
    <n v="885.5"/>
    <n v="885.5"/>
    <n v="0"/>
    <n v="0.01"/>
    <x v="7"/>
    <x v="0"/>
    <n v="2"/>
    <x v="0"/>
    <n v="10"/>
    <n v="1240"/>
    <n v="1620"/>
  </r>
  <r>
    <m/>
    <s v="8110-2-0100-10-1247-1620"/>
    <s v="Prepaid Licences Fees &amp; Permits"/>
    <n v="1836.51"/>
    <n v="0"/>
    <n v="367.3"/>
    <n v="-367.3"/>
    <n v="1469.21"/>
    <x v="7"/>
    <x v="0"/>
    <n v="2"/>
    <x v="0"/>
    <n v="10"/>
    <n v="1247"/>
    <n v="1620"/>
  </r>
  <r>
    <s v="X"/>
    <s v="8110-2-0100-10-1250-1620"/>
    <s v="Prepaid Insurance"/>
    <n v="0"/>
    <n v="0"/>
    <n v="0"/>
    <n v="0"/>
    <n v="0"/>
    <x v="7"/>
    <x v="0"/>
    <n v="2"/>
    <x v="0"/>
    <n v="10"/>
    <n v="1250"/>
    <n v="1620"/>
  </r>
  <r>
    <s v="X"/>
    <s v="8110-2-0200-10-1240-1620"/>
    <s v="Prepaid Expenses"/>
    <n v="0"/>
    <n v="0"/>
    <n v="0"/>
    <n v="0"/>
    <n v="0"/>
    <x v="7"/>
    <x v="0"/>
    <n v="2"/>
    <x v="1"/>
    <n v="10"/>
    <n v="1240"/>
    <n v="1620"/>
  </r>
  <r>
    <m/>
    <s v="8110-2-0200-10-1247-1620"/>
    <s v="Prepaid Licences Fees &amp; Permits"/>
    <n v="970.83"/>
    <n v="175"/>
    <n v="1145.83"/>
    <n v="-970.83"/>
    <n v="0"/>
    <x v="7"/>
    <x v="0"/>
    <n v="2"/>
    <x v="1"/>
    <n v="10"/>
    <n v="1247"/>
    <n v="1620"/>
  </r>
  <r>
    <m/>
    <s v="8112-2-0100-10-1240-1620"/>
    <s v="Prepaid Expenses"/>
    <n v="0"/>
    <n v="0"/>
    <n v="0"/>
    <n v="0"/>
    <n v="0"/>
    <x v="7"/>
    <x v="1"/>
    <n v="2"/>
    <x v="0"/>
    <n v="10"/>
    <n v="1240"/>
    <n v="1620"/>
  </r>
  <r>
    <m/>
    <s v="8112-2-0100-10-1247-1620"/>
    <s v="Prepaid Licences Fees &amp; Permits"/>
    <n v="1160.6500000000001"/>
    <n v="0"/>
    <n v="263"/>
    <n v="-263"/>
    <n v="897.65"/>
    <x v="7"/>
    <x v="1"/>
    <n v="2"/>
    <x v="0"/>
    <n v="10"/>
    <n v="1247"/>
    <n v="1620"/>
  </r>
  <r>
    <s v="X"/>
    <s v="8112-2-0100-10-1250-1620"/>
    <s v="Prepaid Insurance"/>
    <n v="0"/>
    <n v="0"/>
    <n v="0"/>
    <n v="0"/>
    <n v="0"/>
    <x v="7"/>
    <x v="1"/>
    <n v="2"/>
    <x v="0"/>
    <n v="10"/>
    <n v="1250"/>
    <n v="1620"/>
  </r>
  <r>
    <s v="X"/>
    <s v="8112-2-0200-10-1240-1620"/>
    <s v="Prepaid Expenses"/>
    <n v="0"/>
    <n v="0"/>
    <n v="0"/>
    <n v="0"/>
    <n v="0"/>
    <x v="7"/>
    <x v="1"/>
    <n v="2"/>
    <x v="1"/>
    <n v="10"/>
    <n v="1240"/>
    <n v="1620"/>
  </r>
  <r>
    <s v="X"/>
    <s v="8112-2-0200-10-1247-1620"/>
    <s v="Prepaid Licences Fees &amp; Permits"/>
    <n v="0"/>
    <n v="0"/>
    <n v="0"/>
    <n v="0"/>
    <n v="0"/>
    <x v="7"/>
    <x v="1"/>
    <n v="2"/>
    <x v="1"/>
    <n v="10"/>
    <n v="1247"/>
    <n v="1620"/>
  </r>
  <r>
    <m/>
    <s v="8114-2-0100-10-1240-1620"/>
    <s v="Prepaid Expenses"/>
    <n v="103.17"/>
    <n v="0"/>
    <n v="0"/>
    <n v="0"/>
    <n v="103.17"/>
    <x v="7"/>
    <x v="2"/>
    <n v="2"/>
    <x v="0"/>
    <n v="10"/>
    <n v="1240"/>
    <n v="1620"/>
  </r>
  <r>
    <m/>
    <s v="8114-2-0100-10-1247-1620"/>
    <s v="Prepaid Licences Fees &amp; Permits"/>
    <n v="0.14000000000000001"/>
    <n v="0"/>
    <n v="0"/>
    <n v="0"/>
    <n v="0.14000000000000001"/>
    <x v="7"/>
    <x v="2"/>
    <n v="2"/>
    <x v="0"/>
    <n v="10"/>
    <n v="1247"/>
    <n v="1620"/>
  </r>
  <r>
    <s v="X"/>
    <s v="8114-2-0100-10-1250-1620"/>
    <s v="Prepaid Insurance"/>
    <n v="0"/>
    <n v="0"/>
    <n v="0"/>
    <n v="0"/>
    <n v="0"/>
    <x v="7"/>
    <x v="2"/>
    <n v="2"/>
    <x v="0"/>
    <n v="10"/>
    <n v="1250"/>
    <n v="1620"/>
  </r>
  <r>
    <s v="X"/>
    <s v="8114-2-0200-10-1240-1620"/>
    <s v="Prepaid Expenses"/>
    <n v="0"/>
    <n v="0"/>
    <n v="0"/>
    <n v="0"/>
    <n v="0"/>
    <x v="7"/>
    <x v="2"/>
    <n v="2"/>
    <x v="1"/>
    <n v="10"/>
    <n v="1240"/>
    <n v="1620"/>
  </r>
  <r>
    <m/>
    <s v="8114-2-0200-10-1247-1620"/>
    <s v="Prepaid Licences Fees &amp; Permits"/>
    <n v="1145.83"/>
    <n v="0"/>
    <n v="1145.83"/>
    <n v="-1145.83"/>
    <n v="0"/>
    <x v="7"/>
    <x v="2"/>
    <n v="2"/>
    <x v="1"/>
    <n v="10"/>
    <n v="1247"/>
    <n v="1620"/>
  </r>
  <r>
    <s v="X"/>
    <s v="8116-2-0100-10-1240-1620"/>
    <s v="Prepaid Expenses"/>
    <n v="0"/>
    <n v="0"/>
    <n v="0"/>
    <n v="0"/>
    <n v="0"/>
    <x v="7"/>
    <x v="3"/>
    <n v="2"/>
    <x v="0"/>
    <n v="10"/>
    <n v="1240"/>
    <n v="1620"/>
  </r>
  <r>
    <m/>
    <s v="8116-2-0100-10-1247-1620"/>
    <s v="Prepaid Licences Fees &amp; Permits"/>
    <n v="0"/>
    <n v="0"/>
    <n v="0"/>
    <n v="0"/>
    <n v="0"/>
    <x v="7"/>
    <x v="3"/>
    <n v="2"/>
    <x v="0"/>
    <n v="10"/>
    <n v="1247"/>
    <n v="1620"/>
  </r>
  <r>
    <s v="X"/>
    <s v="8116-2-0100-10-1250-1620"/>
    <s v="Prepaid Insurance"/>
    <n v="0"/>
    <n v="0"/>
    <n v="0"/>
    <n v="0"/>
    <n v="0"/>
    <x v="7"/>
    <x v="3"/>
    <n v="2"/>
    <x v="0"/>
    <n v="10"/>
    <n v="1250"/>
    <n v="1620"/>
  </r>
  <r>
    <s v="X"/>
    <s v="8116-2-0200-10-1240-1620"/>
    <s v="Prepaid Expenses"/>
    <n v="0"/>
    <n v="0"/>
    <n v="0"/>
    <n v="0"/>
    <n v="0"/>
    <x v="7"/>
    <x v="3"/>
    <n v="2"/>
    <x v="1"/>
    <n v="10"/>
    <n v="1240"/>
    <n v="1620"/>
  </r>
  <r>
    <s v="X"/>
    <s v="8116-2-0200-10-1247-1620"/>
    <s v="Prepaid Licences Fees &amp; Permits"/>
    <n v="0"/>
    <n v="0"/>
    <n v="0"/>
    <n v="0"/>
    <n v="0"/>
    <x v="7"/>
    <x v="3"/>
    <n v="2"/>
    <x v="1"/>
    <n v="10"/>
    <n v="1247"/>
    <n v="1620"/>
  </r>
  <r>
    <m/>
    <s v="8110-2-0100-10-1240-1620"/>
    <s v="Prepaid Expenses"/>
    <n v="0.01"/>
    <n v="885.5"/>
    <n v="885.5"/>
    <n v="0"/>
    <n v="0.01"/>
    <x v="8"/>
    <x v="0"/>
    <n v="2"/>
    <x v="0"/>
    <n v="10"/>
    <n v="1240"/>
    <n v="1620"/>
  </r>
  <r>
    <m/>
    <s v="8110-2-0100-10-1247-1620"/>
    <s v="Prepaid Licences Fees &amp; Permits"/>
    <n v="1469.21"/>
    <n v="0"/>
    <n v="367.36"/>
    <n v="-367.36"/>
    <n v="1101.8499999999999"/>
    <x v="8"/>
    <x v="0"/>
    <n v="2"/>
    <x v="0"/>
    <n v="10"/>
    <n v="1247"/>
    <n v="1620"/>
  </r>
  <r>
    <s v="X"/>
    <s v="8110-2-0100-10-1250-1620"/>
    <s v="Prepaid Insurance"/>
    <n v="0"/>
    <n v="0"/>
    <n v="0"/>
    <n v="0"/>
    <n v="0"/>
    <x v="8"/>
    <x v="0"/>
    <n v="2"/>
    <x v="0"/>
    <n v="10"/>
    <n v="1250"/>
    <n v="1620"/>
  </r>
  <r>
    <s v="X"/>
    <s v="8110-2-0200-10-1240-1620"/>
    <s v="Prepaid Expenses"/>
    <n v="0"/>
    <n v="0"/>
    <n v="0"/>
    <n v="0"/>
    <n v="0"/>
    <x v="8"/>
    <x v="0"/>
    <n v="2"/>
    <x v="1"/>
    <n v="10"/>
    <n v="1240"/>
    <n v="1620"/>
  </r>
  <r>
    <m/>
    <s v="8110-2-0200-10-1247-1620"/>
    <s v="Prepaid Licences Fees &amp; Permits"/>
    <n v="0"/>
    <n v="0"/>
    <n v="0"/>
    <n v="0"/>
    <n v="0"/>
    <x v="8"/>
    <x v="0"/>
    <n v="2"/>
    <x v="1"/>
    <n v="10"/>
    <n v="1247"/>
    <n v="1620"/>
  </r>
  <r>
    <m/>
    <s v="8112-2-0100-10-1240-1620"/>
    <s v="Prepaid Expenses"/>
    <n v="0"/>
    <n v="0"/>
    <n v="0"/>
    <n v="0"/>
    <n v="0"/>
    <x v="8"/>
    <x v="1"/>
    <n v="2"/>
    <x v="0"/>
    <n v="10"/>
    <n v="1240"/>
    <n v="1620"/>
  </r>
  <r>
    <m/>
    <s v="8112-2-0100-10-1247-1620"/>
    <s v="Prepaid Licences Fees &amp; Permits"/>
    <n v="897.65"/>
    <n v="0"/>
    <n v="263"/>
    <n v="-263"/>
    <n v="634.65"/>
    <x v="8"/>
    <x v="1"/>
    <n v="2"/>
    <x v="0"/>
    <n v="10"/>
    <n v="1247"/>
    <n v="1620"/>
  </r>
  <r>
    <s v="X"/>
    <s v="8112-2-0100-10-1250-1620"/>
    <s v="Prepaid Insurance"/>
    <n v="0"/>
    <n v="0"/>
    <n v="0"/>
    <n v="0"/>
    <n v="0"/>
    <x v="8"/>
    <x v="1"/>
    <n v="2"/>
    <x v="0"/>
    <n v="10"/>
    <n v="1250"/>
    <n v="1620"/>
  </r>
  <r>
    <s v="X"/>
    <s v="8112-2-0200-10-1240-1620"/>
    <s v="Prepaid Expenses"/>
    <n v="0"/>
    <n v="0"/>
    <n v="0"/>
    <n v="0"/>
    <n v="0"/>
    <x v="8"/>
    <x v="1"/>
    <n v="2"/>
    <x v="1"/>
    <n v="10"/>
    <n v="1240"/>
    <n v="1620"/>
  </r>
  <r>
    <s v="X"/>
    <s v="8112-2-0200-10-1247-1620"/>
    <s v="Prepaid Licences Fees &amp; Permits"/>
    <n v="0"/>
    <n v="0"/>
    <n v="0"/>
    <n v="0"/>
    <n v="0"/>
    <x v="8"/>
    <x v="1"/>
    <n v="2"/>
    <x v="1"/>
    <n v="10"/>
    <n v="1247"/>
    <n v="1620"/>
  </r>
  <r>
    <m/>
    <s v="8114-2-0100-10-1240-1620"/>
    <s v="Prepaid Expenses"/>
    <n v="103.17"/>
    <n v="0"/>
    <n v="0.14000000000000001"/>
    <n v="-0.14000000000000001"/>
    <n v="103.03"/>
    <x v="8"/>
    <x v="2"/>
    <n v="2"/>
    <x v="0"/>
    <n v="10"/>
    <n v="1240"/>
    <n v="1620"/>
  </r>
  <r>
    <m/>
    <s v="8114-2-0100-10-1247-1620"/>
    <s v="Prepaid Licences Fees &amp; Permits"/>
    <n v="0.14000000000000001"/>
    <n v="0.14000000000000001"/>
    <n v="0"/>
    <n v="0.14000000000000001"/>
    <n v="0.28000000000000003"/>
    <x v="8"/>
    <x v="2"/>
    <n v="2"/>
    <x v="0"/>
    <n v="10"/>
    <n v="1247"/>
    <n v="1620"/>
  </r>
  <r>
    <s v="X"/>
    <s v="8114-2-0100-10-1250-1620"/>
    <s v="Prepaid Insurance"/>
    <n v="0"/>
    <n v="0"/>
    <n v="0"/>
    <n v="0"/>
    <n v="0"/>
    <x v="8"/>
    <x v="2"/>
    <n v="2"/>
    <x v="0"/>
    <n v="10"/>
    <n v="1250"/>
    <n v="1620"/>
  </r>
  <r>
    <s v="X"/>
    <s v="8114-2-0200-10-1240-1620"/>
    <s v="Prepaid Expenses"/>
    <n v="0"/>
    <n v="0"/>
    <n v="0"/>
    <n v="0"/>
    <n v="0"/>
    <x v="8"/>
    <x v="2"/>
    <n v="2"/>
    <x v="1"/>
    <n v="10"/>
    <n v="1240"/>
    <n v="1620"/>
  </r>
  <r>
    <m/>
    <s v="8114-2-0200-10-1247-1620"/>
    <s v="Prepaid Licences Fees &amp; Permits"/>
    <n v="0"/>
    <n v="0"/>
    <n v="0"/>
    <n v="0"/>
    <n v="0"/>
    <x v="8"/>
    <x v="2"/>
    <n v="2"/>
    <x v="1"/>
    <n v="10"/>
    <n v="1247"/>
    <n v="1620"/>
  </r>
  <r>
    <s v="X"/>
    <s v="8116-2-0100-10-1240-1620"/>
    <s v="Prepaid Expenses"/>
    <n v="0"/>
    <n v="0"/>
    <n v="0"/>
    <n v="0"/>
    <n v="0"/>
    <x v="8"/>
    <x v="3"/>
    <n v="2"/>
    <x v="0"/>
    <n v="10"/>
    <n v="1240"/>
    <n v="1620"/>
  </r>
  <r>
    <m/>
    <s v="8116-2-0100-10-1247-1620"/>
    <s v="Prepaid Licences Fees &amp; Permits"/>
    <n v="0"/>
    <n v="0"/>
    <n v="0"/>
    <n v="0"/>
    <n v="0"/>
    <x v="8"/>
    <x v="3"/>
    <n v="2"/>
    <x v="0"/>
    <n v="10"/>
    <n v="1247"/>
    <n v="1620"/>
  </r>
  <r>
    <s v="X"/>
    <s v="8116-2-0100-10-1250-1620"/>
    <s v="Prepaid Insurance"/>
    <n v="0"/>
    <n v="0"/>
    <n v="0"/>
    <n v="0"/>
    <n v="0"/>
    <x v="8"/>
    <x v="3"/>
    <n v="2"/>
    <x v="0"/>
    <n v="10"/>
    <n v="1250"/>
    <n v="1620"/>
  </r>
  <r>
    <s v="X"/>
    <s v="8116-2-0200-10-1240-1620"/>
    <s v="Prepaid Expenses"/>
    <n v="0"/>
    <n v="0"/>
    <n v="0"/>
    <n v="0"/>
    <n v="0"/>
    <x v="8"/>
    <x v="3"/>
    <n v="2"/>
    <x v="1"/>
    <n v="10"/>
    <n v="1240"/>
    <n v="1620"/>
  </r>
  <r>
    <s v="X"/>
    <s v="8116-2-0200-10-1247-1620"/>
    <s v="Prepaid Licences Fees &amp; Permits"/>
    <n v="0"/>
    <n v="0"/>
    <n v="0"/>
    <n v="0"/>
    <n v="0"/>
    <x v="8"/>
    <x v="3"/>
    <n v="2"/>
    <x v="1"/>
    <n v="10"/>
    <n v="1247"/>
    <n v="1620"/>
  </r>
  <r>
    <m/>
    <s v="8110-2-0100-10-1240-1620"/>
    <s v="Prepaid Expenses"/>
    <n v="0.01"/>
    <n v="885.5"/>
    <n v="885.5"/>
    <n v="0"/>
    <n v="0.01"/>
    <x v="9"/>
    <x v="0"/>
    <n v="2"/>
    <x v="0"/>
    <n v="10"/>
    <n v="1240"/>
    <n v="1620"/>
  </r>
  <r>
    <m/>
    <s v="8110-2-0100-10-1247-1620"/>
    <s v="Prepaid Licences Fees &amp; Permits"/>
    <n v="1101.8499999999999"/>
    <n v="0"/>
    <n v="367.3"/>
    <n v="-367.3"/>
    <n v="734.55"/>
    <x v="9"/>
    <x v="0"/>
    <n v="2"/>
    <x v="0"/>
    <n v="10"/>
    <n v="1247"/>
    <n v="1620"/>
  </r>
  <r>
    <s v="X"/>
    <s v="8110-2-0100-10-1250-1620"/>
    <s v="Prepaid Insurance"/>
    <n v="0"/>
    <n v="0"/>
    <n v="0"/>
    <n v="0"/>
    <n v="0"/>
    <x v="9"/>
    <x v="0"/>
    <n v="2"/>
    <x v="0"/>
    <n v="10"/>
    <n v="1250"/>
    <n v="1620"/>
  </r>
  <r>
    <s v="X"/>
    <s v="8110-2-0200-10-1240-1620"/>
    <s v="Prepaid Expenses"/>
    <n v="0"/>
    <n v="0"/>
    <n v="0"/>
    <n v="0"/>
    <n v="0"/>
    <x v="9"/>
    <x v="0"/>
    <n v="2"/>
    <x v="1"/>
    <n v="10"/>
    <n v="1240"/>
    <n v="1620"/>
  </r>
  <r>
    <m/>
    <s v="8110-2-0200-10-1247-1620"/>
    <s v="Prepaid Licences Fees &amp; Permits"/>
    <n v="0"/>
    <n v="0"/>
    <n v="0"/>
    <n v="0"/>
    <n v="0"/>
    <x v="9"/>
    <x v="0"/>
    <n v="2"/>
    <x v="1"/>
    <n v="10"/>
    <n v="1247"/>
    <n v="1620"/>
  </r>
  <r>
    <m/>
    <s v="8112-2-0100-10-1240-1620"/>
    <s v="Prepaid Expenses"/>
    <n v="0"/>
    <n v="0"/>
    <n v="0"/>
    <n v="0"/>
    <n v="0"/>
    <x v="9"/>
    <x v="1"/>
    <n v="2"/>
    <x v="0"/>
    <n v="10"/>
    <n v="1240"/>
    <n v="1620"/>
  </r>
  <r>
    <m/>
    <s v="8112-2-0100-10-1247-1620"/>
    <s v="Prepaid Licences Fees &amp; Permits"/>
    <n v="634.65"/>
    <n v="15"/>
    <n v="263"/>
    <n v="-248"/>
    <n v="386.65"/>
    <x v="9"/>
    <x v="1"/>
    <n v="2"/>
    <x v="0"/>
    <n v="10"/>
    <n v="1247"/>
    <n v="1620"/>
  </r>
  <r>
    <s v="X"/>
    <s v="8112-2-0100-10-1250-1620"/>
    <s v="Prepaid Insurance"/>
    <n v="0"/>
    <n v="0"/>
    <n v="0"/>
    <n v="0"/>
    <n v="0"/>
    <x v="9"/>
    <x v="1"/>
    <n v="2"/>
    <x v="0"/>
    <n v="10"/>
    <n v="1250"/>
    <n v="1620"/>
  </r>
  <r>
    <s v="X"/>
    <s v="8112-2-0200-10-1240-1620"/>
    <s v="Prepaid Expenses"/>
    <n v="0"/>
    <n v="0"/>
    <n v="0"/>
    <n v="0"/>
    <n v="0"/>
    <x v="9"/>
    <x v="1"/>
    <n v="2"/>
    <x v="1"/>
    <n v="10"/>
    <n v="1240"/>
    <n v="1620"/>
  </r>
  <r>
    <s v="X"/>
    <s v="8112-2-0200-10-1247-1620"/>
    <s v="Prepaid Licences Fees &amp; Permits"/>
    <n v="0"/>
    <n v="0"/>
    <n v="0"/>
    <n v="0"/>
    <n v="0"/>
    <x v="9"/>
    <x v="1"/>
    <n v="2"/>
    <x v="1"/>
    <n v="10"/>
    <n v="1247"/>
    <n v="1620"/>
  </r>
  <r>
    <m/>
    <s v="8114-2-0100-10-1240-1620"/>
    <s v="Prepaid Expenses"/>
    <n v="103.03"/>
    <n v="0.28000000000000003"/>
    <n v="0"/>
    <n v="0.28000000000000003"/>
    <n v="103.31"/>
    <x v="9"/>
    <x v="2"/>
    <n v="2"/>
    <x v="0"/>
    <n v="10"/>
    <n v="1240"/>
    <n v="1620"/>
  </r>
  <r>
    <m/>
    <s v="8114-2-0100-10-1247-1620"/>
    <s v="Prepaid Licences Fees &amp; Permits"/>
    <n v="0.28000000000000003"/>
    <n v="0"/>
    <n v="0.28000000000000003"/>
    <n v="-0.28000000000000003"/>
    <n v="0"/>
    <x v="9"/>
    <x v="2"/>
    <n v="2"/>
    <x v="0"/>
    <n v="10"/>
    <n v="1247"/>
    <n v="1620"/>
  </r>
  <r>
    <s v="X"/>
    <s v="8114-2-0100-10-1250-1620"/>
    <s v="Prepaid Insurance"/>
    <n v="0"/>
    <n v="0"/>
    <n v="0"/>
    <n v="0"/>
    <n v="0"/>
    <x v="9"/>
    <x v="2"/>
    <n v="2"/>
    <x v="0"/>
    <n v="10"/>
    <n v="1250"/>
    <n v="1620"/>
  </r>
  <r>
    <s v="X"/>
    <s v="8114-2-0200-10-1240-1620"/>
    <s v="Prepaid Expenses"/>
    <n v="0"/>
    <n v="0"/>
    <n v="0"/>
    <n v="0"/>
    <n v="0"/>
    <x v="9"/>
    <x v="2"/>
    <n v="2"/>
    <x v="1"/>
    <n v="10"/>
    <n v="1240"/>
    <n v="1620"/>
  </r>
  <r>
    <m/>
    <s v="8114-2-0200-10-1247-1620"/>
    <s v="Prepaid Licences Fees &amp; Permits"/>
    <n v="0"/>
    <n v="0"/>
    <n v="0"/>
    <n v="0"/>
    <n v="0"/>
    <x v="9"/>
    <x v="2"/>
    <n v="2"/>
    <x v="1"/>
    <n v="10"/>
    <n v="1247"/>
    <n v="1620"/>
  </r>
  <r>
    <s v="X"/>
    <s v="8116-2-0100-10-1240-1620"/>
    <s v="Prepaid Expenses"/>
    <n v="0"/>
    <n v="0"/>
    <n v="0"/>
    <n v="0"/>
    <n v="0"/>
    <x v="9"/>
    <x v="3"/>
    <n v="2"/>
    <x v="0"/>
    <n v="10"/>
    <n v="1240"/>
    <n v="1620"/>
  </r>
  <r>
    <m/>
    <s v="8116-2-0100-10-1247-1620"/>
    <s v="Prepaid Licences Fees &amp; Permits"/>
    <n v="0"/>
    <n v="0"/>
    <n v="0"/>
    <n v="0"/>
    <n v="0"/>
    <x v="9"/>
    <x v="3"/>
    <n v="2"/>
    <x v="0"/>
    <n v="10"/>
    <n v="1247"/>
    <n v="1620"/>
  </r>
  <r>
    <s v="X"/>
    <s v="8116-2-0100-10-1250-1620"/>
    <s v="Prepaid Insurance"/>
    <n v="0"/>
    <n v="0"/>
    <n v="0"/>
    <n v="0"/>
    <n v="0"/>
    <x v="9"/>
    <x v="3"/>
    <n v="2"/>
    <x v="0"/>
    <n v="10"/>
    <n v="1250"/>
    <n v="1620"/>
  </r>
  <r>
    <s v="X"/>
    <s v="8116-2-0200-10-1240-1620"/>
    <s v="Prepaid Expenses"/>
    <n v="0"/>
    <n v="0"/>
    <n v="0"/>
    <n v="0"/>
    <n v="0"/>
    <x v="9"/>
    <x v="3"/>
    <n v="2"/>
    <x v="1"/>
    <n v="10"/>
    <n v="1240"/>
    <n v="1620"/>
  </r>
  <r>
    <s v="X"/>
    <s v="8116-2-0200-10-1247-1620"/>
    <s v="Prepaid Licences Fees &amp; Permits"/>
    <n v="0"/>
    <n v="0"/>
    <n v="0"/>
    <n v="0"/>
    <n v="0"/>
    <x v="9"/>
    <x v="3"/>
    <n v="2"/>
    <x v="1"/>
    <n v="10"/>
    <n v="1247"/>
    <n v="1620"/>
  </r>
  <r>
    <m/>
    <s v="8110-2-0100-10-1240-1620"/>
    <s v="Prepaid Expenses"/>
    <n v="0.01"/>
    <n v="885.5"/>
    <n v="885.5"/>
    <n v="0"/>
    <n v="0.01"/>
    <x v="10"/>
    <x v="0"/>
    <n v="2"/>
    <x v="0"/>
    <n v="10"/>
    <n v="1240"/>
    <n v="1620"/>
  </r>
  <r>
    <m/>
    <s v="8110-2-0100-10-1247-1620"/>
    <s v="Prepaid Licences Fees &amp; Permits"/>
    <n v="734.55"/>
    <n v="0"/>
    <n v="367.3"/>
    <n v="-367.3"/>
    <n v="367.25"/>
    <x v="10"/>
    <x v="0"/>
    <n v="2"/>
    <x v="0"/>
    <n v="10"/>
    <n v="1247"/>
    <n v="1620"/>
  </r>
  <r>
    <s v="X"/>
    <s v="8110-2-0100-10-1250-1620"/>
    <s v="Prepaid Insurance"/>
    <n v="0"/>
    <n v="0"/>
    <n v="0"/>
    <n v="0"/>
    <n v="0"/>
    <x v="10"/>
    <x v="0"/>
    <n v="2"/>
    <x v="0"/>
    <n v="10"/>
    <n v="1250"/>
    <n v="1620"/>
  </r>
  <r>
    <s v="X"/>
    <s v="8110-2-0200-10-1240-1620"/>
    <s v="Prepaid Expenses"/>
    <n v="0"/>
    <n v="0"/>
    <n v="0"/>
    <n v="0"/>
    <n v="0"/>
    <x v="10"/>
    <x v="0"/>
    <n v="2"/>
    <x v="1"/>
    <n v="10"/>
    <n v="1240"/>
    <n v="1620"/>
  </r>
  <r>
    <m/>
    <s v="8110-2-0200-10-1247-1620"/>
    <s v="Prepaid Licences Fees &amp; Permits"/>
    <n v="0"/>
    <n v="0"/>
    <n v="0"/>
    <n v="0"/>
    <n v="0"/>
    <x v="10"/>
    <x v="0"/>
    <n v="2"/>
    <x v="1"/>
    <n v="10"/>
    <n v="1247"/>
    <n v="1620"/>
  </r>
  <r>
    <m/>
    <s v="8112-2-0100-10-1240-1620"/>
    <s v="Prepaid Expenses"/>
    <n v="0"/>
    <n v="0"/>
    <n v="0"/>
    <n v="0"/>
    <n v="0"/>
    <x v="10"/>
    <x v="1"/>
    <n v="2"/>
    <x v="0"/>
    <n v="10"/>
    <n v="1240"/>
    <n v="1620"/>
  </r>
  <r>
    <m/>
    <s v="8112-2-0100-10-1247-1620"/>
    <s v="Prepaid Licences Fees &amp; Permits"/>
    <n v="386.65"/>
    <n v="0"/>
    <n v="248"/>
    <n v="-248"/>
    <n v="138.65"/>
    <x v="10"/>
    <x v="1"/>
    <n v="2"/>
    <x v="0"/>
    <n v="10"/>
    <n v="1247"/>
    <n v="1620"/>
  </r>
  <r>
    <s v="X"/>
    <s v="8112-2-0100-10-1250-1620"/>
    <s v="Prepaid Insurance"/>
    <n v="0"/>
    <n v="0"/>
    <n v="0"/>
    <n v="0"/>
    <n v="0"/>
    <x v="10"/>
    <x v="1"/>
    <n v="2"/>
    <x v="0"/>
    <n v="10"/>
    <n v="1250"/>
    <n v="1620"/>
  </r>
  <r>
    <s v="X"/>
    <s v="8112-2-0200-10-1240-1620"/>
    <s v="Prepaid Expenses"/>
    <n v="0"/>
    <n v="0"/>
    <n v="0"/>
    <n v="0"/>
    <n v="0"/>
    <x v="10"/>
    <x v="1"/>
    <n v="2"/>
    <x v="1"/>
    <n v="10"/>
    <n v="1240"/>
    <n v="1620"/>
  </r>
  <r>
    <s v="X"/>
    <s v="8112-2-0200-10-1247-1620"/>
    <s v="Prepaid Licences Fees &amp; Permits"/>
    <n v="0"/>
    <n v="0"/>
    <n v="0"/>
    <n v="0"/>
    <n v="0"/>
    <x v="10"/>
    <x v="1"/>
    <n v="2"/>
    <x v="1"/>
    <n v="10"/>
    <n v="1247"/>
    <n v="1620"/>
  </r>
  <r>
    <m/>
    <s v="8114-2-0100-10-1240-1620"/>
    <s v="Prepaid Expenses"/>
    <n v="103.31"/>
    <n v="0"/>
    <n v="0"/>
    <n v="0"/>
    <n v="103.31"/>
    <x v="10"/>
    <x v="2"/>
    <n v="2"/>
    <x v="0"/>
    <n v="10"/>
    <n v="1240"/>
    <n v="1620"/>
  </r>
  <r>
    <m/>
    <s v="8114-2-0100-10-1247-1620"/>
    <s v="Prepaid Licences Fees &amp; Permits"/>
    <n v="0"/>
    <n v="0"/>
    <n v="0"/>
    <n v="0"/>
    <n v="0"/>
    <x v="10"/>
    <x v="2"/>
    <n v="2"/>
    <x v="0"/>
    <n v="10"/>
    <n v="1247"/>
    <n v="1620"/>
  </r>
  <r>
    <s v="X"/>
    <s v="8114-2-0100-10-1250-1620"/>
    <s v="Prepaid Insurance"/>
    <n v="0"/>
    <n v="0"/>
    <n v="0"/>
    <n v="0"/>
    <n v="0"/>
    <x v="10"/>
    <x v="2"/>
    <n v="2"/>
    <x v="0"/>
    <n v="10"/>
    <n v="1250"/>
    <n v="1620"/>
  </r>
  <r>
    <s v="X"/>
    <s v="8114-2-0200-10-1240-1620"/>
    <s v="Prepaid Expenses"/>
    <n v="0"/>
    <n v="0"/>
    <n v="0"/>
    <n v="0"/>
    <n v="0"/>
    <x v="10"/>
    <x v="2"/>
    <n v="2"/>
    <x v="1"/>
    <n v="10"/>
    <n v="1240"/>
    <n v="1620"/>
  </r>
  <r>
    <m/>
    <s v="8114-2-0200-10-1247-1620"/>
    <s v="Prepaid Licences Fees &amp; Permits"/>
    <n v="0"/>
    <n v="0"/>
    <n v="0"/>
    <n v="0"/>
    <n v="0"/>
    <x v="10"/>
    <x v="2"/>
    <n v="2"/>
    <x v="1"/>
    <n v="10"/>
    <n v="1247"/>
    <n v="1620"/>
  </r>
  <r>
    <s v="X"/>
    <s v="8116-2-0100-10-1240-1620"/>
    <s v="Prepaid Expenses"/>
    <n v="0"/>
    <n v="0"/>
    <n v="0"/>
    <n v="0"/>
    <n v="0"/>
    <x v="10"/>
    <x v="3"/>
    <n v="2"/>
    <x v="0"/>
    <n v="10"/>
    <n v="1240"/>
    <n v="1620"/>
  </r>
  <r>
    <m/>
    <s v="8116-2-0100-10-1247-1620"/>
    <s v="Prepaid Licences Fees &amp; Permits"/>
    <n v="0"/>
    <n v="0"/>
    <n v="0"/>
    <n v="0"/>
    <n v="0"/>
    <x v="10"/>
    <x v="3"/>
    <n v="2"/>
    <x v="0"/>
    <n v="10"/>
    <n v="1247"/>
    <n v="1620"/>
  </r>
  <r>
    <s v="X"/>
    <s v="8116-2-0100-10-1250-1620"/>
    <s v="Prepaid Insurance"/>
    <n v="0"/>
    <n v="0"/>
    <n v="0"/>
    <n v="0"/>
    <n v="0"/>
    <x v="10"/>
    <x v="3"/>
    <n v="2"/>
    <x v="0"/>
    <n v="10"/>
    <n v="1250"/>
    <n v="1620"/>
  </r>
  <r>
    <s v="X"/>
    <s v="8116-2-0200-10-1240-1620"/>
    <s v="Prepaid Expenses"/>
    <n v="0"/>
    <n v="0"/>
    <n v="0"/>
    <n v="0"/>
    <n v="0"/>
    <x v="10"/>
    <x v="3"/>
    <n v="2"/>
    <x v="1"/>
    <n v="10"/>
    <n v="1240"/>
    <n v="1620"/>
  </r>
  <r>
    <s v="X"/>
    <s v="8116-2-0200-10-1247-1620"/>
    <s v="Prepaid Licences Fees &amp; Permits"/>
    <n v="0"/>
    <n v="0"/>
    <n v="0"/>
    <n v="0"/>
    <n v="0"/>
    <x v="10"/>
    <x v="3"/>
    <n v="2"/>
    <x v="1"/>
    <n v="10"/>
    <n v="1247"/>
    <n v="1620"/>
  </r>
  <r>
    <m/>
    <s v="8110-2-0100-10-1240-1620"/>
    <s v="Prepaid Expenses"/>
    <n v="0.01"/>
    <n v="885.5"/>
    <n v="885.5"/>
    <n v="0"/>
    <n v="0.01"/>
    <x v="11"/>
    <x v="0"/>
    <n v="2"/>
    <x v="0"/>
    <n v="10"/>
    <n v="1240"/>
    <n v="1620"/>
  </r>
  <r>
    <m/>
    <s v="8110-2-0100-10-1247-1620"/>
    <s v="Prepaid Licences Fees &amp; Permits"/>
    <n v="367.25"/>
    <n v="0"/>
    <n v="367.25"/>
    <n v="-367.25"/>
    <n v="0"/>
    <x v="11"/>
    <x v="0"/>
    <n v="2"/>
    <x v="0"/>
    <n v="10"/>
    <n v="1247"/>
    <n v="1620"/>
  </r>
  <r>
    <s v="X"/>
    <s v="8110-2-0100-10-1250-1620"/>
    <s v="Prepaid Insurance"/>
    <n v="0"/>
    <n v="0"/>
    <n v="0"/>
    <n v="0"/>
    <n v="0"/>
    <x v="11"/>
    <x v="0"/>
    <n v="2"/>
    <x v="0"/>
    <n v="10"/>
    <n v="1250"/>
    <n v="1620"/>
  </r>
  <r>
    <s v="X"/>
    <s v="8110-2-0200-10-1240-1620"/>
    <s v="Prepaid Expenses"/>
    <n v="0"/>
    <n v="0"/>
    <n v="0"/>
    <n v="0"/>
    <n v="0"/>
    <x v="11"/>
    <x v="0"/>
    <n v="2"/>
    <x v="1"/>
    <n v="10"/>
    <n v="1240"/>
    <n v="1620"/>
  </r>
  <r>
    <m/>
    <s v="8110-2-0200-10-1247-1620"/>
    <s v="Prepaid Licences Fees &amp; Permits"/>
    <n v="0"/>
    <n v="1145.83"/>
    <n v="0"/>
    <n v="1145.83"/>
    <n v="1145.83"/>
    <x v="11"/>
    <x v="0"/>
    <n v="2"/>
    <x v="1"/>
    <n v="10"/>
    <n v="1247"/>
    <n v="1620"/>
  </r>
  <r>
    <m/>
    <s v="8112-2-0100-10-1240-1620"/>
    <s v="Prepaid Expenses"/>
    <n v="0"/>
    <n v="0"/>
    <n v="0"/>
    <n v="0"/>
    <n v="0"/>
    <x v="11"/>
    <x v="1"/>
    <n v="2"/>
    <x v="0"/>
    <n v="10"/>
    <n v="1240"/>
    <n v="1620"/>
  </r>
  <r>
    <m/>
    <s v="8112-2-0100-10-1247-1620"/>
    <s v="Prepaid Licences Fees &amp; Permits"/>
    <n v="138.65"/>
    <n v="0"/>
    <n v="248.03"/>
    <n v="-248.03"/>
    <n v="-109.38"/>
    <x v="11"/>
    <x v="1"/>
    <n v="2"/>
    <x v="0"/>
    <n v="10"/>
    <n v="1247"/>
    <n v="1620"/>
  </r>
  <r>
    <s v="X"/>
    <s v="8112-2-0100-10-1250-1620"/>
    <s v="Prepaid Insurance"/>
    <n v="0"/>
    <n v="0"/>
    <n v="0"/>
    <n v="0"/>
    <n v="0"/>
    <x v="11"/>
    <x v="1"/>
    <n v="2"/>
    <x v="0"/>
    <n v="10"/>
    <n v="1250"/>
    <n v="1620"/>
  </r>
  <r>
    <s v="X"/>
    <s v="8112-2-0200-10-1240-1620"/>
    <s v="Prepaid Expenses"/>
    <n v="0"/>
    <n v="0"/>
    <n v="0"/>
    <n v="0"/>
    <n v="0"/>
    <x v="11"/>
    <x v="1"/>
    <n v="2"/>
    <x v="1"/>
    <n v="10"/>
    <n v="1240"/>
    <n v="1620"/>
  </r>
  <r>
    <s v="X"/>
    <s v="8112-2-0200-10-1247-1620"/>
    <s v="Prepaid Licences Fees &amp; Permits"/>
    <n v="0"/>
    <n v="0"/>
    <n v="0"/>
    <n v="0"/>
    <n v="0"/>
    <x v="11"/>
    <x v="1"/>
    <n v="2"/>
    <x v="1"/>
    <n v="10"/>
    <n v="1247"/>
    <n v="1620"/>
  </r>
  <r>
    <m/>
    <s v="8114-2-0100-10-1240-1620"/>
    <s v="Prepaid Expenses"/>
    <n v="103.31"/>
    <n v="0"/>
    <n v="0"/>
    <n v="0"/>
    <n v="103.31"/>
    <x v="11"/>
    <x v="2"/>
    <n v="2"/>
    <x v="0"/>
    <n v="10"/>
    <n v="1240"/>
    <n v="1620"/>
  </r>
  <r>
    <m/>
    <s v="8114-2-0100-10-1247-1620"/>
    <s v="Prepaid Licences Fees &amp; Permits"/>
    <n v="0"/>
    <n v="0"/>
    <n v="0"/>
    <n v="0"/>
    <n v="0"/>
    <x v="11"/>
    <x v="2"/>
    <n v="2"/>
    <x v="0"/>
    <n v="10"/>
    <n v="1247"/>
    <n v="1620"/>
  </r>
  <r>
    <s v="X"/>
    <s v="8114-2-0100-10-1250-1620"/>
    <s v="Prepaid Insurance"/>
    <n v="0"/>
    <n v="0"/>
    <n v="0"/>
    <n v="0"/>
    <n v="0"/>
    <x v="11"/>
    <x v="2"/>
    <n v="2"/>
    <x v="0"/>
    <n v="10"/>
    <n v="1250"/>
    <n v="1620"/>
  </r>
  <r>
    <s v="X"/>
    <s v="8114-2-0200-10-1240-1620"/>
    <s v="Prepaid Expenses"/>
    <n v="0"/>
    <n v="0"/>
    <n v="0"/>
    <n v="0"/>
    <n v="0"/>
    <x v="11"/>
    <x v="2"/>
    <n v="2"/>
    <x v="1"/>
    <n v="10"/>
    <n v="1240"/>
    <n v="1620"/>
  </r>
  <r>
    <m/>
    <s v="8114-2-0200-10-1247-1620"/>
    <s v="Prepaid Licences Fees &amp; Permits"/>
    <n v="0"/>
    <n v="1145.83"/>
    <n v="0"/>
    <n v="1145.83"/>
    <n v="1145.83"/>
    <x v="11"/>
    <x v="2"/>
    <n v="2"/>
    <x v="1"/>
    <n v="10"/>
    <n v="1247"/>
    <n v="1620"/>
  </r>
  <r>
    <s v="X"/>
    <s v="8116-2-0100-10-1240-1620"/>
    <s v="Prepaid Expenses"/>
    <n v="0"/>
    <n v="0"/>
    <n v="0"/>
    <n v="0"/>
    <n v="0"/>
    <x v="11"/>
    <x v="3"/>
    <n v="2"/>
    <x v="0"/>
    <n v="10"/>
    <n v="1240"/>
    <n v="1620"/>
  </r>
  <r>
    <m/>
    <s v="8116-2-0100-10-1247-1620"/>
    <s v="Prepaid Licences Fees &amp; Permits"/>
    <n v="0"/>
    <n v="0"/>
    <n v="0"/>
    <n v="0"/>
    <n v="0"/>
    <x v="11"/>
    <x v="3"/>
    <n v="2"/>
    <x v="0"/>
    <n v="10"/>
    <n v="1247"/>
    <n v="1620"/>
  </r>
  <r>
    <s v="X"/>
    <s v="8116-2-0100-10-1250-1620"/>
    <s v="Prepaid Insurance"/>
    <n v="0"/>
    <n v="0"/>
    <n v="0"/>
    <n v="0"/>
    <n v="0"/>
    <x v="11"/>
    <x v="3"/>
    <n v="2"/>
    <x v="0"/>
    <n v="10"/>
    <n v="1250"/>
    <n v="1620"/>
  </r>
  <r>
    <s v="X"/>
    <s v="8116-2-0200-10-1240-1620"/>
    <s v="Prepaid Expenses"/>
    <n v="0"/>
    <n v="0"/>
    <n v="0"/>
    <n v="0"/>
    <n v="0"/>
    <x v="11"/>
    <x v="3"/>
    <n v="2"/>
    <x v="1"/>
    <n v="10"/>
    <n v="1240"/>
    <n v="1620"/>
  </r>
  <r>
    <s v="X"/>
    <s v="8116-2-0200-10-1247-1620"/>
    <s v="Prepaid Licences Fees &amp; Permits"/>
    <n v="0"/>
    <n v="0"/>
    <n v="0"/>
    <n v="0"/>
    <n v="0"/>
    <x v="11"/>
    <x v="3"/>
    <n v="2"/>
    <x v="1"/>
    <n v="10"/>
    <n v="1247"/>
    <n v="1620"/>
  </r>
  <r>
    <m/>
    <s v="8110-2-0100-10-1240-1620"/>
    <s v="Prepaid Expenses"/>
    <n v="0.01"/>
    <n v="885.5"/>
    <n v="885.5"/>
    <n v="0"/>
    <n v="0.01"/>
    <x v="12"/>
    <x v="0"/>
    <n v="2"/>
    <x v="0"/>
    <n v="10"/>
    <n v="1240"/>
    <n v="1620"/>
  </r>
  <r>
    <m/>
    <s v="8110-2-0100-10-1247-1620"/>
    <s v="Prepaid Licences Fees &amp; Permits"/>
    <n v="0"/>
    <n v="4407.55"/>
    <n v="327.25"/>
    <n v="4080.3"/>
    <n v="4080.3"/>
    <x v="12"/>
    <x v="0"/>
    <n v="2"/>
    <x v="0"/>
    <n v="10"/>
    <n v="1247"/>
    <n v="1620"/>
  </r>
  <r>
    <s v="X"/>
    <s v="8110-2-0100-10-1250-1620"/>
    <s v="Prepaid Insurance"/>
    <n v="0"/>
    <n v="0"/>
    <n v="0"/>
    <n v="0"/>
    <n v="0"/>
    <x v="12"/>
    <x v="0"/>
    <n v="2"/>
    <x v="0"/>
    <n v="10"/>
    <n v="1250"/>
    <n v="1620"/>
  </r>
  <r>
    <s v="X"/>
    <s v="8110-2-0200-10-1240-1620"/>
    <s v="Prepaid Expenses"/>
    <n v="0"/>
    <n v="0"/>
    <n v="0"/>
    <n v="0"/>
    <n v="0"/>
    <x v="12"/>
    <x v="0"/>
    <n v="2"/>
    <x v="1"/>
    <n v="10"/>
    <n v="1240"/>
    <n v="1620"/>
  </r>
  <r>
    <m/>
    <s v="8110-2-0200-10-1247-1620"/>
    <s v="Prepaid Licences Fees &amp; Permits"/>
    <n v="1145.83"/>
    <n v="0"/>
    <n v="104.17"/>
    <n v="-104.17"/>
    <n v="1041.6600000000001"/>
    <x v="12"/>
    <x v="0"/>
    <n v="2"/>
    <x v="1"/>
    <n v="10"/>
    <n v="1247"/>
    <n v="1620"/>
  </r>
  <r>
    <m/>
    <s v="8112-2-0100-10-1240-1620"/>
    <s v="Prepaid Expenses"/>
    <n v="0"/>
    <n v="0"/>
    <n v="0"/>
    <n v="0"/>
    <n v="0"/>
    <x v="12"/>
    <x v="1"/>
    <n v="2"/>
    <x v="0"/>
    <n v="10"/>
    <n v="1240"/>
    <n v="1620"/>
  </r>
  <r>
    <m/>
    <s v="8112-2-0100-10-1247-1620"/>
    <s v="Prepaid Licences Fees &amp; Permits"/>
    <n v="-109.38"/>
    <n v="2267.88"/>
    <n v="248"/>
    <n v="2019.88"/>
    <n v="1910.5"/>
    <x v="12"/>
    <x v="1"/>
    <n v="2"/>
    <x v="0"/>
    <n v="10"/>
    <n v="1247"/>
    <n v="1620"/>
  </r>
  <r>
    <s v="X"/>
    <s v="8112-2-0100-10-1250-1620"/>
    <s v="Prepaid Insurance"/>
    <n v="0"/>
    <n v="0"/>
    <n v="0"/>
    <n v="0"/>
    <n v="0"/>
    <x v="12"/>
    <x v="1"/>
    <n v="2"/>
    <x v="0"/>
    <n v="10"/>
    <n v="1250"/>
    <n v="1620"/>
  </r>
  <r>
    <s v="X"/>
    <s v="8112-2-0200-10-1240-1620"/>
    <s v="Prepaid Expenses"/>
    <n v="0"/>
    <n v="0"/>
    <n v="0"/>
    <n v="0"/>
    <n v="0"/>
    <x v="12"/>
    <x v="1"/>
    <n v="2"/>
    <x v="1"/>
    <n v="10"/>
    <n v="1240"/>
    <n v="1620"/>
  </r>
  <r>
    <s v="X"/>
    <s v="8112-2-0200-10-1247-1620"/>
    <s v="Prepaid Licences Fees &amp; Permits"/>
    <n v="0"/>
    <n v="0"/>
    <n v="0"/>
    <n v="0"/>
    <n v="0"/>
    <x v="12"/>
    <x v="1"/>
    <n v="2"/>
    <x v="1"/>
    <n v="10"/>
    <n v="1247"/>
    <n v="1620"/>
  </r>
  <r>
    <m/>
    <s v="8114-2-0100-10-1240-1620"/>
    <s v="Prepaid Expenses"/>
    <n v="103.31"/>
    <n v="0"/>
    <n v="103.31"/>
    <n v="-103.31"/>
    <n v="0"/>
    <x v="12"/>
    <x v="2"/>
    <n v="2"/>
    <x v="0"/>
    <n v="10"/>
    <n v="1240"/>
    <n v="1620"/>
  </r>
  <r>
    <m/>
    <s v="8114-2-0100-10-1247-1620"/>
    <s v="Prepaid Licences Fees &amp; Permits"/>
    <n v="0"/>
    <n v="0"/>
    <n v="0"/>
    <n v="0"/>
    <n v="0"/>
    <x v="12"/>
    <x v="2"/>
    <n v="2"/>
    <x v="0"/>
    <n v="10"/>
    <n v="1247"/>
    <n v="1620"/>
  </r>
  <r>
    <s v="X"/>
    <s v="8114-2-0100-10-1250-1620"/>
    <s v="Prepaid Insurance"/>
    <n v="0"/>
    <n v="0"/>
    <n v="0"/>
    <n v="0"/>
    <n v="0"/>
    <x v="12"/>
    <x v="2"/>
    <n v="2"/>
    <x v="0"/>
    <n v="10"/>
    <n v="1250"/>
    <n v="1620"/>
  </r>
  <r>
    <s v="X"/>
    <s v="8114-2-0200-10-1240-1620"/>
    <s v="Prepaid Expenses"/>
    <n v="0"/>
    <n v="0"/>
    <n v="0"/>
    <n v="0"/>
    <n v="0"/>
    <x v="12"/>
    <x v="2"/>
    <n v="2"/>
    <x v="1"/>
    <n v="10"/>
    <n v="1240"/>
    <n v="1620"/>
  </r>
  <r>
    <m/>
    <s v="8114-2-0200-10-1247-1620"/>
    <s v="Prepaid Licences Fees &amp; Permits"/>
    <n v="1145.83"/>
    <n v="0"/>
    <n v="104.16"/>
    <n v="-104.16"/>
    <n v="1041.67"/>
    <x v="12"/>
    <x v="2"/>
    <n v="2"/>
    <x v="1"/>
    <n v="10"/>
    <n v="1247"/>
    <n v="1620"/>
  </r>
  <r>
    <s v="X"/>
    <s v="8116-2-0100-10-1240-1620"/>
    <s v="Prepaid Expenses"/>
    <n v="0"/>
    <n v="0"/>
    <n v="0"/>
    <n v="0"/>
    <n v="0"/>
    <x v="12"/>
    <x v="3"/>
    <n v="2"/>
    <x v="0"/>
    <n v="10"/>
    <n v="1240"/>
    <n v="1620"/>
  </r>
  <r>
    <m/>
    <s v="8116-2-0100-10-1247-1620"/>
    <s v="Prepaid Licences Fees &amp; Permits"/>
    <n v="0"/>
    <n v="0"/>
    <n v="0"/>
    <n v="0"/>
    <n v="0"/>
    <x v="12"/>
    <x v="3"/>
    <n v="2"/>
    <x v="0"/>
    <n v="10"/>
    <n v="1247"/>
    <n v="1620"/>
  </r>
  <r>
    <s v="X"/>
    <s v="8116-2-0100-10-1250-1620"/>
    <s v="Prepaid Insurance"/>
    <n v="0"/>
    <n v="0"/>
    <n v="0"/>
    <n v="0"/>
    <n v="0"/>
    <x v="12"/>
    <x v="3"/>
    <n v="2"/>
    <x v="0"/>
    <n v="10"/>
    <n v="1250"/>
    <n v="1620"/>
  </r>
  <r>
    <s v="X"/>
    <s v="8116-2-0200-10-1240-1620"/>
    <s v="Prepaid Expenses"/>
    <n v="0"/>
    <n v="0"/>
    <n v="0"/>
    <n v="0"/>
    <n v="0"/>
    <x v="12"/>
    <x v="3"/>
    <n v="2"/>
    <x v="1"/>
    <n v="10"/>
    <n v="1240"/>
    <n v="1620"/>
  </r>
  <r>
    <s v="X"/>
    <s v="8116-2-0200-10-1247-1620"/>
    <s v="Prepaid Licences Fees &amp; Permits"/>
    <n v="0"/>
    <n v="0"/>
    <n v="0"/>
    <n v="0"/>
    <n v="0"/>
    <x v="12"/>
    <x v="3"/>
    <n v="2"/>
    <x v="1"/>
    <n v="10"/>
    <n v="1247"/>
    <n v="162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F18" firstHeaderRow="1" firstDataRow="2" firstDataCol="1" rowPageCount="1" colPageCount="1"/>
  <pivotFields count="15">
    <pivotField showAll="0"/>
    <pivotField showAll="0"/>
    <pivotField showAll="0"/>
    <pivotField numFmtId="44" showAll="0"/>
    <pivotField numFmtId="44" showAll="0"/>
    <pivotField numFmtId="44" showAll="0"/>
    <pivotField numFmtId="44" showAll="0"/>
    <pivotField dataField="1" numFmtId="44" showAll="0"/>
    <pivotField axis="axisRow" numFmtId="14" showAll="0">
      <items count="14">
        <item x="0"/>
        <item x="1"/>
        <item x="2"/>
        <item x="3"/>
        <item x="4"/>
        <item x="5"/>
        <item x="6"/>
        <item x="7"/>
        <item x="8"/>
        <item x="9"/>
        <item x="10"/>
        <item x="11"/>
        <item x="12"/>
        <item t="default"/>
      </items>
    </pivotField>
    <pivotField axis="axisCol" showAll="0">
      <items count="5">
        <item x="0"/>
        <item x="1"/>
        <item x="2"/>
        <item x="3"/>
        <item t="default"/>
      </items>
    </pivotField>
    <pivotField showAll="0"/>
    <pivotField axis="axisPage" showAll="0">
      <items count="3">
        <item x="0"/>
        <item x="1"/>
        <item t="default"/>
      </items>
    </pivotField>
    <pivotField showAll="0"/>
    <pivotField showAll="0"/>
    <pivotField showAll="0"/>
  </pivotFields>
  <rowFields count="1">
    <field x="8"/>
  </rowFields>
  <rowItems count="14">
    <i>
      <x/>
    </i>
    <i>
      <x v="1"/>
    </i>
    <i>
      <x v="2"/>
    </i>
    <i>
      <x v="3"/>
    </i>
    <i>
      <x v="4"/>
    </i>
    <i>
      <x v="5"/>
    </i>
    <i>
      <x v="6"/>
    </i>
    <i>
      <x v="7"/>
    </i>
    <i>
      <x v="8"/>
    </i>
    <i>
      <x v="9"/>
    </i>
    <i>
      <x v="10"/>
    </i>
    <i>
      <x v="11"/>
    </i>
    <i>
      <x v="12"/>
    </i>
    <i t="grand">
      <x/>
    </i>
  </rowItems>
  <colFields count="1">
    <field x="9"/>
  </colFields>
  <colItems count="5">
    <i>
      <x/>
    </i>
    <i>
      <x v="1"/>
    </i>
    <i>
      <x v="2"/>
    </i>
    <i>
      <x v="3"/>
    </i>
    <i t="grand">
      <x/>
    </i>
  </colItems>
  <pageFields count="1">
    <pageField fld="11" item="1" hier="-1"/>
  </pageFields>
  <dataFields count="1">
    <dataField name="Sum of Ending Balance" fld="7" baseField="8" baseItem="1" numFmtId="3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utput"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output" connectionId="2"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output_1" connectionId="3"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Gerry.Becker@LibertyUtilities.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Leticia.Washington@libertyutiliti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file:///C:\Users\lwashington\AppData\Local\Microsoft\Windows\Temporary%20Internet%20Files\Content.Outlook\AZ3084UP\B%20Schedule\Copy%20of%20SL%20PIS%20not%20classified%20and%20Accruals%20updated%2012.31.17.xlsx" TargetMode="External"/></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5.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_rels/sheet66.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pivotTable" Target="../pivotTables/pivotTable1.xml"/></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2"/>
  <sheetViews>
    <sheetView topLeftCell="A4" zoomScaleNormal="100" workbookViewId="0">
      <selection activeCell="J15" sqref="J15"/>
    </sheetView>
  </sheetViews>
  <sheetFormatPr defaultColWidth="9.109375" defaultRowHeight="13.2"/>
  <cols>
    <col min="1" max="1" width="9.109375" style="27"/>
    <col min="2" max="2" width="9.88671875" style="27" customWidth="1"/>
    <col min="3" max="3" width="12" style="27" customWidth="1"/>
    <col min="4" max="4" width="9.88671875" style="27" bestFit="1" customWidth="1"/>
    <col min="5" max="5" width="7.88671875" style="27" customWidth="1"/>
    <col min="6" max="6" width="3.33203125" style="27" customWidth="1"/>
    <col min="7" max="7" width="12" style="27" hidden="1" customWidth="1"/>
    <col min="8" max="8" width="19.109375" style="27" customWidth="1"/>
    <col min="9" max="9" width="9.109375" style="27"/>
    <col min="10" max="10" width="16.6640625" style="27" customWidth="1"/>
    <col min="11" max="16384" width="9.109375" style="27"/>
  </cols>
  <sheetData>
    <row r="1" spans="1:11" ht="273.75" customHeight="1"/>
    <row r="2" spans="1:11" ht="25.2">
      <c r="A2" s="923" t="s">
        <v>731</v>
      </c>
      <c r="B2" s="924"/>
      <c r="C2" s="924"/>
      <c r="D2" s="924"/>
      <c r="E2" s="924"/>
      <c r="F2" s="924"/>
      <c r="G2" s="924"/>
      <c r="H2" s="924"/>
      <c r="I2" s="924"/>
      <c r="J2" s="924"/>
    </row>
    <row r="3" spans="1:11" ht="25.2">
      <c r="A3" s="925"/>
      <c r="B3" s="924"/>
      <c r="C3" s="924"/>
      <c r="D3" s="924"/>
      <c r="E3" s="924"/>
      <c r="F3" s="924"/>
      <c r="G3" s="924"/>
      <c r="H3" s="924"/>
      <c r="I3" s="924"/>
      <c r="J3" s="924"/>
    </row>
    <row r="4" spans="1:11" ht="20.399999999999999">
      <c r="A4" s="926" t="s">
        <v>596</v>
      </c>
      <c r="B4" s="19"/>
      <c r="C4" s="19"/>
      <c r="D4" s="19"/>
      <c r="E4" s="19"/>
      <c r="F4" s="19"/>
      <c r="G4" s="19"/>
      <c r="H4" s="19"/>
      <c r="I4" s="19"/>
      <c r="J4" s="19"/>
    </row>
    <row r="5" spans="1:11">
      <c r="A5" s="19"/>
      <c r="B5" s="19"/>
      <c r="C5" s="19"/>
      <c r="D5" s="19"/>
      <c r="E5" s="19"/>
      <c r="F5" s="19"/>
      <c r="G5" s="19"/>
      <c r="H5" s="19"/>
      <c r="I5" s="19"/>
      <c r="J5" s="19"/>
    </row>
    <row r="6" spans="1:11" ht="16.2">
      <c r="A6" s="927" t="s">
        <v>662</v>
      </c>
      <c r="B6" s="19"/>
      <c r="C6" s="19"/>
      <c r="D6" s="19"/>
      <c r="E6" s="19"/>
      <c r="F6" s="19"/>
      <c r="G6" s="19"/>
      <c r="H6" s="19"/>
      <c r="I6" s="19"/>
      <c r="J6" s="19"/>
    </row>
    <row r="7" spans="1:11">
      <c r="A7" s="1133"/>
      <c r="B7" s="1133"/>
      <c r="C7" s="1133"/>
      <c r="D7" s="1133"/>
      <c r="E7" s="1133"/>
      <c r="F7" s="1133"/>
      <c r="G7" s="1133"/>
      <c r="H7" s="1133"/>
      <c r="I7" s="1133"/>
      <c r="J7" s="1133"/>
      <c r="K7" s="1132"/>
    </row>
    <row r="8" spans="1:11">
      <c r="A8" s="1133"/>
      <c r="B8" s="1133"/>
      <c r="C8" s="1133"/>
      <c r="D8" s="1133"/>
      <c r="E8" s="1133"/>
      <c r="F8" s="1133"/>
      <c r="G8" s="1133"/>
      <c r="H8" s="1133"/>
      <c r="I8" s="1133"/>
      <c r="J8" s="1133"/>
      <c r="K8" s="1132"/>
    </row>
    <row r="9" spans="1:11" ht="16.8">
      <c r="A9" s="1131" t="s">
        <v>319</v>
      </c>
      <c r="B9" s="1144"/>
      <c r="C9" s="1144"/>
      <c r="D9" s="1130" t="str">
        <f>'Admin Inputs'!B1</f>
        <v>Liberty Utilities (Silverleaf Water) LLC - Sewer Division</v>
      </c>
      <c r="E9" s="1129"/>
      <c r="F9" s="1129"/>
      <c r="G9" s="1129"/>
      <c r="H9" s="1129"/>
      <c r="I9" s="1144"/>
      <c r="J9" s="1144"/>
      <c r="K9" s="1132"/>
    </row>
    <row r="10" spans="1:11" ht="16.8">
      <c r="A10" s="1131" t="s">
        <v>652</v>
      </c>
      <c r="B10" s="1144"/>
      <c r="C10" s="1144"/>
      <c r="D10" s="1128"/>
      <c r="E10" s="1127"/>
      <c r="F10" s="1145"/>
      <c r="G10" s="1145"/>
      <c r="H10" s="1145"/>
      <c r="I10" s="1144"/>
      <c r="J10" s="1144"/>
      <c r="K10" s="1132"/>
    </row>
    <row r="11" spans="1:11" ht="16.8">
      <c r="A11" s="1131"/>
      <c r="B11" s="1144"/>
      <c r="C11" s="1144"/>
      <c r="D11" s="1144"/>
      <c r="E11" s="1144"/>
      <c r="F11" s="1144"/>
      <c r="G11" s="1144"/>
      <c r="H11" s="1144"/>
      <c r="I11" s="1144"/>
      <c r="J11" s="1144"/>
      <c r="K11" s="1132"/>
    </row>
    <row r="12" spans="1:11" ht="16.8">
      <c r="A12" s="1131" t="s">
        <v>320</v>
      </c>
      <c r="B12" s="1144"/>
      <c r="C12" s="1144"/>
      <c r="D12" s="1126" t="str">
        <f>'Admin Inputs'!B2</f>
        <v>12725 W. Indian School Rd, Suite D 101</v>
      </c>
      <c r="E12" s="1129"/>
      <c r="F12" s="1129"/>
      <c r="G12" s="1129"/>
      <c r="H12" s="1129"/>
      <c r="I12" s="1144"/>
      <c r="J12" s="1144"/>
      <c r="K12" s="1132"/>
    </row>
    <row r="13" spans="1:11" ht="16.8">
      <c r="A13" s="1131"/>
      <c r="B13" s="1144"/>
      <c r="C13" s="1144"/>
      <c r="D13" s="1143" t="s">
        <v>321</v>
      </c>
      <c r="E13" s="1133"/>
      <c r="F13" s="1133"/>
      <c r="G13" s="1133"/>
      <c r="H13" s="1133"/>
      <c r="I13" s="1144"/>
      <c r="J13" s="1144"/>
      <c r="K13" s="1132"/>
    </row>
    <row r="14" spans="1:11" ht="16.8">
      <c r="A14" s="1131"/>
      <c r="B14" s="1144"/>
      <c r="C14" s="1144"/>
      <c r="D14" s="1144"/>
      <c r="E14" s="1144"/>
      <c r="F14" s="1144"/>
      <c r="G14" s="1144"/>
      <c r="H14" s="1144"/>
      <c r="I14" s="1144"/>
      <c r="J14" s="1144"/>
      <c r="K14" s="1132"/>
    </row>
    <row r="15" spans="1:11" ht="16.8">
      <c r="A15" s="1131"/>
      <c r="B15" s="1144"/>
      <c r="C15" s="1144"/>
      <c r="D15" s="1126" t="str">
        <f>'Admin Inputs'!B3</f>
        <v>Avondale, AZ 85391</v>
      </c>
      <c r="E15" s="1126"/>
      <c r="F15" s="1126"/>
      <c r="G15" s="1126"/>
      <c r="H15" s="1126"/>
      <c r="I15" s="1144"/>
      <c r="J15" s="1144"/>
      <c r="K15" s="1132"/>
    </row>
    <row r="16" spans="1:11" ht="16.8">
      <c r="A16" s="1131"/>
      <c r="B16" s="1144"/>
      <c r="C16" s="1144"/>
      <c r="D16" s="1143" t="s">
        <v>322</v>
      </c>
      <c r="E16" s="1133"/>
      <c r="F16" s="1133"/>
      <c r="G16" s="1133"/>
      <c r="H16" s="1133"/>
      <c r="I16" s="1144"/>
      <c r="J16" s="1144"/>
      <c r="K16" s="1132"/>
    </row>
    <row r="17" spans="1:11" ht="16.8">
      <c r="A17" s="1131"/>
      <c r="B17" s="1144"/>
      <c r="C17" s="1144"/>
      <c r="D17" s="1144"/>
      <c r="E17" s="1144"/>
      <c r="F17" s="1144"/>
      <c r="G17" s="1144"/>
      <c r="H17" s="1144"/>
      <c r="I17" s="1144"/>
      <c r="J17" s="1144"/>
      <c r="K17" s="1132"/>
    </row>
    <row r="18" spans="1:11" ht="16.8">
      <c r="A18" s="1131" t="s">
        <v>323</v>
      </c>
      <c r="B18" s="1125"/>
      <c r="C18" s="1125"/>
      <c r="D18" s="1124" t="str">
        <f>'Admin Inputs'!B5</f>
        <v>(623)  298-3762</v>
      </c>
      <c r="E18" s="1124"/>
      <c r="F18" s="1124"/>
      <c r="G18" s="1124"/>
      <c r="H18" s="1124"/>
      <c r="I18" s="1125"/>
      <c r="J18" s="1132"/>
      <c r="K18" s="1132"/>
    </row>
    <row r="19" spans="1:11" ht="13.8">
      <c r="A19" s="1125"/>
      <c r="B19" s="1125"/>
      <c r="C19" s="1125"/>
      <c r="D19" s="1125" t="s">
        <v>324</v>
      </c>
      <c r="E19" s="1125"/>
      <c r="F19" s="1125"/>
      <c r="G19" s="1125"/>
      <c r="H19" s="1125"/>
      <c r="I19" s="1125"/>
      <c r="J19" s="1132"/>
      <c r="K19" s="1132"/>
    </row>
    <row r="20" spans="1:11" ht="13.8">
      <c r="A20" s="1125"/>
      <c r="B20" s="1125"/>
      <c r="C20" s="1125"/>
      <c r="D20" s="1125"/>
      <c r="E20" s="1125"/>
      <c r="F20" s="1125"/>
      <c r="G20" s="1125"/>
      <c r="H20" s="1125"/>
      <c r="I20" s="1125"/>
      <c r="J20" s="1132"/>
      <c r="K20" s="1132"/>
    </row>
    <row r="21" spans="1:11" ht="16.8">
      <c r="A21" s="1131" t="s">
        <v>330</v>
      </c>
      <c r="B21" s="1144"/>
      <c r="C21" s="1144"/>
      <c r="D21" s="1144"/>
      <c r="E21" s="1144"/>
      <c r="F21" s="1144"/>
      <c r="G21" s="1144"/>
      <c r="H21" s="1144"/>
      <c r="I21" s="1144"/>
      <c r="J21" s="1132"/>
      <c r="K21" s="1132"/>
    </row>
    <row r="22" spans="1:11">
      <c r="A22" s="1144"/>
      <c r="B22" s="1144"/>
      <c r="C22" s="1144"/>
      <c r="D22" s="1144"/>
      <c r="E22" s="1144"/>
      <c r="F22" s="1144"/>
      <c r="G22" s="1144"/>
      <c r="H22" s="1144"/>
      <c r="I22" s="1144"/>
      <c r="J22" s="1132"/>
      <c r="K22" s="1132"/>
    </row>
    <row r="23" spans="1:11" ht="16.8">
      <c r="A23" s="1144"/>
      <c r="B23" s="1123" t="s">
        <v>57</v>
      </c>
      <c r="C23" s="1221"/>
      <c r="D23" s="1126" t="str">
        <f>'Admin Inputs'!B4</f>
        <v>Leticia Washington</v>
      </c>
      <c r="E23" s="1126"/>
      <c r="F23" s="1126"/>
      <c r="G23" s="1126"/>
      <c r="H23" s="1126"/>
      <c r="I23" s="1144"/>
      <c r="J23" s="1132"/>
      <c r="K23" s="1132"/>
    </row>
    <row r="24" spans="1:11">
      <c r="A24" s="1144"/>
      <c r="B24" s="1147"/>
      <c r="C24" s="1147"/>
      <c r="D24" s="1147"/>
      <c r="E24" s="1147"/>
      <c r="F24" s="1147"/>
      <c r="G24" s="1147"/>
      <c r="H24" s="1147"/>
      <c r="I24" s="1144"/>
      <c r="J24" s="1132"/>
      <c r="K24" s="1132"/>
    </row>
    <row r="25" spans="1:11" ht="16.5" customHeight="1">
      <c r="A25" s="1144"/>
      <c r="B25" s="1123" t="s">
        <v>331</v>
      </c>
      <c r="C25" s="1221"/>
      <c r="D25" s="1126" t="str">
        <f>'Admin Inputs'!B5</f>
        <v>(623)  298-3762</v>
      </c>
      <c r="E25" s="1126"/>
      <c r="F25" s="1126"/>
      <c r="G25" s="1126"/>
      <c r="H25" s="1126"/>
      <c r="I25" s="1144"/>
      <c r="J25" s="1132"/>
      <c r="K25" s="1132"/>
    </row>
    <row r="26" spans="1:11" ht="16.5" customHeight="1">
      <c r="A26" s="1122"/>
      <c r="B26" s="1142" t="s">
        <v>653</v>
      </c>
      <c r="C26" s="1122"/>
      <c r="D26" s="1121" t="str">
        <f>'Admin Inputs'!B6</f>
        <v>Leticia.Washington@libertyutilities.com</v>
      </c>
      <c r="E26" s="1128"/>
      <c r="F26" s="1128"/>
      <c r="G26" s="1128"/>
      <c r="H26" s="1128"/>
      <c r="I26" s="1144"/>
      <c r="J26" s="1132"/>
      <c r="K26" s="1132"/>
    </row>
    <row r="27" spans="1:11" ht="16.5" customHeight="1" thickBot="1">
      <c r="A27" s="1125"/>
      <c r="B27" s="1125"/>
      <c r="C27" s="1125"/>
      <c r="D27" s="1125"/>
      <c r="E27" s="1125"/>
      <c r="F27" s="1125"/>
      <c r="G27" s="1125"/>
      <c r="H27" s="1125"/>
      <c r="I27" s="1125"/>
      <c r="J27" s="1132"/>
      <c r="K27" s="1132"/>
    </row>
    <row r="28" spans="1:11" ht="16.5" customHeight="1" thickBot="1">
      <c r="A28" s="1125" t="s">
        <v>587</v>
      </c>
      <c r="B28" s="1125"/>
      <c r="C28" s="1125"/>
      <c r="D28" s="1120" t="s">
        <v>325</v>
      </c>
      <c r="E28" s="1125" t="s">
        <v>326</v>
      </c>
      <c r="H28" s="1125" t="s">
        <v>327</v>
      </c>
      <c r="I28" s="1125"/>
      <c r="J28" s="1132"/>
      <c r="K28" s="1132"/>
    </row>
    <row r="29" spans="1:11" ht="16.5" customHeight="1">
      <c r="A29" s="1125"/>
      <c r="B29" s="1125"/>
      <c r="C29" s="1125"/>
      <c r="D29" s="1119"/>
      <c r="E29" s="1118"/>
      <c r="F29" s="1118"/>
      <c r="G29" s="1118"/>
      <c r="H29" s="1118"/>
      <c r="I29" s="1125"/>
      <c r="J29" s="1132"/>
      <c r="K29" s="1132"/>
    </row>
    <row r="30" spans="1:11" ht="16.5" customHeight="1">
      <c r="A30" s="1122"/>
      <c r="B30" s="1122"/>
      <c r="C30" s="1122"/>
      <c r="D30" s="1141"/>
      <c r="E30" s="1128"/>
      <c r="F30" s="1128"/>
      <c r="G30" s="1128"/>
      <c r="H30" s="1128"/>
      <c r="I30" s="1132"/>
      <c r="J30" s="1132"/>
      <c r="K30" s="1132"/>
    </row>
    <row r="31" spans="1:11" ht="13.8">
      <c r="A31" s="1125"/>
      <c r="B31" s="1125"/>
      <c r="C31" s="1125"/>
      <c r="D31" s="1125"/>
      <c r="E31" s="1125"/>
      <c r="F31" s="1125"/>
      <c r="G31" s="1125"/>
      <c r="H31" s="1125"/>
      <c r="I31" s="1125"/>
      <c r="J31" s="1132"/>
      <c r="K31" s="1132"/>
    </row>
    <row r="32" spans="1:11" ht="13.8">
      <c r="A32" s="1125"/>
      <c r="B32" s="1125"/>
      <c r="C32" s="1125"/>
      <c r="D32" s="1125" t="s">
        <v>1329</v>
      </c>
      <c r="E32" s="1125"/>
      <c r="G32" s="1125" t="s">
        <v>1330</v>
      </c>
      <c r="H32" s="1125"/>
      <c r="I32" s="1125"/>
      <c r="J32" s="1132"/>
      <c r="K32" s="1132"/>
    </row>
    <row r="33" spans="1:11">
      <c r="A33" s="1132" t="s">
        <v>58</v>
      </c>
      <c r="B33" s="1144"/>
      <c r="C33" s="1144"/>
      <c r="D33" s="1564">
        <f ca="1">'SW - I-1 Rev Req'!H46</f>
        <v>105929.87332327664</v>
      </c>
      <c r="E33" s="1126"/>
      <c r="F33" s="1126"/>
      <c r="G33" s="1117">
        <f ca="1">D33+964151</f>
        <v>1070080.8733232766</v>
      </c>
      <c r="H33" s="1126"/>
      <c r="I33" s="1132" t="s">
        <v>224</v>
      </c>
      <c r="J33" s="1132"/>
      <c r="K33" s="1132"/>
    </row>
    <row r="34" spans="1:11">
      <c r="A34" s="1144"/>
      <c r="B34" s="1144"/>
      <c r="C34" s="1144"/>
      <c r="D34" s="1116" t="s">
        <v>328</v>
      </c>
      <c r="E34" s="1133"/>
      <c r="F34" s="1133"/>
      <c r="G34" s="1133"/>
      <c r="H34" s="1133"/>
      <c r="I34" s="1132"/>
      <c r="J34" s="1132"/>
      <c r="K34" s="1132"/>
    </row>
    <row r="35" spans="1:11">
      <c r="A35" s="1132"/>
      <c r="B35" s="1132"/>
      <c r="C35" s="1132"/>
      <c r="D35" s="1132"/>
      <c r="E35" s="1132"/>
      <c r="F35" s="1132"/>
      <c r="G35" s="1132"/>
      <c r="H35" s="1132"/>
      <c r="I35" s="1132"/>
      <c r="J35" s="1132"/>
      <c r="K35" s="1132"/>
    </row>
    <row r="36" spans="1:11">
      <c r="A36" s="1144"/>
      <c r="B36" s="1144"/>
      <c r="C36" s="1144"/>
      <c r="D36" s="1115">
        <f ca="1">'SW - I-1 Rev Req'!H47</f>
        <v>4.6301875257596978E-2</v>
      </c>
      <c r="E36" s="1126"/>
      <c r="F36" s="1126"/>
      <c r="G36" s="1115">
        <f ca="1">G33/'SW - I-1 Rev Req'!F42</f>
        <v>0.46773161864310064</v>
      </c>
      <c r="H36" s="1126"/>
      <c r="I36" s="1132" t="s">
        <v>59</v>
      </c>
      <c r="J36" s="1132"/>
      <c r="K36" s="1132"/>
    </row>
    <row r="37" spans="1:11">
      <c r="A37" s="1144"/>
      <c r="B37" s="1144"/>
      <c r="C37" s="1144"/>
      <c r="D37" s="1116" t="s">
        <v>329</v>
      </c>
      <c r="E37" s="1133"/>
      <c r="F37" s="1133"/>
      <c r="G37" s="1133"/>
      <c r="H37" s="1133"/>
      <c r="I37" s="1132"/>
      <c r="J37" s="1132"/>
      <c r="K37" s="1132"/>
    </row>
    <row r="38" spans="1:11">
      <c r="A38" s="1132"/>
      <c r="B38" s="1132"/>
      <c r="C38" s="1132"/>
      <c r="D38" s="1133"/>
      <c r="E38" s="1133"/>
      <c r="F38" s="1133"/>
      <c r="G38" s="1133"/>
      <c r="H38" s="1133"/>
      <c r="I38" s="1132"/>
      <c r="J38" s="1132"/>
      <c r="K38" s="1132"/>
    </row>
    <row r="39" spans="1:11">
      <c r="A39" s="1132" t="s">
        <v>332</v>
      </c>
      <c r="B39" s="1132"/>
      <c r="C39" s="1132"/>
      <c r="D39" s="1132"/>
      <c r="E39" s="1132"/>
      <c r="F39" s="1132"/>
      <c r="G39" s="1132"/>
      <c r="H39" s="1132"/>
      <c r="I39" s="1132"/>
      <c r="J39" s="1132"/>
      <c r="K39" s="1132"/>
    </row>
    <row r="40" spans="1:11">
      <c r="A40" s="1132"/>
      <c r="B40" s="1132"/>
      <c r="C40" s="1132"/>
      <c r="D40" s="1132"/>
      <c r="E40" s="1132"/>
      <c r="F40" s="1132"/>
      <c r="G40" s="1132"/>
      <c r="H40" s="1132"/>
      <c r="I40" s="1132"/>
      <c r="J40" s="1132"/>
      <c r="K40" s="1132"/>
    </row>
    <row r="41" spans="1:11">
      <c r="A41" s="1130" t="str">
        <f>'Admin Inputs'!B12</f>
        <v>Silverleaf Water is owned by Liberty Utilities (Sub) Corp.</v>
      </c>
      <c r="B41" s="1126"/>
      <c r="C41" s="1126"/>
      <c r="D41" s="1126"/>
      <c r="E41" s="1126"/>
      <c r="F41" s="1126"/>
      <c r="G41" s="1126"/>
      <c r="H41" s="1126"/>
      <c r="I41" s="1132"/>
      <c r="J41" s="1132"/>
      <c r="K41" s="1132"/>
    </row>
    <row r="42" spans="1:11">
      <c r="A42" s="1132"/>
      <c r="B42" s="1132"/>
      <c r="C42" s="1132"/>
      <c r="D42" s="1132"/>
      <c r="E42" s="1132"/>
      <c r="F42" s="1132"/>
      <c r="G42" s="1132"/>
      <c r="H42" s="1132"/>
      <c r="I42" s="1132"/>
      <c r="J42" s="1132"/>
      <c r="K42" s="1132"/>
    </row>
    <row r="43" spans="1:11" ht="16.5" customHeight="1">
      <c r="A43" s="1126"/>
      <c r="B43" s="1126"/>
      <c r="C43" s="1126"/>
      <c r="D43" s="1222"/>
      <c r="E43" s="1129"/>
      <c r="F43" s="1129"/>
      <c r="G43" s="1129"/>
      <c r="H43" s="1129"/>
      <c r="I43" s="1144"/>
      <c r="J43" s="1144"/>
      <c r="K43" s="1132"/>
    </row>
    <row r="44" spans="1:11" ht="16.5" customHeight="1">
      <c r="A44" s="1132"/>
      <c r="B44" s="1132"/>
      <c r="C44" s="1132"/>
      <c r="D44" s="1132"/>
      <c r="E44" s="1132"/>
      <c r="F44" s="1132"/>
      <c r="G44" s="1132"/>
      <c r="H44" s="1132"/>
      <c r="I44" s="1132"/>
      <c r="J44" s="1132"/>
      <c r="K44" s="1132"/>
    </row>
    <row r="45" spans="1:11" ht="16.5" customHeight="1">
      <c r="A45" s="1132" t="s">
        <v>333</v>
      </c>
      <c r="B45" s="1132"/>
      <c r="C45" s="1132"/>
      <c r="D45" s="1132"/>
      <c r="E45" s="1132"/>
      <c r="F45" s="1114"/>
      <c r="G45" s="1114"/>
      <c r="H45" s="1114">
        <f>'Admin Inputs'!B10</f>
        <v>39912</v>
      </c>
      <c r="I45" s="1132"/>
      <c r="J45" s="1132"/>
      <c r="K45" s="1132"/>
    </row>
    <row r="46" spans="1:11" ht="16.5" customHeight="1">
      <c r="A46" s="1132"/>
      <c r="B46" s="1132"/>
      <c r="C46" s="1132"/>
      <c r="D46" s="1132"/>
      <c r="E46" s="1132"/>
      <c r="F46" s="1145"/>
      <c r="G46" s="1145"/>
      <c r="H46" s="1132"/>
      <c r="I46" s="1132"/>
      <c r="J46" s="1132"/>
      <c r="K46" s="1132"/>
    </row>
    <row r="47" spans="1:11" ht="16.5" customHeight="1">
      <c r="A47" s="1132" t="s">
        <v>962</v>
      </c>
      <c r="B47" s="1132"/>
      <c r="C47" s="1132"/>
      <c r="D47" s="1147"/>
      <c r="E47" s="1147"/>
      <c r="F47" s="1140"/>
      <c r="G47" s="1140"/>
      <c r="H47" s="1310" t="s">
        <v>993</v>
      </c>
      <c r="I47" s="1132"/>
      <c r="J47" s="1132"/>
      <c r="K47" s="1132"/>
    </row>
    <row r="48" spans="1:11" ht="16.5" customHeight="1">
      <c r="A48" s="1132" t="s">
        <v>963</v>
      </c>
      <c r="B48" s="1132"/>
      <c r="C48" s="1132"/>
      <c r="D48" s="1132"/>
      <c r="E48" s="1132"/>
      <c r="F48" s="1132"/>
      <c r="G48" s="1132"/>
      <c r="H48" s="1132"/>
      <c r="I48" s="1132"/>
      <c r="J48" s="1132"/>
      <c r="K48" s="1132"/>
    </row>
    <row r="49" spans="1:11" ht="16.5" customHeight="1">
      <c r="A49" s="1132"/>
      <c r="B49" s="1132"/>
      <c r="C49" s="1132"/>
      <c r="D49" s="1132"/>
      <c r="E49" s="1132"/>
      <c r="F49" s="1147"/>
      <c r="G49" s="1147"/>
      <c r="H49" s="1147"/>
      <c r="I49" s="1132"/>
      <c r="J49" s="1132"/>
      <c r="K49" s="1132"/>
    </row>
    <row r="50" spans="1:11" ht="16.5" customHeight="1">
      <c r="A50" s="1132"/>
      <c r="B50" s="1132"/>
      <c r="C50" s="1132"/>
      <c r="D50" s="1132"/>
      <c r="E50" s="1132"/>
      <c r="F50" s="1145"/>
      <c r="G50" s="1145"/>
      <c r="H50" s="1132"/>
      <c r="I50" s="1132"/>
      <c r="J50" s="1132"/>
      <c r="K50" s="1132"/>
    </row>
    <row r="51" spans="1:11" ht="16.5" customHeight="1">
      <c r="A51" s="1132"/>
      <c r="B51" s="1132"/>
      <c r="C51" s="1132"/>
      <c r="D51" s="1147"/>
      <c r="E51" s="1147"/>
      <c r="F51" s="1145"/>
      <c r="G51" s="1145"/>
      <c r="H51" s="1147"/>
      <c r="I51" s="1132"/>
      <c r="J51" s="1132"/>
      <c r="K51" s="1132"/>
    </row>
    <row r="52" spans="1:11">
      <c r="A52" s="1132"/>
      <c r="B52" s="1132"/>
      <c r="C52" s="1132"/>
      <c r="D52" s="1132"/>
      <c r="E52" s="1132"/>
      <c r="F52" s="1132"/>
      <c r="G52" s="1132"/>
      <c r="H52" s="1132"/>
      <c r="I52" s="1132"/>
      <c r="J52" s="1132"/>
      <c r="K52" s="1132"/>
    </row>
  </sheetData>
  <phoneticPr fontId="0" type="noConversion"/>
  <hyperlinks>
    <hyperlink ref="D26" r:id="rId1" display="Gerry.Becker@LibertyUtilities.com"/>
  </hyperlinks>
  <printOptions horizontalCentered="1" verticalCentered="1"/>
  <pageMargins left="0.5" right="0.5" top="1" bottom="1" header="0.5" footer="0.5"/>
  <pageSetup scale="66" orientation="portrait" cellComments="asDisplayed" r:id="rId2"/>
  <headerFooter alignWithMargins="0">
    <oddFooter>&amp;C&amp;"Times New Roman,Regular"&amp;8&amp;D&amp;R&amp;"Times New Roman,Regular"Page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12" sqref="B12"/>
    </sheetView>
  </sheetViews>
  <sheetFormatPr defaultColWidth="8.88671875" defaultRowHeight="13.2"/>
  <cols>
    <col min="1" max="1" width="24.33203125" style="1183" bestFit="1" customWidth="1"/>
    <col min="2" max="2" width="47.33203125" style="1183" bestFit="1" customWidth="1"/>
    <col min="3" max="16384" width="8.88671875" style="1183"/>
  </cols>
  <sheetData>
    <row r="1" spans="1:2">
      <c r="A1" s="1183" t="s">
        <v>1531</v>
      </c>
      <c r="B1" s="1183" t="s">
        <v>1883</v>
      </c>
    </row>
    <row r="2" spans="1:2">
      <c r="A2" s="1183" t="s">
        <v>1536</v>
      </c>
      <c r="B2" s="1183" t="s">
        <v>1327</v>
      </c>
    </row>
    <row r="3" spans="1:2">
      <c r="A3" s="1183" t="s">
        <v>1537</v>
      </c>
      <c r="B3" s="1183" t="s">
        <v>1328</v>
      </c>
    </row>
    <row r="4" spans="1:2">
      <c r="A4" s="1183" t="s">
        <v>1532</v>
      </c>
      <c r="B4" s="1183" t="s">
        <v>1533</v>
      </c>
    </row>
    <row r="5" spans="1:2">
      <c r="A5" s="1183" t="s">
        <v>1534</v>
      </c>
      <c r="B5" s="1183" t="s">
        <v>1538</v>
      </c>
    </row>
    <row r="6" spans="1:2">
      <c r="A6" s="1183" t="s">
        <v>1540</v>
      </c>
      <c r="B6" s="1208" t="s">
        <v>1539</v>
      </c>
    </row>
    <row r="7" spans="1:2">
      <c r="A7" s="1183" t="s">
        <v>858</v>
      </c>
      <c r="B7" s="1214">
        <v>43100</v>
      </c>
    </row>
    <row r="8" spans="1:2" s="1232" customFormat="1">
      <c r="A8" s="1232" t="s">
        <v>1701</v>
      </c>
      <c r="B8" s="1285" t="s">
        <v>1702</v>
      </c>
    </row>
    <row r="9" spans="1:2" s="1286" customFormat="1">
      <c r="A9" s="1286" t="s">
        <v>1792</v>
      </c>
      <c r="B9" s="1407" t="s">
        <v>1908</v>
      </c>
    </row>
    <row r="10" spans="1:2">
      <c r="A10" s="1183" t="s">
        <v>1794</v>
      </c>
      <c r="B10" s="1284">
        <v>39912</v>
      </c>
    </row>
    <row r="11" spans="1:2">
      <c r="A11" s="1286" t="s">
        <v>1793</v>
      </c>
      <c r="B11" s="1299">
        <v>43205</v>
      </c>
    </row>
    <row r="12" spans="1:2">
      <c r="A12" s="1183" t="s">
        <v>1535</v>
      </c>
      <c r="B12" s="1183" t="s">
        <v>1700</v>
      </c>
    </row>
  </sheetData>
  <hyperlinks>
    <hyperlink ref="B6" r:id="rId1"/>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zoomScaleNormal="100" workbookViewId="0">
      <selection activeCell="G39" sqref="G39"/>
    </sheetView>
  </sheetViews>
  <sheetFormatPr defaultColWidth="9.109375" defaultRowHeight="15.6"/>
  <cols>
    <col min="1" max="1" width="5.5546875" style="86" customWidth="1"/>
    <col min="2" max="7" width="9.109375" style="86"/>
    <col min="8" max="8" width="9.88671875" style="86" customWidth="1"/>
    <col min="9" max="9" width="14.33203125" style="86" customWidth="1"/>
    <col min="10" max="16384" width="9.109375" style="86"/>
  </cols>
  <sheetData>
    <row r="1" spans="1:11" ht="20.399999999999999">
      <c r="A1" s="919" t="s">
        <v>596</v>
      </c>
      <c r="B1" s="920"/>
      <c r="C1" s="920"/>
      <c r="D1" s="920"/>
      <c r="E1" s="920"/>
      <c r="F1" s="920"/>
      <c r="G1" s="920"/>
      <c r="H1" s="920"/>
      <c r="I1" s="57"/>
      <c r="J1" s="27"/>
      <c r="K1" s="27"/>
    </row>
    <row r="2" spans="1:11">
      <c r="A2" s="199"/>
      <c r="B2" s="35"/>
      <c r="C2" s="35"/>
      <c r="D2" s="35"/>
      <c r="E2" s="35"/>
      <c r="F2" s="35"/>
      <c r="G2" s="35"/>
      <c r="H2" s="35"/>
      <c r="I2" s="58"/>
      <c r="J2" s="19"/>
      <c r="K2" s="27"/>
    </row>
    <row r="3" spans="1:11" ht="16.2">
      <c r="A3" s="921" t="s">
        <v>662</v>
      </c>
      <c r="B3" s="189"/>
      <c r="C3" s="189"/>
      <c r="D3" s="189"/>
      <c r="E3" s="189"/>
      <c r="F3" s="189"/>
      <c r="G3" s="189"/>
      <c r="H3" s="189"/>
      <c r="I3" s="195"/>
      <c r="J3" s="27"/>
      <c r="K3" s="27"/>
    </row>
    <row r="4" spans="1:11" ht="32.4">
      <c r="A4" s="922" t="s">
        <v>208</v>
      </c>
      <c r="B4" s="35"/>
      <c r="C4" s="35"/>
      <c r="D4" s="35"/>
      <c r="E4" s="35"/>
      <c r="F4" s="35"/>
      <c r="G4" s="35"/>
      <c r="H4" s="35"/>
      <c r="I4" s="35"/>
      <c r="J4" s="27"/>
      <c r="K4" s="27"/>
    </row>
    <row r="5" spans="1:11" ht="16.2">
      <c r="A5" s="922"/>
      <c r="B5" s="35"/>
      <c r="C5" s="35"/>
      <c r="D5" s="35"/>
      <c r="E5" s="35"/>
      <c r="F5" s="35"/>
      <c r="G5" s="35"/>
      <c r="H5" s="35"/>
      <c r="I5" s="35"/>
      <c r="J5" s="27"/>
      <c r="K5" s="27"/>
    </row>
    <row r="6" spans="1:11">
      <c r="A6" s="86" t="s">
        <v>689</v>
      </c>
    </row>
    <row r="7" spans="1:11">
      <c r="A7" s="86" t="s">
        <v>690</v>
      </c>
    </row>
    <row r="9" spans="1:11">
      <c r="A9" s="86" t="s">
        <v>334</v>
      </c>
      <c r="B9" s="86" t="s">
        <v>197</v>
      </c>
    </row>
    <row r="10" spans="1:11">
      <c r="B10" s="86" t="s">
        <v>198</v>
      </c>
    </row>
    <row r="12" spans="1:11">
      <c r="A12" s="86" t="s">
        <v>335</v>
      </c>
      <c r="B12" s="86" t="s">
        <v>199</v>
      </c>
    </row>
    <row r="14" spans="1:11">
      <c r="A14" s="86" t="s">
        <v>336</v>
      </c>
      <c r="B14" s="86" t="s">
        <v>200</v>
      </c>
    </row>
    <row r="16" spans="1:11">
      <c r="A16" s="86" t="s">
        <v>337</v>
      </c>
      <c r="B16" s="86" t="s">
        <v>201</v>
      </c>
    </row>
    <row r="18" spans="1:2">
      <c r="A18" s="86" t="s">
        <v>338</v>
      </c>
      <c r="B18" s="86" t="s">
        <v>202</v>
      </c>
    </row>
    <row r="20" spans="1:2">
      <c r="A20" s="86" t="s">
        <v>339</v>
      </c>
      <c r="B20" s="86" t="s">
        <v>203</v>
      </c>
    </row>
    <row r="22" spans="1:2">
      <c r="A22" s="86" t="s">
        <v>340</v>
      </c>
      <c r="B22" s="86" t="s">
        <v>204</v>
      </c>
    </row>
    <row r="24" spans="1:2">
      <c r="A24" s="86" t="s">
        <v>842</v>
      </c>
      <c r="B24" s="86" t="s">
        <v>205</v>
      </c>
    </row>
    <row r="27" spans="1:2">
      <c r="A27" s="86" t="s">
        <v>663</v>
      </c>
    </row>
    <row r="28" spans="1:2">
      <c r="A28" s="86" t="s">
        <v>664</v>
      </c>
    </row>
    <row r="29" spans="1:2">
      <c r="A29" s="86" t="s">
        <v>665</v>
      </c>
    </row>
    <row r="30" spans="1:2">
      <c r="A30" s="86" t="s">
        <v>666</v>
      </c>
    </row>
    <row r="31" spans="1:2">
      <c r="A31" s="86" t="s">
        <v>206</v>
      </c>
    </row>
    <row r="32" spans="1:2">
      <c r="A32" s="86" t="s">
        <v>207</v>
      </c>
    </row>
    <row r="42" spans="9:9">
      <c r="I42" s="943"/>
    </row>
  </sheetData>
  <phoneticPr fontId="0" type="noConversion"/>
  <pageMargins left="0.5" right="0.5" top="1" bottom="1" header="0.5" footer="0.5"/>
  <pageSetup orientation="portrait" r:id="rId1"/>
  <headerFooter alignWithMargins="0">
    <oddFooter>&amp;C&amp;"Times New Roman,Regular"&amp;8 &amp;D&amp;R&amp;"Times New Roman,Regular"Page 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topLeftCell="A19" zoomScaleNormal="100" workbookViewId="0">
      <selection activeCell="L44" sqref="L44"/>
    </sheetView>
  </sheetViews>
  <sheetFormatPr defaultColWidth="10.44140625" defaultRowHeight="15.6"/>
  <cols>
    <col min="1" max="1" width="12.6640625" style="142" customWidth="1"/>
    <col min="2" max="2" width="1.33203125" style="142" customWidth="1"/>
    <col min="3" max="5" width="10.44140625" style="142"/>
    <col min="6" max="6" width="11.33203125" style="142" bestFit="1" customWidth="1"/>
    <col min="7" max="8" width="10.44140625" style="142"/>
    <col min="9" max="9" width="2.109375" style="142" customWidth="1"/>
    <col min="10" max="10" width="3.33203125" style="142" customWidth="1"/>
    <col min="11" max="11" width="1.6640625" style="142" customWidth="1"/>
    <col min="12" max="12" width="3.44140625" style="142" customWidth="1"/>
    <col min="13" max="16384" width="10.44140625" style="142"/>
  </cols>
  <sheetData>
    <row r="1" spans="1:12">
      <c r="A1" s="1568" t="str">
        <f>"UTILITY NAME: "&amp;'Admin Inputs'!B1</f>
        <v>UTILITY NAME: Liberty Utilities (Silverleaf Water) LLC - Sewer Division</v>
      </c>
      <c r="B1" s="1569"/>
      <c r="C1" s="1569"/>
      <c r="D1" s="1569"/>
      <c r="E1" s="1569"/>
      <c r="F1" s="1569"/>
      <c r="G1" s="1569"/>
      <c r="H1" s="1569"/>
      <c r="I1" s="1569"/>
      <c r="J1" s="1569"/>
      <c r="K1" s="1569"/>
      <c r="L1" s="1570"/>
    </row>
    <row r="2" spans="1:12" s="1146" customFormat="1" ht="16.8">
      <c r="A2" s="1178"/>
      <c r="B2" s="1179"/>
      <c r="C2" s="1566"/>
      <c r="D2" s="1567"/>
      <c r="E2" s="1567"/>
      <c r="F2" s="1567"/>
      <c r="G2" s="1567"/>
      <c r="H2" s="1567"/>
      <c r="I2" s="1567"/>
      <c r="J2" s="1567"/>
      <c r="K2" s="897"/>
      <c r="L2" s="898"/>
    </row>
    <row r="3" spans="1:12">
      <c r="A3" s="896" t="s">
        <v>588</v>
      </c>
      <c r="B3" s="897"/>
      <c r="C3" s="897"/>
      <c r="D3" s="897"/>
      <c r="E3" s="897"/>
      <c r="F3" s="897"/>
      <c r="G3" s="897"/>
      <c r="H3" s="897"/>
      <c r="I3" s="897"/>
      <c r="J3" s="897"/>
      <c r="K3" s="897"/>
      <c r="L3" s="898"/>
    </row>
    <row r="4" spans="1:12">
      <c r="A4" s="896" t="s">
        <v>667</v>
      </c>
      <c r="B4" s="897"/>
      <c r="C4" s="897"/>
      <c r="D4" s="897"/>
      <c r="E4" s="897"/>
      <c r="F4" s="897"/>
      <c r="G4" s="897"/>
      <c r="H4" s="897"/>
      <c r="I4" s="897"/>
      <c r="J4" s="897"/>
      <c r="K4" s="897"/>
      <c r="L4" s="898"/>
    </row>
    <row r="5" spans="1:12">
      <c r="A5" s="899"/>
      <c r="B5" s="900"/>
      <c r="C5" s="900"/>
      <c r="D5" s="900"/>
      <c r="E5" s="900"/>
      <c r="F5" s="900"/>
      <c r="G5" s="900"/>
      <c r="H5" s="900"/>
      <c r="I5" s="900"/>
      <c r="J5" s="900"/>
      <c r="K5" s="900"/>
      <c r="L5" s="901"/>
    </row>
    <row r="6" spans="1:12">
      <c r="A6" s="910" t="s">
        <v>893</v>
      </c>
      <c r="B6" s="903"/>
      <c r="C6" s="903"/>
      <c r="D6" s="903"/>
      <c r="E6" s="903"/>
      <c r="F6" s="903"/>
      <c r="G6" s="903"/>
      <c r="H6" s="903"/>
      <c r="I6" s="903"/>
      <c r="J6" s="903"/>
      <c r="K6" s="903"/>
      <c r="L6" s="903"/>
    </row>
    <row r="7" spans="1:12">
      <c r="A7" s="911" t="s">
        <v>894</v>
      </c>
      <c r="B7" s="903"/>
      <c r="C7" s="903"/>
      <c r="D7" s="903"/>
      <c r="E7" s="903"/>
      <c r="F7" s="903"/>
      <c r="G7" s="903"/>
      <c r="H7" s="903"/>
      <c r="I7" s="903"/>
      <c r="J7" s="903"/>
      <c r="K7" s="903"/>
      <c r="L7" s="903"/>
    </row>
    <row r="8" spans="1:12">
      <c r="A8" s="54"/>
      <c r="B8" s="54"/>
      <c r="C8" s="54"/>
      <c r="D8" s="54"/>
      <c r="E8" s="54"/>
      <c r="F8" s="54"/>
      <c r="G8" s="54"/>
      <c r="H8" s="54"/>
      <c r="I8" s="54"/>
      <c r="J8" s="54"/>
      <c r="K8" s="54"/>
      <c r="L8" s="54"/>
    </row>
    <row r="9" spans="1:12">
      <c r="A9" s="902" t="s">
        <v>849</v>
      </c>
      <c r="B9" s="902"/>
      <c r="C9" s="902"/>
      <c r="D9" s="902"/>
      <c r="E9" s="902"/>
      <c r="F9" s="902"/>
      <c r="G9" s="902"/>
      <c r="H9" s="902"/>
      <c r="I9" s="902"/>
      <c r="J9" s="902"/>
      <c r="K9" s="902"/>
      <c r="L9" s="902"/>
    </row>
    <row r="10" spans="1:12">
      <c r="A10" s="902"/>
      <c r="B10" s="902"/>
      <c r="C10" s="902"/>
      <c r="D10" s="902"/>
      <c r="E10" s="902"/>
      <c r="F10" s="902"/>
      <c r="G10" s="902"/>
      <c r="H10" s="902"/>
      <c r="I10" s="902"/>
      <c r="J10" s="902"/>
      <c r="K10" s="902"/>
      <c r="L10" s="902"/>
    </row>
    <row r="11" spans="1:12">
      <c r="A11" s="912"/>
      <c r="B11" s="912"/>
      <c r="C11" s="912"/>
      <c r="D11" s="913" t="s">
        <v>844</v>
      </c>
      <c r="E11" s="912"/>
      <c r="F11" s="914">
        <f>'Admin Inputs'!B7</f>
        <v>43100</v>
      </c>
      <c r="G11" s="915"/>
      <c r="H11" s="915"/>
      <c r="I11" s="912"/>
      <c r="J11" s="912"/>
      <c r="K11" s="912"/>
      <c r="L11" s="912"/>
    </row>
    <row r="12" spans="1:12">
      <c r="A12" s="916"/>
      <c r="B12" s="902"/>
      <c r="C12" s="916" t="s">
        <v>845</v>
      </c>
      <c r="D12" s="902"/>
      <c r="E12" s="902"/>
      <c r="F12" s="914">
        <f>'Admin Inputs'!B11</f>
        <v>43205</v>
      </c>
      <c r="G12" s="914"/>
      <c r="H12" s="914"/>
      <c r="I12" s="902"/>
      <c r="J12" s="902"/>
      <c r="K12" s="902"/>
      <c r="L12" s="902"/>
    </row>
    <row r="13" spans="1:12">
      <c r="A13" s="54"/>
      <c r="B13" s="54"/>
      <c r="C13" s="54"/>
      <c r="D13" s="54"/>
      <c r="E13" s="54"/>
      <c r="F13" s="54"/>
      <c r="G13" s="54"/>
      <c r="H13" s="54"/>
      <c r="I13" s="54"/>
      <c r="J13" s="54"/>
      <c r="K13" s="54"/>
      <c r="L13" s="54"/>
    </row>
    <row r="14" spans="1:12">
      <c r="A14" s="54"/>
      <c r="B14" s="54"/>
      <c r="C14" s="54"/>
      <c r="D14" s="54"/>
      <c r="E14" s="54"/>
      <c r="F14" s="54"/>
      <c r="G14" s="54"/>
      <c r="H14" s="902" t="s">
        <v>341</v>
      </c>
      <c r="I14" s="902"/>
      <c r="J14" s="903"/>
      <c r="K14" s="897" t="s">
        <v>342</v>
      </c>
      <c r="L14" s="897"/>
    </row>
    <row r="15" spans="1:12">
      <c r="A15" s="54"/>
      <c r="B15" s="54"/>
      <c r="C15" s="54"/>
      <c r="D15" s="54"/>
      <c r="E15" s="54"/>
      <c r="F15" s="54"/>
      <c r="G15" s="54"/>
      <c r="H15" s="900" t="s">
        <v>686</v>
      </c>
      <c r="I15" s="900"/>
      <c r="J15" s="91"/>
      <c r="K15" s="900" t="s">
        <v>343</v>
      </c>
      <c r="L15" s="904"/>
    </row>
    <row r="16" spans="1:12">
      <c r="A16" s="142" t="s">
        <v>344</v>
      </c>
      <c r="B16" s="54"/>
      <c r="C16" s="905" t="s">
        <v>846</v>
      </c>
      <c r="D16" s="54"/>
      <c r="E16" s="54"/>
      <c r="F16" s="54"/>
      <c r="G16" s="54"/>
      <c r="H16" s="54"/>
      <c r="I16" s="54"/>
      <c r="J16" s="54"/>
      <c r="K16" s="54"/>
      <c r="L16" s="54"/>
    </row>
    <row r="17" spans="1:13">
      <c r="A17" s="54"/>
      <c r="B17" s="54"/>
      <c r="C17" s="142" t="s">
        <v>847</v>
      </c>
      <c r="D17" s="54"/>
      <c r="E17" s="54"/>
      <c r="F17" s="54"/>
      <c r="G17" s="54"/>
      <c r="H17" s="906" t="s">
        <v>345</v>
      </c>
      <c r="I17" s="54"/>
      <c r="J17" s="54"/>
      <c r="L17" s="917" t="s">
        <v>396</v>
      </c>
    </row>
    <row r="18" spans="1:13">
      <c r="A18" s="54"/>
      <c r="B18" s="54"/>
      <c r="C18" s="142" t="s">
        <v>856</v>
      </c>
      <c r="D18" s="54"/>
      <c r="E18" s="54"/>
      <c r="F18" s="54"/>
      <c r="G18" s="54"/>
      <c r="H18" s="908" t="s">
        <v>89</v>
      </c>
      <c r="I18" s="54"/>
      <c r="J18" s="54"/>
      <c r="L18" s="917"/>
      <c r="M18" s="54"/>
    </row>
    <row r="19" spans="1:13">
      <c r="A19" s="54"/>
      <c r="B19" s="54"/>
      <c r="D19" s="54"/>
      <c r="E19" s="54"/>
      <c r="F19" s="54"/>
      <c r="G19" s="54"/>
      <c r="H19" s="908"/>
      <c r="I19" s="54"/>
      <c r="J19" s="54"/>
      <c r="L19" s="100"/>
      <c r="M19" s="54"/>
    </row>
    <row r="20" spans="1:13">
      <c r="A20" s="54"/>
      <c r="B20" s="54"/>
      <c r="C20" s="905" t="s">
        <v>346</v>
      </c>
      <c r="D20" s="54"/>
      <c r="E20" s="54"/>
      <c r="F20" s="54"/>
      <c r="G20" s="54"/>
      <c r="H20" s="906"/>
      <c r="I20" s="54"/>
      <c r="J20" s="54"/>
      <c r="K20" s="54"/>
      <c r="L20" s="918"/>
      <c r="M20" s="54"/>
    </row>
    <row r="21" spans="1:13">
      <c r="A21" s="54"/>
      <c r="B21" s="54"/>
      <c r="C21" s="142" t="s">
        <v>809</v>
      </c>
      <c r="D21" s="54"/>
      <c r="E21" s="54"/>
      <c r="F21" s="54"/>
      <c r="G21" s="54"/>
      <c r="H21" s="908" t="s">
        <v>347</v>
      </c>
      <c r="I21" s="909"/>
      <c r="J21" s="54"/>
      <c r="L21" s="917" t="s">
        <v>2079</v>
      </c>
      <c r="M21" s="54"/>
    </row>
    <row r="22" spans="1:13">
      <c r="A22" s="54"/>
      <c r="B22" s="54"/>
      <c r="C22" s="142" t="s">
        <v>810</v>
      </c>
      <c r="D22" s="54"/>
      <c r="E22" s="54"/>
      <c r="F22" s="54"/>
      <c r="G22" s="54"/>
      <c r="H22" s="906" t="s">
        <v>348</v>
      </c>
      <c r="I22" s="54"/>
      <c r="J22" s="54"/>
      <c r="L22" s="917" t="s">
        <v>2079</v>
      </c>
      <c r="M22" s="54"/>
    </row>
    <row r="23" spans="1:13">
      <c r="A23" s="54"/>
      <c r="B23" s="54"/>
      <c r="D23" s="54"/>
      <c r="E23" s="54"/>
      <c r="F23" s="54"/>
      <c r="G23" s="54"/>
      <c r="H23" s="906"/>
      <c r="I23" s="54"/>
      <c r="J23" s="54"/>
      <c r="L23" s="100"/>
      <c r="M23" s="54"/>
    </row>
    <row r="24" spans="1:13">
      <c r="A24" s="142" t="s">
        <v>349</v>
      </c>
      <c r="B24" s="54"/>
      <c r="C24" s="905" t="s">
        <v>851</v>
      </c>
      <c r="D24" s="54"/>
      <c r="E24" s="54"/>
      <c r="F24" s="54"/>
      <c r="G24" s="54"/>
      <c r="H24" s="906"/>
      <c r="I24" s="54"/>
      <c r="J24" s="54"/>
      <c r="L24" s="918"/>
      <c r="M24" s="54"/>
    </row>
    <row r="25" spans="1:13">
      <c r="A25" s="54"/>
      <c r="B25" s="54"/>
      <c r="C25" s="142" t="s">
        <v>745</v>
      </c>
      <c r="D25" s="54"/>
      <c r="E25" s="54"/>
      <c r="F25" s="54"/>
      <c r="G25" s="54"/>
      <c r="H25" s="906" t="s">
        <v>60</v>
      </c>
      <c r="I25" s="54"/>
      <c r="J25" s="54"/>
      <c r="L25" s="917" t="s">
        <v>2079</v>
      </c>
      <c r="M25" s="54"/>
    </row>
    <row r="26" spans="1:13">
      <c r="A26" s="54"/>
      <c r="B26" s="54"/>
      <c r="C26" s="142" t="s">
        <v>746</v>
      </c>
      <c r="D26" s="54"/>
      <c r="E26" s="54"/>
      <c r="F26" s="54"/>
      <c r="G26" s="54"/>
      <c r="H26" s="906" t="s">
        <v>61</v>
      </c>
      <c r="I26" s="54"/>
      <c r="J26" s="54"/>
      <c r="L26" s="917" t="s">
        <v>2079</v>
      </c>
      <c r="M26" s="54"/>
    </row>
    <row r="27" spans="1:13">
      <c r="A27" s="54"/>
      <c r="B27" s="54"/>
      <c r="C27" s="142" t="s">
        <v>119</v>
      </c>
      <c r="D27" s="54"/>
      <c r="E27" s="54"/>
      <c r="F27" s="54"/>
      <c r="G27" s="54"/>
      <c r="H27" s="906" t="s">
        <v>350</v>
      </c>
      <c r="I27" s="54"/>
      <c r="J27" s="54"/>
      <c r="L27" s="917" t="s">
        <v>2079</v>
      </c>
      <c r="M27" s="54"/>
    </row>
    <row r="28" spans="1:13">
      <c r="A28" s="54"/>
      <c r="B28" s="54"/>
      <c r="C28" s="142" t="s">
        <v>716</v>
      </c>
      <c r="D28" s="54"/>
      <c r="E28" s="54"/>
      <c r="F28" s="54"/>
      <c r="G28" s="54"/>
      <c r="H28" s="906" t="s">
        <v>812</v>
      </c>
      <c r="I28" s="54"/>
      <c r="J28" s="54"/>
      <c r="L28" s="917" t="s">
        <v>2079</v>
      </c>
      <c r="M28" s="54"/>
    </row>
    <row r="29" spans="1:13">
      <c r="A29" s="54"/>
      <c r="B29" s="54"/>
      <c r="C29" s="142" t="s">
        <v>351</v>
      </c>
      <c r="D29" s="54"/>
      <c r="E29" s="54"/>
      <c r="F29" s="54"/>
      <c r="G29" s="100"/>
      <c r="H29" s="906" t="s">
        <v>352</v>
      </c>
      <c r="I29" s="54"/>
      <c r="J29" s="54"/>
      <c r="L29" s="917" t="s">
        <v>2079</v>
      </c>
      <c r="M29" s="54"/>
    </row>
    <row r="30" spans="1:13">
      <c r="A30" s="54"/>
      <c r="B30" s="54"/>
      <c r="C30" s="142" t="s">
        <v>38</v>
      </c>
      <c r="D30" s="54"/>
      <c r="E30" s="54"/>
      <c r="F30" s="54"/>
      <c r="G30" s="54"/>
      <c r="H30" s="906" t="s">
        <v>353</v>
      </c>
      <c r="I30" s="54"/>
      <c r="J30" s="54"/>
      <c r="L30" s="917" t="s">
        <v>2079</v>
      </c>
      <c r="M30" s="54"/>
    </row>
    <row r="31" spans="1:13">
      <c r="C31" s="142" t="s">
        <v>354</v>
      </c>
      <c r="D31" s="54"/>
      <c r="E31" s="54"/>
      <c r="F31" s="54"/>
      <c r="G31" s="54"/>
      <c r="H31" s="906" t="s">
        <v>355</v>
      </c>
      <c r="I31" s="54"/>
      <c r="J31" s="54"/>
      <c r="L31" s="917" t="s">
        <v>2079</v>
      </c>
    </row>
    <row r="32" spans="1:13">
      <c r="C32" s="142" t="s">
        <v>356</v>
      </c>
      <c r="D32" s="54"/>
      <c r="E32" s="54"/>
      <c r="F32" s="54"/>
      <c r="G32" s="54"/>
      <c r="H32" s="906" t="s">
        <v>357</v>
      </c>
      <c r="I32" s="54"/>
      <c r="J32" s="54"/>
      <c r="L32" s="917" t="s">
        <v>2079</v>
      </c>
    </row>
    <row r="33" spans="3:12">
      <c r="C33" s="142" t="s">
        <v>358</v>
      </c>
      <c r="D33" s="54"/>
      <c r="E33" s="54"/>
      <c r="F33" s="54"/>
      <c r="G33" s="54"/>
      <c r="H33" s="906" t="s">
        <v>359</v>
      </c>
      <c r="I33" s="54"/>
      <c r="J33" s="54"/>
      <c r="L33" s="917" t="s">
        <v>2079</v>
      </c>
    </row>
    <row r="34" spans="3:12">
      <c r="C34" s="142" t="s">
        <v>360</v>
      </c>
      <c r="D34" s="54"/>
      <c r="E34" s="54"/>
      <c r="F34" s="54"/>
      <c r="G34" s="54"/>
      <c r="H34" s="906" t="s">
        <v>361</v>
      </c>
      <c r="I34" s="54"/>
      <c r="J34" s="54"/>
      <c r="L34" s="917" t="s">
        <v>2079</v>
      </c>
    </row>
    <row r="35" spans="3:12">
      <c r="C35" s="142" t="s">
        <v>362</v>
      </c>
      <c r="D35" s="54"/>
      <c r="E35" s="54"/>
      <c r="F35" s="54"/>
      <c r="G35" s="54"/>
      <c r="H35" s="906" t="s">
        <v>363</v>
      </c>
      <c r="I35" s="54"/>
      <c r="J35" s="54"/>
      <c r="L35" s="917" t="s">
        <v>2079</v>
      </c>
    </row>
    <row r="36" spans="3:12">
      <c r="C36" s="142" t="s">
        <v>869</v>
      </c>
      <c r="D36" s="54"/>
      <c r="E36" s="54"/>
      <c r="F36" s="54"/>
      <c r="G36" s="54"/>
      <c r="H36" s="906" t="s">
        <v>364</v>
      </c>
      <c r="I36" s="54"/>
      <c r="J36" s="54"/>
      <c r="L36" s="917" t="s">
        <v>2079</v>
      </c>
    </row>
    <row r="37" spans="3:12">
      <c r="C37" s="142" t="s">
        <v>369</v>
      </c>
      <c r="D37" s="54"/>
      <c r="E37" s="54"/>
      <c r="F37" s="54"/>
      <c r="G37" s="54"/>
      <c r="H37" s="906" t="s">
        <v>370</v>
      </c>
      <c r="I37" s="54"/>
      <c r="J37" s="54"/>
      <c r="L37" s="917" t="s">
        <v>2079</v>
      </c>
    </row>
    <row r="38" spans="3:12">
      <c r="C38" s="142" t="s">
        <v>371</v>
      </c>
      <c r="D38" s="54"/>
      <c r="E38" s="54"/>
      <c r="F38" s="54"/>
      <c r="G38" s="54"/>
      <c r="H38" s="906" t="s">
        <v>372</v>
      </c>
      <c r="I38" s="54"/>
      <c r="J38" s="54"/>
      <c r="L38" s="917" t="s">
        <v>2079</v>
      </c>
    </row>
    <row r="39" spans="3:12">
      <c r="C39" s="142" t="s">
        <v>373</v>
      </c>
      <c r="D39" s="54"/>
      <c r="E39" s="54"/>
      <c r="F39" s="54"/>
      <c r="G39" s="54"/>
      <c r="H39" s="906" t="s">
        <v>374</v>
      </c>
      <c r="I39" s="54"/>
      <c r="J39" s="54"/>
      <c r="L39" s="917" t="s">
        <v>2079</v>
      </c>
    </row>
    <row r="40" spans="3:12">
      <c r="C40" s="142" t="s">
        <v>375</v>
      </c>
      <c r="D40" s="54"/>
      <c r="E40" s="54"/>
      <c r="F40" s="54"/>
      <c r="G40" s="54"/>
      <c r="H40" s="906" t="s">
        <v>376</v>
      </c>
      <c r="I40" s="54"/>
      <c r="J40" s="54"/>
      <c r="L40" s="917" t="s">
        <v>2079</v>
      </c>
    </row>
    <row r="41" spans="3:12">
      <c r="C41" s="142" t="s">
        <v>799</v>
      </c>
      <c r="D41" s="54"/>
      <c r="E41" s="54"/>
      <c r="F41" s="54"/>
      <c r="G41" s="54"/>
      <c r="H41" s="908" t="s">
        <v>378</v>
      </c>
      <c r="I41" s="54"/>
      <c r="J41" s="54"/>
      <c r="L41" s="917" t="s">
        <v>2079</v>
      </c>
    </row>
    <row r="42" spans="3:12">
      <c r="C42" s="142" t="s">
        <v>377</v>
      </c>
      <c r="D42" s="54"/>
      <c r="E42" s="54"/>
      <c r="F42" s="54"/>
      <c r="G42" s="54"/>
      <c r="H42" s="906" t="s">
        <v>379</v>
      </c>
      <c r="I42" s="54"/>
      <c r="J42" s="54"/>
      <c r="L42" s="917" t="s">
        <v>2079</v>
      </c>
    </row>
    <row r="43" spans="3:12">
      <c r="C43" s="142" t="s">
        <v>39</v>
      </c>
      <c r="D43" s="54"/>
      <c r="E43" s="54"/>
      <c r="F43" s="54"/>
      <c r="G43" s="54"/>
      <c r="H43" s="906" t="s">
        <v>800</v>
      </c>
      <c r="I43" s="54"/>
      <c r="J43" s="54"/>
      <c r="L43" s="917" t="s">
        <v>2079</v>
      </c>
    </row>
    <row r="44" spans="3:12">
      <c r="C44" s="54"/>
      <c r="D44" s="54"/>
      <c r="E44" s="54"/>
      <c r="F44" s="54"/>
      <c r="G44" s="54"/>
      <c r="H44" s="54"/>
      <c r="I44" s="54"/>
      <c r="J44" s="54"/>
      <c r="K44" s="54"/>
      <c r="L44" s="918"/>
    </row>
    <row r="45" spans="3:12">
      <c r="C45" s="54"/>
      <c r="D45" s="54"/>
      <c r="E45" s="54"/>
      <c r="F45" s="54"/>
      <c r="G45" s="54"/>
      <c r="H45" s="54"/>
      <c r="I45" s="54"/>
      <c r="J45" s="54"/>
      <c r="K45" s="54"/>
      <c r="L45" s="918"/>
    </row>
  </sheetData>
  <mergeCells count="2">
    <mergeCell ref="C2:J2"/>
    <mergeCell ref="A1:L1"/>
  </mergeCells>
  <phoneticPr fontId="0" type="noConversion"/>
  <printOptions horizontalCentered="1"/>
  <pageMargins left="0.5" right="0.5" top="1" bottom="1" header="0.5" footer="0.5"/>
  <pageSetup scale="98" orientation="portrait" r:id="rId1"/>
  <headerFooter alignWithMargins="0">
    <oddFooter>&amp;C&amp;"Times New Roman,Regular"&amp;8&amp;D&amp;RPage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Normal="100" workbookViewId="0">
      <selection activeCell="L37" sqref="L37"/>
    </sheetView>
  </sheetViews>
  <sheetFormatPr defaultColWidth="9.109375" defaultRowHeight="15.6"/>
  <cols>
    <col min="1" max="1" width="9.109375" style="142"/>
    <col min="2" max="2" width="4.88671875" style="142" customWidth="1"/>
    <col min="3" max="6" width="9.109375" style="142"/>
    <col min="7" max="7" width="8.44140625" style="142" customWidth="1"/>
    <col min="8" max="8" width="8.33203125" style="142" customWidth="1"/>
    <col min="9" max="9" width="3" style="142" customWidth="1"/>
    <col min="10" max="10" width="2.6640625" style="142" customWidth="1"/>
    <col min="11" max="11" width="2.88671875" style="142" customWidth="1"/>
    <col min="12" max="12" width="3.6640625" style="142" customWidth="1"/>
    <col min="13" max="16384" width="9.109375" style="142"/>
  </cols>
  <sheetData>
    <row r="1" spans="1:13" ht="16.95" customHeight="1">
      <c r="A1" s="1571" t="str">
        <f>"UTILITY NAME: "&amp;'Admin Inputs'!B1</f>
        <v>UTILITY NAME: Liberty Utilities (Silverleaf Water) LLC - Sewer Division</v>
      </c>
      <c r="B1" s="1572"/>
      <c r="C1" s="1572"/>
      <c r="D1" s="1572"/>
      <c r="E1" s="1572"/>
      <c r="F1" s="1572"/>
      <c r="G1" s="1572"/>
      <c r="H1" s="1572"/>
      <c r="I1" s="1572"/>
      <c r="J1" s="1572"/>
      <c r="K1" s="1572"/>
      <c r="L1" s="1572"/>
      <c r="M1" s="1573"/>
    </row>
    <row r="2" spans="1:13">
      <c r="A2" s="896" t="s">
        <v>848</v>
      </c>
      <c r="B2" s="897"/>
      <c r="C2" s="897"/>
      <c r="D2" s="897"/>
      <c r="E2" s="897"/>
      <c r="F2" s="897"/>
      <c r="G2" s="897"/>
      <c r="H2" s="897"/>
      <c r="I2" s="897"/>
      <c r="J2" s="897"/>
      <c r="K2" s="897"/>
      <c r="L2" s="897"/>
      <c r="M2" s="898"/>
    </row>
    <row r="3" spans="1:13">
      <c r="A3" s="899" t="s">
        <v>850</v>
      </c>
      <c r="B3" s="900"/>
      <c r="C3" s="900"/>
      <c r="D3" s="900"/>
      <c r="E3" s="900"/>
      <c r="F3" s="900"/>
      <c r="G3" s="900"/>
      <c r="H3" s="900"/>
      <c r="I3" s="900"/>
      <c r="J3" s="900"/>
      <c r="K3" s="900"/>
      <c r="L3" s="900"/>
      <c r="M3" s="901"/>
    </row>
    <row r="4" spans="1:13">
      <c r="A4" s="902"/>
      <c r="B4" s="902"/>
      <c r="C4" s="902"/>
      <c r="D4" s="902"/>
      <c r="E4" s="902"/>
      <c r="F4" s="902"/>
      <c r="G4" s="902"/>
      <c r="H4" s="902"/>
      <c r="I4" s="902"/>
      <c r="J4" s="902"/>
      <c r="K4" s="902"/>
      <c r="L4" s="902"/>
      <c r="M4" s="902"/>
    </row>
    <row r="5" spans="1:13">
      <c r="A5" s="54"/>
      <c r="B5" s="54"/>
      <c r="C5" s="54"/>
      <c r="D5" s="54"/>
      <c r="E5" s="54"/>
      <c r="F5" s="54"/>
      <c r="G5" s="54"/>
      <c r="H5" s="902" t="s">
        <v>341</v>
      </c>
      <c r="I5" s="902"/>
      <c r="J5" s="903"/>
      <c r="K5" s="897" t="s">
        <v>342</v>
      </c>
      <c r="L5" s="897"/>
      <c r="M5" s="897"/>
    </row>
    <row r="6" spans="1:13">
      <c r="A6" s="54"/>
      <c r="B6" s="54"/>
      <c r="C6" s="54"/>
      <c r="D6" s="54"/>
      <c r="E6" s="54"/>
      <c r="F6" s="54"/>
      <c r="G6" s="54"/>
      <c r="H6" s="900" t="s">
        <v>686</v>
      </c>
      <c r="I6" s="900"/>
      <c r="J6" s="91"/>
      <c r="K6" s="900" t="s">
        <v>343</v>
      </c>
      <c r="L6" s="900"/>
      <c r="M6" s="904"/>
    </row>
    <row r="7" spans="1:13">
      <c r="A7" s="54"/>
      <c r="B7" s="54"/>
      <c r="C7" s="54"/>
      <c r="D7" s="54"/>
      <c r="E7" s="54"/>
      <c r="F7" s="54"/>
      <c r="G7" s="54"/>
      <c r="H7" s="54"/>
      <c r="I7" s="54"/>
      <c r="J7" s="54"/>
      <c r="K7" s="54"/>
      <c r="L7" s="54"/>
      <c r="M7" s="54"/>
    </row>
    <row r="8" spans="1:13">
      <c r="A8" s="142" t="s">
        <v>380</v>
      </c>
      <c r="B8" s="54"/>
      <c r="C8" s="905" t="s">
        <v>870</v>
      </c>
      <c r="D8" s="54"/>
      <c r="E8" s="54"/>
      <c r="F8" s="54"/>
      <c r="G8" s="54"/>
      <c r="H8" s="54"/>
      <c r="I8" s="54"/>
      <c r="J8" s="54"/>
      <c r="K8" s="54"/>
      <c r="L8" s="54"/>
      <c r="M8" s="54"/>
    </row>
    <row r="9" spans="1:13" ht="7.5" customHeight="1">
      <c r="A9" s="54"/>
      <c r="B9" s="54"/>
      <c r="C9" s="54"/>
      <c r="D9" s="54"/>
      <c r="E9" s="54"/>
      <c r="F9" s="54"/>
      <c r="G9" s="54"/>
      <c r="H9" s="54"/>
      <c r="I9" s="54"/>
      <c r="J9" s="54"/>
      <c r="K9" s="54"/>
      <c r="L9" s="54"/>
      <c r="M9" s="54"/>
    </row>
    <row r="10" spans="1:13">
      <c r="A10" s="54"/>
      <c r="B10" s="54"/>
      <c r="C10" s="142" t="s">
        <v>381</v>
      </c>
      <c r="D10" s="54"/>
      <c r="E10" s="54"/>
      <c r="F10" s="54"/>
      <c r="G10" s="54"/>
      <c r="H10" s="906" t="s">
        <v>382</v>
      </c>
      <c r="I10" s="54"/>
      <c r="J10" s="54"/>
      <c r="K10" s="54"/>
      <c r="L10" s="907" t="s">
        <v>2079</v>
      </c>
      <c r="M10" s="54"/>
    </row>
    <row r="11" spans="1:13">
      <c r="A11" s="54"/>
      <c r="B11" s="54"/>
      <c r="C11" s="142" t="s">
        <v>600</v>
      </c>
      <c r="D11" s="54"/>
      <c r="E11" s="54"/>
      <c r="F11" s="54"/>
      <c r="G11" s="54"/>
      <c r="H11" s="908" t="s">
        <v>383</v>
      </c>
      <c r="I11" s="909"/>
      <c r="J11" s="54"/>
      <c r="L11" s="907" t="s">
        <v>2079</v>
      </c>
    </row>
    <row r="12" spans="1:13">
      <c r="A12" s="54"/>
      <c r="B12" s="54"/>
      <c r="C12" s="142" t="s">
        <v>601</v>
      </c>
      <c r="D12" s="54"/>
      <c r="E12" s="54"/>
      <c r="F12" s="54"/>
      <c r="G12" s="54"/>
      <c r="H12" s="906" t="s">
        <v>2078</v>
      </c>
      <c r="I12" s="54"/>
      <c r="J12" s="54"/>
      <c r="L12" s="907" t="s">
        <v>2079</v>
      </c>
    </row>
    <row r="13" spans="1:13">
      <c r="A13" s="54"/>
      <c r="B13" s="54"/>
      <c r="C13" s="142" t="s">
        <v>730</v>
      </c>
      <c r="D13" s="54"/>
      <c r="E13" s="54"/>
      <c r="F13" s="54"/>
      <c r="G13" s="54"/>
      <c r="H13" s="906" t="s">
        <v>2077</v>
      </c>
      <c r="I13" s="54"/>
      <c r="J13" s="54"/>
      <c r="L13" s="907" t="s">
        <v>2079</v>
      </c>
    </row>
    <row r="14" spans="1:13" s="1146" customFormat="1">
      <c r="A14" s="54"/>
      <c r="B14" s="54"/>
      <c r="C14" s="1146" t="s">
        <v>2075</v>
      </c>
      <c r="D14" s="54"/>
      <c r="E14" s="54"/>
      <c r="F14" s="54"/>
      <c r="G14" s="54"/>
      <c r="H14" s="906" t="s">
        <v>2076</v>
      </c>
      <c r="I14" s="54"/>
      <c r="J14" s="54"/>
      <c r="L14" s="907" t="s">
        <v>2079</v>
      </c>
    </row>
    <row r="15" spans="1:13">
      <c r="A15" s="54"/>
      <c r="B15" s="54"/>
      <c r="C15" s="142" t="s">
        <v>234</v>
      </c>
      <c r="D15" s="54"/>
      <c r="E15" s="54"/>
      <c r="F15" s="54"/>
      <c r="G15" s="54"/>
      <c r="H15" s="906" t="s">
        <v>735</v>
      </c>
      <c r="I15" s="54"/>
      <c r="J15" s="54"/>
      <c r="L15" s="907" t="s">
        <v>2079</v>
      </c>
    </row>
    <row r="16" spans="1:13">
      <c r="A16" s="54"/>
      <c r="B16" s="54"/>
      <c r="C16" s="142" t="s">
        <v>734</v>
      </c>
      <c r="D16" s="54"/>
      <c r="E16" s="54"/>
      <c r="F16" s="54"/>
      <c r="G16" s="54"/>
      <c r="H16" s="906" t="s">
        <v>736</v>
      </c>
      <c r="I16" s="54"/>
      <c r="J16" s="54"/>
      <c r="L16" s="907" t="s">
        <v>2079</v>
      </c>
    </row>
    <row r="17" spans="1:12">
      <c r="A17" s="54"/>
      <c r="B17" s="54"/>
      <c r="C17" s="142" t="s">
        <v>384</v>
      </c>
      <c r="D17" s="54"/>
      <c r="E17" s="54"/>
      <c r="F17" s="54"/>
      <c r="G17" s="54"/>
      <c r="H17" s="906" t="s">
        <v>385</v>
      </c>
      <c r="I17" s="54"/>
      <c r="J17" s="54"/>
      <c r="L17" s="907" t="s">
        <v>2079</v>
      </c>
    </row>
    <row r="18" spans="1:12">
      <c r="A18" s="54"/>
      <c r="B18" s="54"/>
      <c r="C18" s="142" t="s">
        <v>871</v>
      </c>
      <c r="D18" s="54"/>
      <c r="E18" s="54"/>
      <c r="F18" s="54"/>
      <c r="G18" s="54"/>
      <c r="H18" s="906" t="s">
        <v>386</v>
      </c>
      <c r="I18" s="54"/>
      <c r="J18" s="54"/>
      <c r="L18" s="907" t="s">
        <v>2079</v>
      </c>
    </row>
    <row r="19" spans="1:12">
      <c r="A19" s="54"/>
      <c r="B19" s="54"/>
      <c r="C19" s="142" t="s">
        <v>872</v>
      </c>
      <c r="D19" s="54"/>
      <c r="E19" s="54"/>
      <c r="F19" s="54"/>
      <c r="G19" s="54"/>
      <c r="H19" s="906" t="s">
        <v>387</v>
      </c>
      <c r="I19" s="54"/>
      <c r="J19" s="54"/>
      <c r="L19" s="907" t="s">
        <v>2079</v>
      </c>
    </row>
    <row r="20" spans="1:12">
      <c r="A20" s="54"/>
      <c r="B20" s="54"/>
      <c r="C20" s="142" t="s">
        <v>602</v>
      </c>
      <c r="D20" s="54"/>
      <c r="E20" s="54"/>
      <c r="F20" s="54"/>
      <c r="G20" s="54"/>
      <c r="H20" s="906" t="s">
        <v>873</v>
      </c>
      <c r="I20" s="54"/>
      <c r="J20" s="54"/>
      <c r="L20" s="907" t="s">
        <v>2079</v>
      </c>
    </row>
    <row r="21" spans="1:12">
      <c r="A21" s="54"/>
      <c r="B21" s="54"/>
      <c r="C21" s="142" t="s">
        <v>603</v>
      </c>
      <c r="D21" s="54"/>
      <c r="E21" s="54"/>
      <c r="F21" s="54"/>
      <c r="G21" s="54"/>
      <c r="H21" s="906"/>
      <c r="I21" s="54"/>
      <c r="J21" s="54"/>
      <c r="L21" s="54"/>
    </row>
    <row r="22" spans="1:12">
      <c r="A22" s="54"/>
      <c r="B22" s="54"/>
      <c r="C22" s="142" t="s">
        <v>388</v>
      </c>
      <c r="D22" s="54"/>
      <c r="E22" s="54"/>
      <c r="F22" s="54"/>
      <c r="G22" s="54"/>
      <c r="H22" s="906" t="s">
        <v>874</v>
      </c>
      <c r="I22" s="54"/>
      <c r="J22" s="54"/>
      <c r="L22" s="907" t="s">
        <v>2079</v>
      </c>
    </row>
    <row r="23" spans="1:12">
      <c r="A23" s="54"/>
      <c r="B23" s="54"/>
      <c r="C23" s="142" t="s">
        <v>604</v>
      </c>
      <c r="D23" s="54"/>
      <c r="E23" s="54"/>
      <c r="F23" s="54"/>
      <c r="G23" s="54"/>
      <c r="H23" s="906" t="s">
        <v>875</v>
      </c>
      <c r="I23" s="54"/>
      <c r="J23" s="54"/>
      <c r="L23" s="907" t="s">
        <v>2079</v>
      </c>
    </row>
    <row r="24" spans="1:12">
      <c r="A24" s="54"/>
      <c r="B24" s="54"/>
      <c r="C24" s="142" t="s">
        <v>605</v>
      </c>
      <c r="D24" s="54"/>
      <c r="E24" s="54"/>
      <c r="F24" s="54"/>
      <c r="G24" s="54"/>
      <c r="H24" s="54"/>
      <c r="I24" s="54"/>
      <c r="J24" s="54"/>
      <c r="L24" s="54"/>
    </row>
    <row r="25" spans="1:12">
      <c r="A25" s="54"/>
      <c r="B25" s="54"/>
      <c r="C25" s="142" t="s">
        <v>389</v>
      </c>
      <c r="D25" s="54"/>
      <c r="E25" s="54"/>
      <c r="F25" s="54"/>
      <c r="G25" s="54"/>
      <c r="H25" s="906" t="s">
        <v>876</v>
      </c>
      <c r="I25" s="54"/>
      <c r="J25" s="54"/>
      <c r="L25" s="907" t="s">
        <v>2079</v>
      </c>
    </row>
    <row r="26" spans="1:12">
      <c r="A26" s="54"/>
      <c r="B26" s="54"/>
      <c r="C26" s="142" t="s">
        <v>233</v>
      </c>
      <c r="D26" s="54"/>
      <c r="E26" s="54"/>
      <c r="F26" s="54"/>
      <c r="G26" s="54"/>
      <c r="H26" s="906" t="s">
        <v>967</v>
      </c>
      <c r="I26" s="54"/>
      <c r="J26" s="54"/>
      <c r="L26" s="907" t="s">
        <v>2079</v>
      </c>
    </row>
    <row r="27" spans="1:12">
      <c r="A27" s="54"/>
      <c r="B27" s="54"/>
      <c r="C27" s="54"/>
      <c r="D27" s="54"/>
      <c r="E27" s="54"/>
      <c r="F27" s="54"/>
      <c r="G27" s="54"/>
      <c r="H27" s="906"/>
      <c r="I27" s="54"/>
      <c r="J27" s="54"/>
    </row>
    <row r="28" spans="1:12">
      <c r="A28" s="142" t="s">
        <v>390</v>
      </c>
      <c r="B28" s="54"/>
      <c r="C28" s="905" t="s">
        <v>391</v>
      </c>
      <c r="D28" s="54"/>
      <c r="E28" s="54"/>
      <c r="F28" s="54"/>
      <c r="G28" s="54"/>
      <c r="H28" s="906"/>
      <c r="I28" s="54"/>
      <c r="J28" s="54"/>
    </row>
    <row r="29" spans="1:12">
      <c r="A29" s="54"/>
      <c r="B29" s="54"/>
      <c r="C29" s="142" t="s">
        <v>804</v>
      </c>
      <c r="D29" s="54"/>
      <c r="E29" s="54"/>
      <c r="F29" s="54"/>
      <c r="G29" s="54"/>
      <c r="H29" s="906" t="s">
        <v>925</v>
      </c>
      <c r="I29" s="54"/>
      <c r="J29" s="54"/>
      <c r="L29" s="907" t="s">
        <v>2079</v>
      </c>
    </row>
    <row r="30" spans="1:12">
      <c r="A30" s="54"/>
      <c r="B30" s="54"/>
      <c r="C30" s="142" t="s">
        <v>899</v>
      </c>
      <c r="D30" s="54"/>
      <c r="E30" s="54"/>
      <c r="F30" s="54"/>
      <c r="G30" s="54"/>
      <c r="H30" s="906" t="s">
        <v>926</v>
      </c>
      <c r="I30" s="54"/>
      <c r="J30" s="54"/>
      <c r="L30" s="907" t="s">
        <v>2079</v>
      </c>
    </row>
    <row r="31" spans="1:12">
      <c r="A31" s="54"/>
      <c r="B31" s="54"/>
      <c r="C31" s="54"/>
      <c r="D31" s="54"/>
      <c r="E31" s="54"/>
      <c r="F31" s="54"/>
      <c r="G31" s="54"/>
      <c r="H31" s="906"/>
      <c r="I31" s="54"/>
      <c r="J31" s="54"/>
    </row>
    <row r="32" spans="1:12">
      <c r="A32" s="142" t="s">
        <v>392</v>
      </c>
      <c r="B32" s="54"/>
      <c r="C32" s="905" t="s">
        <v>747</v>
      </c>
      <c r="D32" s="54"/>
      <c r="E32" s="54"/>
      <c r="F32" s="54"/>
      <c r="G32" s="54"/>
      <c r="H32" s="906"/>
      <c r="I32" s="54"/>
      <c r="J32" s="54"/>
    </row>
    <row r="33" spans="1:13">
      <c r="A33" s="54"/>
      <c r="B33" s="54"/>
      <c r="C33" s="142" t="s">
        <v>801</v>
      </c>
      <c r="D33" s="54"/>
      <c r="E33" s="54"/>
      <c r="F33" s="54"/>
      <c r="G33" s="54"/>
      <c r="H33" s="906" t="s">
        <v>900</v>
      </c>
      <c r="I33" s="54"/>
      <c r="J33" s="54"/>
      <c r="L33" s="907" t="s">
        <v>2079</v>
      </c>
    </row>
    <row r="34" spans="1:13">
      <c r="A34" s="54"/>
      <c r="B34" s="54"/>
      <c r="C34" s="54"/>
      <c r="D34" s="54"/>
      <c r="E34" s="54"/>
      <c r="F34" s="54"/>
      <c r="G34" s="54"/>
      <c r="H34" s="906"/>
      <c r="I34" s="54"/>
      <c r="J34" s="54"/>
    </row>
    <row r="35" spans="1:13">
      <c r="A35" s="142" t="s">
        <v>393</v>
      </c>
      <c r="B35" s="54"/>
      <c r="C35" s="905" t="s">
        <v>394</v>
      </c>
      <c r="D35" s="54"/>
      <c r="E35" s="54"/>
      <c r="F35" s="54"/>
      <c r="G35" s="54"/>
      <c r="H35" s="906"/>
      <c r="I35" s="54"/>
      <c r="J35" s="54"/>
    </row>
    <row r="36" spans="1:13">
      <c r="A36" s="54"/>
      <c r="B36" s="54"/>
      <c r="C36" s="142" t="s">
        <v>395</v>
      </c>
      <c r="D36" s="54"/>
      <c r="E36" s="54"/>
      <c r="F36" s="54"/>
      <c r="G36" s="54"/>
      <c r="H36" s="906" t="s">
        <v>62</v>
      </c>
      <c r="I36" s="54"/>
      <c r="J36" s="54"/>
      <c r="K36" s="54"/>
      <c r="L36" s="907" t="s">
        <v>2079</v>
      </c>
      <c r="M36" s="54"/>
    </row>
  </sheetData>
  <mergeCells count="1">
    <mergeCell ref="A1:M1"/>
  </mergeCells>
  <phoneticPr fontId="0" type="noConversion"/>
  <printOptions horizontalCentered="1"/>
  <pageMargins left="0.5" right="0.5" top="1" bottom="1" header="0.5" footer="0.5"/>
  <pageSetup orientation="portrait" r:id="rId1"/>
  <headerFooter alignWithMargins="0">
    <oddFooter>&amp;C&amp;"Times New Roman,Regular"&amp;8&amp;D&amp;R&amp;"Times New Roman,Regular"Page 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zoomScaleNormal="100" workbookViewId="0">
      <selection activeCell="M8" sqref="M8"/>
    </sheetView>
  </sheetViews>
  <sheetFormatPr defaultColWidth="9.109375" defaultRowHeight="13.2"/>
  <cols>
    <col min="1" max="1" width="3" style="27" customWidth="1"/>
    <col min="2" max="11" width="9.109375" style="27"/>
    <col min="12" max="12" width="3.33203125" style="27" customWidth="1"/>
    <col min="13" max="16384" width="9.109375" style="27"/>
  </cols>
  <sheetData>
    <row r="1" spans="1:16" ht="18" customHeight="1">
      <c r="A1" s="890"/>
      <c r="B1" s="1571" t="str">
        <f>"UTILITY NAME: "&amp;'Admin Inputs'!B1</f>
        <v>UTILITY NAME: Liberty Utilities (Silverleaf Water) LLC - Sewer Division</v>
      </c>
      <c r="C1" s="1572"/>
      <c r="D1" s="1572"/>
      <c r="E1" s="1572"/>
      <c r="F1" s="1572"/>
      <c r="G1" s="1572"/>
      <c r="H1" s="1572"/>
      <c r="I1" s="1572"/>
      <c r="J1" s="1572"/>
      <c r="K1" s="1573"/>
      <c r="L1" s="928"/>
      <c r="M1" s="362"/>
      <c r="N1" s="362"/>
      <c r="O1" s="362"/>
      <c r="P1" s="362"/>
    </row>
    <row r="2" spans="1:16" ht="21.75" customHeight="1">
      <c r="A2" s="890"/>
      <c r="B2" s="1574" t="s">
        <v>658</v>
      </c>
      <c r="C2" s="1575"/>
      <c r="D2" s="1575"/>
      <c r="E2" s="1575"/>
      <c r="F2" s="1575"/>
      <c r="G2" s="1575"/>
      <c r="H2" s="1575"/>
      <c r="I2" s="1575"/>
      <c r="J2" s="1575"/>
      <c r="K2" s="1576"/>
      <c r="L2" s="928"/>
      <c r="M2" s="362"/>
      <c r="N2" s="362"/>
      <c r="O2" s="362"/>
      <c r="P2" s="362"/>
    </row>
    <row r="3" spans="1:16" ht="18" customHeight="1">
      <c r="A3" s="890"/>
      <c r="B3" s="1577" t="s">
        <v>107</v>
      </c>
      <c r="C3" s="1578"/>
      <c r="D3" s="1578"/>
      <c r="E3" s="1578"/>
      <c r="F3" s="1578"/>
      <c r="G3" s="1578"/>
      <c r="H3" s="1578"/>
      <c r="I3" s="1578"/>
      <c r="J3" s="1578"/>
      <c r="K3" s="1579"/>
      <c r="L3" s="928"/>
      <c r="M3" s="362"/>
      <c r="N3" s="362"/>
      <c r="O3" s="362"/>
      <c r="P3" s="362"/>
    </row>
    <row r="4" spans="1:16" s="56" customFormat="1" ht="18">
      <c r="A4" s="890"/>
      <c r="B4" s="891"/>
      <c r="C4" s="892"/>
      <c r="D4" s="892"/>
      <c r="E4" s="892"/>
      <c r="F4" s="892"/>
      <c r="G4" s="892"/>
      <c r="H4" s="892"/>
      <c r="I4" s="891"/>
      <c r="J4" s="891"/>
      <c r="K4" s="891"/>
      <c r="L4" s="890"/>
      <c r="M4" s="890"/>
      <c r="N4" s="890"/>
      <c r="O4" s="890"/>
      <c r="P4" s="890"/>
    </row>
    <row r="5" spans="1:16" ht="18">
      <c r="A5" s="890"/>
      <c r="B5" s="890" t="s">
        <v>853</v>
      </c>
      <c r="C5" s="891"/>
      <c r="D5" s="891"/>
      <c r="E5" s="891"/>
      <c r="F5" s="891"/>
      <c r="G5" s="891"/>
      <c r="H5" s="891"/>
      <c r="I5" s="891"/>
      <c r="J5" s="891"/>
      <c r="K5" s="891"/>
      <c r="L5" s="890"/>
      <c r="M5" s="362"/>
      <c r="N5" s="362"/>
      <c r="O5" s="362"/>
      <c r="P5" s="362"/>
    </row>
    <row r="6" spans="1:16" ht="18">
      <c r="A6" s="890"/>
      <c r="B6" s="890" t="s">
        <v>97</v>
      </c>
      <c r="C6" s="891"/>
      <c r="D6" s="891"/>
      <c r="E6" s="891"/>
      <c r="F6" s="891"/>
      <c r="G6" s="891"/>
      <c r="H6" s="891"/>
      <c r="I6" s="891"/>
      <c r="J6" s="891"/>
      <c r="K6" s="891"/>
      <c r="L6" s="890"/>
      <c r="M6" s="362"/>
      <c r="N6" s="362"/>
      <c r="O6" s="362"/>
      <c r="P6" s="362"/>
    </row>
    <row r="7" spans="1:16" ht="18">
      <c r="A7" s="890"/>
      <c r="B7" s="890"/>
      <c r="C7" s="891"/>
      <c r="D7" s="891"/>
      <c r="E7" s="891"/>
      <c r="F7" s="891"/>
      <c r="G7" s="891"/>
      <c r="H7" s="891"/>
      <c r="I7" s="891"/>
      <c r="J7" s="891"/>
      <c r="K7" s="891"/>
      <c r="L7" s="890"/>
      <c r="M7" s="362"/>
      <c r="N7" s="362"/>
      <c r="O7" s="362"/>
      <c r="P7" s="362"/>
    </row>
    <row r="8" spans="1:16" ht="18.600000000000001" thickBot="1">
      <c r="A8" s="362"/>
      <c r="B8" s="893" t="s">
        <v>852</v>
      </c>
      <c r="C8" s="894"/>
      <c r="D8" s="894"/>
      <c r="E8" s="894"/>
      <c r="F8" s="894"/>
      <c r="G8" s="894"/>
      <c r="H8" s="894"/>
      <c r="I8" s="894"/>
      <c r="J8" s="891"/>
      <c r="K8" s="895"/>
      <c r="L8" s="362"/>
      <c r="M8" s="362"/>
      <c r="N8" s="362"/>
      <c r="O8" s="362"/>
      <c r="P8" s="362"/>
    </row>
    <row r="9" spans="1:16" ht="18.600000000000001" thickTop="1">
      <c r="A9" s="362"/>
      <c r="B9" s="362"/>
      <c r="C9" s="895"/>
      <c r="D9" s="895"/>
      <c r="E9" s="895"/>
      <c r="F9" s="895"/>
      <c r="G9" s="895"/>
      <c r="H9" s="895"/>
      <c r="I9" s="895"/>
      <c r="J9" s="895"/>
      <c r="K9" s="895"/>
      <c r="L9" s="362"/>
      <c r="M9" s="362"/>
      <c r="N9" s="362"/>
      <c r="O9" s="362"/>
      <c r="P9" s="362"/>
    </row>
    <row r="10" spans="1:16" ht="18">
      <c r="A10" s="362"/>
      <c r="B10" s="362" t="s">
        <v>110</v>
      </c>
      <c r="C10" s="895"/>
      <c r="D10" s="895"/>
      <c r="E10" s="895"/>
      <c r="F10" s="895"/>
      <c r="G10" s="895"/>
      <c r="H10" s="895"/>
      <c r="I10" s="895"/>
      <c r="J10" s="895"/>
      <c r="K10" s="895"/>
      <c r="L10" s="362"/>
      <c r="M10" s="362"/>
      <c r="N10" s="362"/>
      <c r="O10" s="362"/>
      <c r="P10" s="362"/>
    </row>
    <row r="11" spans="1:16" ht="18">
      <c r="A11" s="362"/>
      <c r="B11" s="362" t="s">
        <v>111</v>
      </c>
      <c r="C11" s="895"/>
      <c r="D11" s="895"/>
      <c r="E11" s="895"/>
      <c r="F11" s="895"/>
      <c r="G11" s="895"/>
      <c r="H11" s="895"/>
      <c r="I11" s="895"/>
      <c r="J11" s="895"/>
      <c r="K11" s="895"/>
      <c r="L11" s="362"/>
      <c r="M11" s="362"/>
      <c r="N11" s="362"/>
      <c r="O11" s="362"/>
      <c r="P11" s="362"/>
    </row>
    <row r="12" spans="1:16" ht="18">
      <c r="A12" s="362"/>
      <c r="B12" s="362"/>
      <c r="C12" s="895"/>
      <c r="D12" s="895"/>
      <c r="E12" s="895"/>
      <c r="F12" s="895"/>
      <c r="G12" s="895"/>
      <c r="H12" s="895"/>
      <c r="I12" s="895"/>
      <c r="J12" s="895"/>
      <c r="K12" s="895"/>
      <c r="L12" s="362"/>
      <c r="M12" s="362"/>
      <c r="N12" s="362"/>
      <c r="O12" s="362"/>
      <c r="P12" s="362"/>
    </row>
    <row r="13" spans="1:16" ht="18">
      <c r="A13" s="362"/>
      <c r="B13" s="362" t="s">
        <v>278</v>
      </c>
      <c r="C13" s="895"/>
      <c r="D13" s="895"/>
      <c r="E13" s="895"/>
      <c r="F13" s="895"/>
      <c r="G13" s="895"/>
      <c r="H13" s="895"/>
      <c r="I13" s="895"/>
      <c r="J13" s="895"/>
      <c r="K13" s="362"/>
      <c r="L13" s="362"/>
      <c r="M13" s="362"/>
      <c r="N13" s="362"/>
      <c r="O13" s="362"/>
      <c r="P13" s="362"/>
    </row>
    <row r="14" spans="1:16" ht="18">
      <c r="A14" s="362"/>
      <c r="B14" s="362" t="s">
        <v>98</v>
      </c>
      <c r="C14" s="895"/>
      <c r="D14" s="895"/>
      <c r="E14" s="895"/>
      <c r="F14" s="895"/>
      <c r="G14" s="895"/>
      <c r="H14" s="895"/>
      <c r="I14" s="895"/>
      <c r="J14" s="895"/>
      <c r="K14" s="362"/>
      <c r="L14" s="362"/>
      <c r="M14" s="362"/>
      <c r="N14" s="362"/>
      <c r="O14" s="362"/>
      <c r="P14" s="362"/>
    </row>
    <row r="15" spans="1:16" ht="18">
      <c r="A15" s="362"/>
      <c r="B15" s="362" t="s">
        <v>103</v>
      </c>
      <c r="C15" s="895"/>
      <c r="D15" s="895"/>
      <c r="E15" s="895"/>
      <c r="F15" s="895"/>
      <c r="G15" s="895"/>
      <c r="H15" s="895"/>
      <c r="I15" s="895"/>
      <c r="J15" s="895"/>
      <c r="K15" s="362"/>
      <c r="L15" s="362"/>
      <c r="M15" s="362"/>
      <c r="N15" s="362"/>
      <c r="O15" s="362"/>
      <c r="P15" s="362"/>
    </row>
    <row r="16" spans="1:16" ht="18">
      <c r="A16" s="362"/>
      <c r="B16" s="362" t="s">
        <v>104</v>
      </c>
      <c r="C16" s="895"/>
      <c r="D16" s="895"/>
      <c r="E16" s="895"/>
      <c r="F16" s="895"/>
      <c r="G16" s="895"/>
      <c r="H16" s="895"/>
      <c r="I16" s="895"/>
      <c r="J16" s="895"/>
      <c r="K16" s="362"/>
      <c r="L16" s="362"/>
      <c r="M16" s="362"/>
      <c r="N16" s="362"/>
      <c r="O16" s="362"/>
      <c r="P16" s="362"/>
    </row>
    <row r="17" spans="1:16" ht="18">
      <c r="A17" s="362"/>
      <c r="B17" s="362" t="s">
        <v>105</v>
      </c>
      <c r="C17" s="895"/>
      <c r="D17" s="895"/>
      <c r="E17" s="895"/>
      <c r="F17" s="895"/>
      <c r="G17" s="895"/>
      <c r="H17" s="895"/>
      <c r="I17" s="895"/>
      <c r="J17" s="895"/>
      <c r="K17" s="362"/>
      <c r="L17" s="362"/>
      <c r="M17" s="362"/>
      <c r="N17" s="362"/>
      <c r="O17" s="362"/>
      <c r="P17" s="362"/>
    </row>
    <row r="18" spans="1:16" ht="18">
      <c r="A18" s="362"/>
      <c r="B18" s="895"/>
      <c r="C18" s="895"/>
      <c r="D18" s="895"/>
      <c r="E18" s="895"/>
      <c r="F18" s="895"/>
      <c r="G18" s="895"/>
      <c r="H18" s="895"/>
      <c r="I18" s="895"/>
      <c r="J18" s="895"/>
      <c r="K18" s="362"/>
      <c r="L18" s="362"/>
      <c r="M18" s="362"/>
      <c r="N18" s="362"/>
      <c r="O18" s="362"/>
      <c r="P18" s="362"/>
    </row>
    <row r="19" spans="1:16" ht="18">
      <c r="A19" s="362"/>
      <c r="B19" s="362" t="s">
        <v>106</v>
      </c>
      <c r="C19" s="362"/>
      <c r="D19" s="362"/>
      <c r="E19" s="362"/>
      <c r="F19" s="362"/>
      <c r="G19" s="362"/>
      <c r="H19" s="362"/>
      <c r="I19" s="362"/>
      <c r="J19" s="362"/>
      <c r="K19" s="362"/>
      <c r="L19" s="362"/>
      <c r="M19" s="362"/>
      <c r="N19" s="362"/>
      <c r="O19" s="362"/>
      <c r="P19" s="362"/>
    </row>
    <row r="20" spans="1:16" ht="18">
      <c r="A20" s="362"/>
      <c r="B20" s="362" t="s">
        <v>108</v>
      </c>
      <c r="C20" s="362"/>
      <c r="D20" s="362"/>
      <c r="E20" s="362"/>
      <c r="F20" s="362"/>
      <c r="G20" s="362"/>
      <c r="H20" s="362"/>
      <c r="I20" s="362"/>
      <c r="J20" s="362"/>
      <c r="K20" s="362"/>
      <c r="L20" s="362"/>
      <c r="M20" s="362"/>
      <c r="N20" s="362"/>
      <c r="O20" s="362"/>
      <c r="P20" s="362"/>
    </row>
    <row r="21" spans="1:16" ht="18">
      <c r="A21" s="362"/>
      <c r="B21" s="362" t="s">
        <v>109</v>
      </c>
      <c r="C21" s="362"/>
      <c r="D21" s="362"/>
      <c r="E21" s="362"/>
      <c r="F21" s="362"/>
      <c r="G21" s="362"/>
      <c r="H21" s="362"/>
      <c r="I21" s="362"/>
      <c r="J21" s="362"/>
      <c r="K21" s="362"/>
      <c r="L21" s="362"/>
      <c r="M21" s="362"/>
      <c r="N21" s="362"/>
      <c r="O21" s="362"/>
      <c r="P21" s="362"/>
    </row>
    <row r="22" spans="1:16" ht="18">
      <c r="A22" s="362"/>
      <c r="B22" s="362"/>
      <c r="C22" s="362"/>
      <c r="D22" s="362"/>
      <c r="E22" s="362"/>
      <c r="F22" s="362"/>
      <c r="G22" s="362"/>
      <c r="H22" s="362"/>
      <c r="I22" s="362"/>
      <c r="J22" s="362"/>
      <c r="K22" s="362"/>
      <c r="L22" s="362"/>
      <c r="M22" s="362"/>
      <c r="N22" s="362"/>
      <c r="O22" s="362"/>
      <c r="P22" s="362"/>
    </row>
    <row r="23" spans="1:16" ht="18">
      <c r="A23" s="362"/>
      <c r="B23" s="309" t="s">
        <v>101</v>
      </c>
      <c r="C23" s="309"/>
      <c r="D23" s="309"/>
      <c r="E23" s="309"/>
      <c r="F23" s="309"/>
      <c r="G23" s="309"/>
      <c r="H23" s="362"/>
      <c r="I23" s="362"/>
      <c r="J23" s="362"/>
      <c r="K23" s="362"/>
      <c r="L23" s="362"/>
      <c r="M23" s="362"/>
      <c r="N23" s="362"/>
      <c r="O23" s="362"/>
      <c r="P23" s="362"/>
    </row>
    <row r="24" spans="1:16" ht="17.399999999999999" customHeight="1">
      <c r="A24" s="362"/>
      <c r="B24" s="362"/>
      <c r="C24" s="895"/>
      <c r="D24" s="895"/>
      <c r="E24" s="895"/>
      <c r="F24" s="895"/>
      <c r="G24" s="895"/>
      <c r="H24" s="895"/>
      <c r="I24" s="895"/>
      <c r="J24" s="895"/>
      <c r="K24" s="362"/>
      <c r="L24" s="362"/>
      <c r="M24" s="362"/>
      <c r="N24" s="362"/>
      <c r="O24" s="362"/>
      <c r="P24" s="362"/>
    </row>
    <row r="25" spans="1:16" ht="18">
      <c r="A25" s="362"/>
      <c r="B25" s="362" t="s">
        <v>99</v>
      </c>
      <c r="C25" s="895"/>
      <c r="D25" s="895"/>
      <c r="E25" s="895"/>
      <c r="F25" s="895"/>
      <c r="G25" s="895"/>
      <c r="H25" s="895"/>
      <c r="I25" s="895"/>
      <c r="J25" s="895"/>
      <c r="K25" s="362"/>
      <c r="L25" s="362"/>
      <c r="M25" s="362"/>
      <c r="N25" s="362"/>
      <c r="O25" s="362"/>
      <c r="P25" s="362"/>
    </row>
    <row r="26" spans="1:16" ht="18">
      <c r="A26" s="362"/>
      <c r="B26" s="362" t="s">
        <v>100</v>
      </c>
      <c r="C26" s="895"/>
      <c r="D26" s="895"/>
      <c r="E26" s="895"/>
      <c r="F26" s="895"/>
      <c r="G26" s="895"/>
      <c r="H26" s="895"/>
      <c r="I26" s="895"/>
      <c r="J26" s="895"/>
      <c r="K26" s="362"/>
      <c r="L26" s="362"/>
      <c r="M26" s="362"/>
      <c r="N26" s="362"/>
      <c r="O26" s="362"/>
      <c r="P26" s="362"/>
    </row>
    <row r="27" spans="1:16" ht="18">
      <c r="A27" s="362"/>
      <c r="B27" s="362"/>
      <c r="C27" s="895"/>
      <c r="D27" s="895"/>
      <c r="E27" s="895"/>
      <c r="F27" s="895"/>
      <c r="G27" s="895"/>
      <c r="H27" s="895"/>
      <c r="I27" s="895"/>
      <c r="J27" s="895"/>
      <c r="K27" s="362"/>
      <c r="L27" s="362"/>
      <c r="M27" s="362"/>
      <c r="N27" s="362"/>
      <c r="O27" s="362"/>
      <c r="P27" s="362"/>
    </row>
    <row r="28" spans="1:16" ht="18">
      <c r="A28" s="362"/>
      <c r="B28" s="362" t="s">
        <v>121</v>
      </c>
      <c r="C28" s="362"/>
      <c r="D28" s="362"/>
      <c r="E28" s="362"/>
      <c r="F28" s="362"/>
      <c r="G28" s="362"/>
      <c r="H28" s="362"/>
      <c r="I28" s="362"/>
      <c r="J28" s="362"/>
      <c r="K28" s="362"/>
      <c r="L28" s="362"/>
      <c r="M28" s="362"/>
      <c r="N28" s="362"/>
      <c r="O28" s="362"/>
      <c r="P28" s="362"/>
    </row>
    <row r="29" spans="1:16" ht="18">
      <c r="A29" s="362"/>
      <c r="B29" s="362" t="s">
        <v>122</v>
      </c>
      <c r="C29" s="362"/>
      <c r="D29" s="362"/>
      <c r="E29" s="362"/>
      <c r="F29" s="362"/>
      <c r="G29" s="362"/>
      <c r="H29" s="362"/>
      <c r="I29" s="362"/>
      <c r="J29" s="362"/>
      <c r="K29" s="362"/>
      <c r="L29" s="362"/>
      <c r="M29" s="362"/>
      <c r="N29" s="362"/>
      <c r="O29" s="362"/>
      <c r="P29" s="362"/>
    </row>
    <row r="30" spans="1:16" ht="18">
      <c r="A30" s="362"/>
      <c r="B30" s="362" t="s">
        <v>123</v>
      </c>
      <c r="C30" s="362"/>
      <c r="D30" s="362"/>
      <c r="E30" s="362"/>
      <c r="F30" s="362"/>
      <c r="G30" s="362"/>
      <c r="H30" s="362"/>
      <c r="I30" s="362"/>
      <c r="J30" s="362"/>
      <c r="K30" s="362"/>
      <c r="L30" s="362"/>
      <c r="M30" s="362"/>
      <c r="N30" s="362"/>
      <c r="O30" s="362"/>
      <c r="P30" s="362"/>
    </row>
    <row r="31" spans="1:16" ht="18">
      <c r="A31" s="362"/>
      <c r="B31" s="362"/>
      <c r="C31" s="362"/>
      <c r="D31" s="362"/>
      <c r="E31" s="362"/>
      <c r="F31" s="362"/>
      <c r="G31" s="362"/>
      <c r="H31" s="362"/>
      <c r="I31" s="362"/>
      <c r="J31" s="362"/>
      <c r="K31" s="362"/>
      <c r="L31" s="362"/>
      <c r="M31" s="362"/>
      <c r="N31" s="362"/>
      <c r="O31" s="362"/>
      <c r="P31" s="362"/>
    </row>
    <row r="32" spans="1:16" ht="18">
      <c r="A32" s="362"/>
      <c r="B32" s="362"/>
      <c r="C32" s="362"/>
      <c r="D32" s="362"/>
      <c r="E32" s="362"/>
      <c r="F32" s="362"/>
      <c r="G32" s="362"/>
      <c r="H32" s="362"/>
      <c r="I32" s="362"/>
      <c r="J32" s="362"/>
      <c r="K32" s="362"/>
      <c r="L32" s="362"/>
      <c r="M32" s="362"/>
      <c r="N32" s="362"/>
      <c r="O32" s="362"/>
      <c r="P32" s="362"/>
    </row>
  </sheetData>
  <mergeCells count="3">
    <mergeCell ref="B1:K1"/>
    <mergeCell ref="B2:K2"/>
    <mergeCell ref="B3:K3"/>
  </mergeCells>
  <phoneticPr fontId="0" type="noConversion"/>
  <printOptions horizontalCentered="1"/>
  <pageMargins left="0.5" right="0.5" top="1" bottom="1" header="0.5" footer="0.5"/>
  <pageSetup scale="99" orientation="portrait" r:id="rId1"/>
  <headerFooter alignWithMargins="0">
    <oddHeader>&amp;C&amp;"Times New Roman,Regular"&amp;13&amp;A</oddHeader>
    <oddFooter>&amp;C&amp;"Times New Roman,Regular"&amp;8&amp;D&amp;R&amp;"Times New Roman,Regular"Page 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topLeftCell="A34" zoomScaleNormal="100" workbookViewId="0">
      <selection activeCell="F38" sqref="F38"/>
    </sheetView>
  </sheetViews>
  <sheetFormatPr defaultColWidth="9.109375" defaultRowHeight="13.2"/>
  <cols>
    <col min="1" max="1" width="1.6640625" style="54" customWidth="1"/>
    <col min="2" max="2" width="1" style="54" customWidth="1"/>
    <col min="3" max="3" width="4.44140625" style="54" customWidth="1"/>
    <col min="4" max="4" width="7.5546875" style="54" customWidth="1"/>
    <col min="5" max="5" width="30.109375" style="54" customWidth="1"/>
    <col min="6" max="6" width="12.6640625" style="54" customWidth="1"/>
    <col min="7" max="7" width="10.88671875" style="54" customWidth="1"/>
    <col min="8" max="8" width="11" style="54" customWidth="1"/>
    <col min="9" max="9" width="18.88671875" style="54" customWidth="1"/>
    <col min="10" max="10" width="10.33203125" style="54" bestFit="1" customWidth="1"/>
    <col min="11" max="12" width="9.109375" style="54"/>
    <col min="13" max="13" width="10.88671875" style="54" bestFit="1" customWidth="1"/>
    <col min="14" max="16384" width="9.109375" style="54"/>
  </cols>
  <sheetData>
    <row r="1" spans="1:11" ht="18" customHeight="1" thickTop="1">
      <c r="A1" s="393" t="s">
        <v>396</v>
      </c>
      <c r="B1" s="785"/>
      <c r="C1" s="1582" t="str">
        <f>"UTILITY NAME: "&amp;'Admin Inputs'!B1</f>
        <v>UTILITY NAME: Liberty Utilities (Silverleaf Water) LLC - Sewer Division</v>
      </c>
      <c r="D1" s="1582"/>
      <c r="E1" s="1582"/>
      <c r="F1" s="1582"/>
      <c r="G1" s="1582"/>
      <c r="H1" s="1582"/>
      <c r="I1" s="1583"/>
    </row>
    <row r="2" spans="1:11">
      <c r="B2" s="551"/>
      <c r="C2" s="35" t="s">
        <v>658</v>
      </c>
      <c r="D2" s="35"/>
      <c r="E2" s="35"/>
      <c r="F2" s="35"/>
      <c r="G2" s="35"/>
      <c r="H2" s="35"/>
      <c r="I2" s="786"/>
    </row>
    <row r="3" spans="1:11">
      <c r="B3" s="551"/>
      <c r="C3" s="787" t="s">
        <v>863</v>
      </c>
      <c r="D3" s="35"/>
      <c r="E3" s="35"/>
      <c r="F3" s="35"/>
      <c r="G3" s="35"/>
      <c r="H3" s="35"/>
      <c r="I3" s="786"/>
    </row>
    <row r="4" spans="1:11" ht="26.25" customHeight="1" thickBot="1">
      <c r="B4" s="788"/>
      <c r="C4" s="545"/>
      <c r="D4" s="545"/>
      <c r="E4" s="789" t="str">
        <f>"PUC Docket No. "&amp;'Admin Inputs'!B9</f>
        <v>PUC Docket No. 47976</v>
      </c>
      <c r="F4" s="790" t="s">
        <v>858</v>
      </c>
      <c r="G4" s="1580">
        <f>'Admin Inputs'!$B$7</f>
        <v>43100</v>
      </c>
      <c r="H4" s="1581"/>
      <c r="I4" s="791"/>
    </row>
    <row r="5" spans="1:11" ht="14.4" thickTop="1" thickBot="1">
      <c r="B5" s="792" t="s">
        <v>410</v>
      </c>
      <c r="C5" s="35"/>
      <c r="D5" s="793" t="s">
        <v>325</v>
      </c>
      <c r="E5" s="32" t="s">
        <v>326</v>
      </c>
      <c r="F5" s="496" t="s">
        <v>411</v>
      </c>
      <c r="G5" s="526" t="s">
        <v>412</v>
      </c>
      <c r="H5" s="794" t="s">
        <v>636</v>
      </c>
      <c r="I5" s="497" t="s">
        <v>414</v>
      </c>
    </row>
    <row r="6" spans="1:11" ht="13.8" thickTop="1">
      <c r="B6" s="795"/>
      <c r="C6" s="796"/>
      <c r="D6" s="797"/>
      <c r="E6" s="796"/>
      <c r="F6" s="798" t="s">
        <v>828</v>
      </c>
      <c r="G6" s="799" t="s">
        <v>625</v>
      </c>
      <c r="H6" s="799" t="s">
        <v>627</v>
      </c>
      <c r="I6" s="800"/>
    </row>
    <row r="7" spans="1:11" ht="13.8" thickBot="1">
      <c r="B7" s="801"/>
      <c r="C7" s="802"/>
      <c r="D7" s="803"/>
      <c r="E7" s="802"/>
      <c r="F7" s="804" t="s">
        <v>423</v>
      </c>
      <c r="G7" s="805" t="s">
        <v>626</v>
      </c>
      <c r="H7" s="805" t="s">
        <v>423</v>
      </c>
      <c r="I7" s="806"/>
    </row>
    <row r="8" spans="1:11" ht="18" customHeight="1" thickTop="1">
      <c r="B8" s="551"/>
      <c r="C8" s="543" t="s">
        <v>397</v>
      </c>
      <c r="D8" s="807" t="s">
        <v>461</v>
      </c>
      <c r="E8" s="32" t="s">
        <v>462</v>
      </c>
      <c r="F8" s="808"/>
      <c r="G8" s="809"/>
      <c r="H8" s="810"/>
      <c r="I8" s="497" t="s">
        <v>463</v>
      </c>
    </row>
    <row r="9" spans="1:11">
      <c r="B9" s="551"/>
      <c r="C9" s="543" t="s">
        <v>400</v>
      </c>
      <c r="D9" s="807" t="s">
        <v>400</v>
      </c>
      <c r="E9" s="811"/>
      <c r="F9" s="808"/>
      <c r="G9" s="809"/>
      <c r="H9" s="669"/>
      <c r="I9" s="497" t="s">
        <v>464</v>
      </c>
    </row>
    <row r="10" spans="1:11">
      <c r="B10" s="812"/>
      <c r="C10" s="813"/>
      <c r="D10" s="814"/>
      <c r="E10" s="815" t="s">
        <v>465</v>
      </c>
      <c r="F10" s="816"/>
      <c r="G10" s="817"/>
      <c r="H10" s="816"/>
      <c r="I10" s="818"/>
    </row>
    <row r="11" spans="1:11">
      <c r="B11" s="812"/>
      <c r="C11" s="813" t="s">
        <v>748</v>
      </c>
      <c r="D11" s="819">
        <v>710</v>
      </c>
      <c r="E11" s="820" t="s">
        <v>996</v>
      </c>
      <c r="F11" s="1547">
        <f>'SW - II-3 Other Rev'!G12</f>
        <v>241061.47000000003</v>
      </c>
      <c r="G11" s="1548"/>
      <c r="H11" s="1547">
        <f>F11+G11</f>
        <v>241061.47000000003</v>
      </c>
      <c r="I11" s="821" t="s">
        <v>698</v>
      </c>
      <c r="J11" s="822"/>
    </row>
    <row r="12" spans="1:11">
      <c r="B12" s="812"/>
      <c r="C12" s="813" t="s">
        <v>300</v>
      </c>
      <c r="D12" s="819">
        <v>711</v>
      </c>
      <c r="E12" s="820" t="s">
        <v>995</v>
      </c>
      <c r="F12" s="946">
        <f>'SW - II-3 Other Rev'!G13</f>
        <v>35252.83</v>
      </c>
      <c r="G12" s="947"/>
      <c r="H12" s="946">
        <f>F12+G12</f>
        <v>35252.83</v>
      </c>
      <c r="I12" s="821" t="s">
        <v>698</v>
      </c>
      <c r="J12" s="822"/>
    </row>
    <row r="13" spans="1:11">
      <c r="B13" s="812"/>
      <c r="C13" s="813" t="s">
        <v>301</v>
      </c>
      <c r="D13" s="819" t="s">
        <v>994</v>
      </c>
      <c r="E13" s="820" t="s">
        <v>931</v>
      </c>
      <c r="F13" s="946">
        <f>'SW - II-4 Pur Pow'!F27</f>
        <v>63818.91</v>
      </c>
      <c r="G13" s="947">
        <f>'SW - II-4 Pur Pow'!E28</f>
        <v>0</v>
      </c>
      <c r="H13" s="946">
        <f>F13+G13</f>
        <v>63818.91</v>
      </c>
      <c r="I13" s="821" t="s">
        <v>781</v>
      </c>
      <c r="J13" s="822"/>
    </row>
    <row r="14" spans="1:11" ht="13.8" thickBot="1">
      <c r="B14" s="823"/>
      <c r="C14" s="824" t="s">
        <v>302</v>
      </c>
      <c r="D14" s="819">
        <v>718</v>
      </c>
      <c r="E14" s="820" t="s">
        <v>1044</v>
      </c>
      <c r="F14" s="946">
        <f>'SW - II-5 Chem'!E29</f>
        <v>17456.27</v>
      </c>
      <c r="G14" s="947">
        <f>'SW - II-5 Chem'!E31</f>
        <v>0</v>
      </c>
      <c r="H14" s="946">
        <f>F14+G14</f>
        <v>17456.27</v>
      </c>
      <c r="I14" s="821" t="s">
        <v>699</v>
      </c>
      <c r="J14" s="822"/>
    </row>
    <row r="15" spans="1:11" ht="14.4" thickTop="1" thickBot="1">
      <c r="B15" s="825"/>
      <c r="C15" s="826" t="s">
        <v>303</v>
      </c>
      <c r="D15" s="827"/>
      <c r="E15" s="828" t="s">
        <v>466</v>
      </c>
      <c r="F15" s="1549">
        <f>SUM(F11:F14)</f>
        <v>357589.4800000001</v>
      </c>
      <c r="G15" s="1549">
        <f>SUM(G11:G14)</f>
        <v>0</v>
      </c>
      <c r="H15" s="1549">
        <f>SUM(H11:H14)</f>
        <v>357589.4800000001</v>
      </c>
      <c r="I15" s="829" t="s">
        <v>782</v>
      </c>
      <c r="J15" s="822"/>
      <c r="K15" s="822"/>
    </row>
    <row r="16" spans="1:11" ht="13.8" thickTop="1">
      <c r="B16" s="830"/>
      <c r="C16" s="831"/>
      <c r="D16" s="832"/>
      <c r="E16" s="833" t="s">
        <v>717</v>
      </c>
      <c r="F16" s="948"/>
      <c r="G16" s="949"/>
      <c r="H16" s="948"/>
      <c r="I16" s="834"/>
      <c r="J16" s="822"/>
    </row>
    <row r="17" spans="2:10" ht="13.95" customHeight="1">
      <c r="B17" s="812"/>
      <c r="C17" s="813" t="s">
        <v>304</v>
      </c>
      <c r="D17" s="819">
        <v>701</v>
      </c>
      <c r="E17" s="820" t="s">
        <v>1037</v>
      </c>
      <c r="F17" s="1550">
        <f>'SW - II-6 Payroll'!F30</f>
        <v>0</v>
      </c>
      <c r="G17" s="1548">
        <v>0</v>
      </c>
      <c r="H17" s="1547">
        <f>F17+G17</f>
        <v>0</v>
      </c>
      <c r="I17" s="821" t="s">
        <v>209</v>
      </c>
      <c r="J17" s="822"/>
    </row>
    <row r="18" spans="2:10">
      <c r="B18" s="812"/>
      <c r="C18" s="813" t="s">
        <v>749</v>
      </c>
      <c r="D18" s="819">
        <v>720</v>
      </c>
      <c r="E18" s="835" t="s">
        <v>550</v>
      </c>
      <c r="F18" s="951">
        <f>'SW - II-7 M&amp;S'!F26</f>
        <v>28584.760000000002</v>
      </c>
      <c r="G18" s="947">
        <f>'SW - II-7 M&amp;S'!F28</f>
        <v>0</v>
      </c>
      <c r="H18" s="946">
        <f>F18+G18</f>
        <v>28584.760000000002</v>
      </c>
      <c r="I18" s="821" t="s">
        <v>700</v>
      </c>
      <c r="J18" s="822"/>
    </row>
    <row r="19" spans="2:10">
      <c r="B19" s="812"/>
      <c r="C19" s="813" t="s">
        <v>694</v>
      </c>
      <c r="D19" s="819" t="s">
        <v>997</v>
      </c>
      <c r="E19" s="835" t="s">
        <v>468</v>
      </c>
      <c r="F19" s="951">
        <f>'SW - II-8 Cont Work'!F26</f>
        <v>709971.58999999973</v>
      </c>
      <c r="G19" s="947">
        <f>'SW - II-8 Cont Work'!F28</f>
        <v>14256.802236999973</v>
      </c>
      <c r="H19" s="946">
        <f>F19+G19</f>
        <v>724228.3922369997</v>
      </c>
      <c r="I19" s="821" t="s">
        <v>701</v>
      </c>
      <c r="J19" s="822"/>
    </row>
    <row r="20" spans="2:10">
      <c r="B20" s="812"/>
      <c r="C20" s="813" t="s">
        <v>750</v>
      </c>
      <c r="D20" s="819">
        <v>750</v>
      </c>
      <c r="E20" s="835" t="s">
        <v>469</v>
      </c>
      <c r="F20" s="951">
        <f>'SW - II-9 Trans'!F32</f>
        <v>7161.7199999999993</v>
      </c>
      <c r="G20" s="947">
        <f>'SW - II-9 Trans'!F34</f>
        <v>0</v>
      </c>
      <c r="H20" s="946">
        <f>F20+G20</f>
        <v>7161.7199999999993</v>
      </c>
      <c r="I20" s="821" t="s">
        <v>702</v>
      </c>
      <c r="J20" s="822"/>
    </row>
    <row r="21" spans="2:10" ht="13.8" thickBot="1">
      <c r="B21" s="825"/>
      <c r="C21" s="813" t="s">
        <v>649</v>
      </c>
      <c r="D21" s="819">
        <v>742</v>
      </c>
      <c r="E21" s="820" t="s">
        <v>1041</v>
      </c>
      <c r="F21" s="946">
        <f>'SW - II-10 Rentals'!G25</f>
        <v>945</v>
      </c>
      <c r="G21" s="947">
        <f>'SW - II-10 Rentals'!G27</f>
        <v>0</v>
      </c>
      <c r="H21" s="946">
        <f>F21+G21</f>
        <v>945</v>
      </c>
      <c r="I21" s="821" t="s">
        <v>719</v>
      </c>
      <c r="J21" s="822"/>
    </row>
    <row r="22" spans="2:10" ht="14.4" thickTop="1" thickBot="1">
      <c r="B22" s="825"/>
      <c r="C22" s="826" t="s">
        <v>751</v>
      </c>
      <c r="D22" s="836"/>
      <c r="E22" s="828" t="s">
        <v>470</v>
      </c>
      <c r="F22" s="1549">
        <f>SUM(F17:F21)</f>
        <v>746663.06999999972</v>
      </c>
      <c r="G22" s="1549"/>
      <c r="H22" s="1549">
        <f>SUM(H17:H21)</f>
        <v>760919.87223699968</v>
      </c>
      <c r="I22" s="829" t="s">
        <v>783</v>
      </c>
      <c r="J22" s="822"/>
    </row>
    <row r="23" spans="2:10" ht="13.8" thickTop="1">
      <c r="B23" s="837"/>
      <c r="C23" s="838"/>
      <c r="D23" s="839"/>
      <c r="E23" s="840" t="s">
        <v>471</v>
      </c>
      <c r="F23" s="953"/>
      <c r="G23" s="954"/>
      <c r="H23" s="953"/>
      <c r="I23" s="818"/>
      <c r="J23" s="822"/>
    </row>
    <row r="24" spans="2:10">
      <c r="B24" s="841"/>
      <c r="C24" s="842" t="s">
        <v>752</v>
      </c>
      <c r="D24" s="843">
        <v>701</v>
      </c>
      <c r="E24" s="52" t="s">
        <v>472</v>
      </c>
      <c r="F24" s="1551">
        <v>0</v>
      </c>
      <c r="G24" s="1552">
        <v>0</v>
      </c>
      <c r="H24" s="1547">
        <f t="shared" ref="H24:H34" si="0">F24+G24</f>
        <v>0</v>
      </c>
      <c r="I24" s="821" t="s">
        <v>210</v>
      </c>
      <c r="J24" s="822"/>
    </row>
    <row r="25" spans="2:10">
      <c r="B25" s="841"/>
      <c r="C25" s="842" t="s">
        <v>753</v>
      </c>
      <c r="D25" s="843">
        <v>701</v>
      </c>
      <c r="E25" s="52" t="s">
        <v>473</v>
      </c>
      <c r="F25" s="955">
        <v>0</v>
      </c>
      <c r="G25" s="951">
        <v>0</v>
      </c>
      <c r="H25" s="946">
        <f t="shared" si="0"/>
        <v>0</v>
      </c>
      <c r="I25" s="821" t="s">
        <v>211</v>
      </c>
      <c r="J25" s="822"/>
    </row>
    <row r="26" spans="2:10">
      <c r="B26" s="841"/>
      <c r="C26" s="588" t="s">
        <v>754</v>
      </c>
      <c r="D26" s="793">
        <v>704</v>
      </c>
      <c r="E26" s="543" t="s">
        <v>310</v>
      </c>
      <c r="F26" s="956">
        <v>0</v>
      </c>
      <c r="G26" s="957">
        <v>0</v>
      </c>
      <c r="H26" s="946">
        <f t="shared" si="0"/>
        <v>0</v>
      </c>
      <c r="I26" s="821" t="s">
        <v>703</v>
      </c>
      <c r="J26" s="822"/>
    </row>
    <row r="27" spans="2:10">
      <c r="B27" s="841"/>
      <c r="C27" s="844" t="s">
        <v>755</v>
      </c>
      <c r="D27" s="845">
        <v>715</v>
      </c>
      <c r="E27" s="846" t="s">
        <v>932</v>
      </c>
      <c r="F27" s="950">
        <v>0</v>
      </c>
      <c r="G27" s="958">
        <v>0</v>
      </c>
      <c r="H27" s="946">
        <f t="shared" si="0"/>
        <v>0</v>
      </c>
      <c r="I27" s="821" t="s">
        <v>781</v>
      </c>
      <c r="J27" s="822"/>
    </row>
    <row r="28" spans="2:10">
      <c r="B28" s="841"/>
      <c r="C28" s="847" t="s">
        <v>756</v>
      </c>
      <c r="D28" s="845">
        <v>770</v>
      </c>
      <c r="E28" s="663" t="s">
        <v>589</v>
      </c>
      <c r="F28" s="950">
        <f>'SW - II-12 Bad Debts'!E25</f>
        <v>203.42</v>
      </c>
      <c r="G28" s="958">
        <f>'SW - II-12 Bad Debts'!E27</f>
        <v>0</v>
      </c>
      <c r="H28" s="946">
        <f t="shared" si="0"/>
        <v>203.42</v>
      </c>
      <c r="I28" s="848" t="s">
        <v>704</v>
      </c>
      <c r="J28" s="822"/>
    </row>
    <row r="29" spans="2:10">
      <c r="B29" s="841"/>
      <c r="C29" s="842" t="s">
        <v>757</v>
      </c>
      <c r="D29" s="843">
        <v>776</v>
      </c>
      <c r="E29" s="52" t="s">
        <v>1045</v>
      </c>
      <c r="F29" s="955">
        <f>'SW - II-13 Off Rent'!E25</f>
        <v>8845.630000000001</v>
      </c>
      <c r="G29" s="951">
        <f>'SW - II-13 Off Rent'!E27</f>
        <v>0</v>
      </c>
      <c r="H29" s="946">
        <f t="shared" si="0"/>
        <v>8845.630000000001</v>
      </c>
      <c r="I29" s="849" t="s">
        <v>705</v>
      </c>
      <c r="J29" s="822"/>
    </row>
    <row r="30" spans="2:10">
      <c r="B30" s="645"/>
      <c r="C30" s="842" t="s">
        <v>758</v>
      </c>
      <c r="D30" s="843">
        <v>777</v>
      </c>
      <c r="E30" s="52" t="s">
        <v>474</v>
      </c>
      <c r="F30" s="955">
        <v>0</v>
      </c>
      <c r="G30" s="951">
        <v>0</v>
      </c>
      <c r="H30" s="946">
        <f t="shared" si="0"/>
        <v>0</v>
      </c>
      <c r="I30" s="821" t="s">
        <v>706</v>
      </c>
      <c r="J30" s="822"/>
    </row>
    <row r="31" spans="2:10">
      <c r="B31" s="645"/>
      <c r="C31" s="842" t="s">
        <v>759</v>
      </c>
      <c r="D31" s="843">
        <v>778</v>
      </c>
      <c r="E31" s="52" t="s">
        <v>475</v>
      </c>
      <c r="F31" s="955">
        <v>0</v>
      </c>
      <c r="G31" s="951">
        <v>0</v>
      </c>
      <c r="H31" s="946">
        <f t="shared" si="0"/>
        <v>0</v>
      </c>
      <c r="I31" s="821" t="s">
        <v>707</v>
      </c>
      <c r="J31" s="822"/>
    </row>
    <row r="32" spans="2:10">
      <c r="B32" s="645"/>
      <c r="C32" s="842" t="s">
        <v>760</v>
      </c>
      <c r="D32" s="843">
        <v>784</v>
      </c>
      <c r="E32" s="52" t="s">
        <v>476</v>
      </c>
      <c r="F32" s="955">
        <f>'SW - II-16 Ins'!E25</f>
        <v>6652.6</v>
      </c>
      <c r="G32" s="951">
        <f>'SW - II-16 Ins'!E27</f>
        <v>0</v>
      </c>
      <c r="H32" s="946">
        <f t="shared" si="0"/>
        <v>6652.6</v>
      </c>
      <c r="I32" s="821" t="s">
        <v>708</v>
      </c>
      <c r="J32" s="822"/>
    </row>
    <row r="33" spans="2:13">
      <c r="B33" s="645"/>
      <c r="C33" s="842" t="s">
        <v>761</v>
      </c>
      <c r="D33" s="843">
        <v>766</v>
      </c>
      <c r="E33" s="52" t="s">
        <v>762</v>
      </c>
      <c r="F33" s="955">
        <f>'SW - II-17 RC Exp'!E32</f>
        <v>0</v>
      </c>
      <c r="G33" s="1350">
        <f ca="1">'SW - II-17 RC Exp'!E34</f>
        <v>75127.399999999994</v>
      </c>
      <c r="H33" s="946">
        <f t="shared" ca="1" si="0"/>
        <v>75127.399999999994</v>
      </c>
      <c r="I33" s="821" t="s">
        <v>934</v>
      </c>
      <c r="J33" s="822"/>
    </row>
    <row r="34" spans="2:13" ht="12.75" customHeight="1">
      <c r="B34" s="841"/>
      <c r="C34" s="847" t="s">
        <v>765</v>
      </c>
      <c r="D34" s="845">
        <v>767</v>
      </c>
      <c r="E34" s="663" t="s">
        <v>763</v>
      </c>
      <c r="F34" s="950">
        <f>'SW - II-18 Reg Exp'!F26</f>
        <v>0</v>
      </c>
      <c r="G34" s="958">
        <f>'SW - II-18 Reg Exp'!F28</f>
        <v>0</v>
      </c>
      <c r="H34" s="950">
        <f t="shared" si="0"/>
        <v>0</v>
      </c>
      <c r="I34" s="848" t="s">
        <v>709</v>
      </c>
      <c r="J34" s="822"/>
    </row>
    <row r="35" spans="2:13" ht="13.8" thickBot="1">
      <c r="B35" s="825"/>
      <c r="C35" s="826" t="s">
        <v>765</v>
      </c>
      <c r="D35" s="850">
        <v>775</v>
      </c>
      <c r="E35" s="576" t="s">
        <v>590</v>
      </c>
      <c r="F35" s="952">
        <f>'SW - II-19 Misc'!E25</f>
        <v>5320.72</v>
      </c>
      <c r="G35" s="959"/>
      <c r="H35" s="952">
        <f>F35+G35</f>
        <v>5320.72</v>
      </c>
      <c r="I35" s="851" t="s">
        <v>784</v>
      </c>
      <c r="J35" s="822"/>
    </row>
    <row r="36" spans="2:13" ht="14.4" thickTop="1" thickBot="1">
      <c r="B36" s="645"/>
      <c r="C36" s="842" t="s">
        <v>766</v>
      </c>
      <c r="D36" s="852"/>
      <c r="E36" s="52" t="s">
        <v>311</v>
      </c>
      <c r="F36" s="1551">
        <f>SUM(F24:F35)</f>
        <v>21022.370000000003</v>
      </c>
      <c r="G36" s="1551">
        <f ca="1">SUM(G24:G35)</f>
        <v>75127.399999999994</v>
      </c>
      <c r="H36" s="1551">
        <f ca="1">SUM(H24:H35)</f>
        <v>96149.76999999999</v>
      </c>
      <c r="I36" s="853" t="s">
        <v>933</v>
      </c>
      <c r="J36" s="822"/>
    </row>
    <row r="37" spans="2:13" ht="14.4" thickTop="1" thickBot="1">
      <c r="B37" s="854"/>
      <c r="C37" s="855" t="s">
        <v>767</v>
      </c>
      <c r="D37" s="856"/>
      <c r="E37" s="857" t="s">
        <v>732</v>
      </c>
      <c r="F37" s="1553">
        <f>F15+F22+F36</f>
        <v>1125274.92</v>
      </c>
      <c r="G37" s="1553">
        <f ca="1">G15+G22+G36</f>
        <v>75127.399999999994</v>
      </c>
      <c r="H37" s="1553">
        <f ca="1">H15+H22+H36</f>
        <v>1214659.1222369997</v>
      </c>
      <c r="I37" s="600" t="s">
        <v>70</v>
      </c>
      <c r="K37" s="1565"/>
    </row>
    <row r="38" spans="2:13" ht="15" customHeight="1">
      <c r="B38" s="645"/>
      <c r="C38" s="842" t="s">
        <v>768</v>
      </c>
      <c r="D38" s="858">
        <v>403</v>
      </c>
      <c r="E38" s="859" t="s">
        <v>1906</v>
      </c>
      <c r="F38" s="1551">
        <f>'SW - III-3 PIS'!M42</f>
        <v>585925.70372179965</v>
      </c>
      <c r="G38" s="1552">
        <v>0</v>
      </c>
      <c r="H38" s="1551">
        <f>F38+G38</f>
        <v>585925.70372179965</v>
      </c>
      <c r="I38" s="860" t="s">
        <v>1907</v>
      </c>
      <c r="J38" s="822"/>
      <c r="L38" s="988"/>
    </row>
    <row r="39" spans="2:13">
      <c r="B39" s="841"/>
      <c r="C39" s="847" t="s">
        <v>769</v>
      </c>
      <c r="D39" s="861">
        <v>408</v>
      </c>
      <c r="E39" s="846" t="s">
        <v>733</v>
      </c>
      <c r="F39" s="1550">
        <f>'SW - IV(a) PR &amp; Prop'!F12:G12+'SW - IV(a) PR &amp; Prop'!E50</f>
        <v>40440.848176686297</v>
      </c>
      <c r="G39" s="1559">
        <f ca="1">+H39-F39</f>
        <v>63378.325370455656</v>
      </c>
      <c r="H39" s="1551">
        <f ca="1">+'SW - IV(b) Rev Rel Tax'!H18</f>
        <v>103819.17354714195</v>
      </c>
      <c r="I39" s="862" t="s">
        <v>36</v>
      </c>
      <c r="J39" s="822"/>
    </row>
    <row r="40" spans="2:13" ht="13.8" thickBot="1">
      <c r="B40" s="812"/>
      <c r="C40" s="813" t="s">
        <v>770</v>
      </c>
      <c r="D40" s="861" t="s">
        <v>296</v>
      </c>
      <c r="E40" s="863" t="s">
        <v>829</v>
      </c>
      <c r="F40" s="1547">
        <f>'2017SL'!Q545</f>
        <v>0</v>
      </c>
      <c r="G40" s="1548">
        <f ca="1">H40-F40</f>
        <v>87168.749834938499</v>
      </c>
      <c r="H40" s="1547">
        <f ca="1">'SW - V FIT'!D15</f>
        <v>87168.749834938499</v>
      </c>
      <c r="I40" s="821" t="s">
        <v>37</v>
      </c>
      <c r="J40" s="822"/>
    </row>
    <row r="41" spans="2:13" ht="13.8" thickBot="1">
      <c r="B41" s="864"/>
      <c r="C41" s="865" t="s">
        <v>764</v>
      </c>
      <c r="D41" s="852"/>
      <c r="E41" s="866" t="s">
        <v>772</v>
      </c>
      <c r="F41" s="1554">
        <f>SUM(F37:F40)</f>
        <v>1751641.4718984859</v>
      </c>
      <c r="G41" s="1554">
        <f ca="1">SUM(G37:G40)</f>
        <v>225674.47520539415</v>
      </c>
      <c r="H41" s="1554">
        <f ca="1">SUM(H37:H40)</f>
        <v>1991572.7493408797</v>
      </c>
      <c r="I41" s="867"/>
      <c r="J41" s="822"/>
    </row>
    <row r="42" spans="2:13" ht="15.6" customHeight="1">
      <c r="B42" s="645"/>
      <c r="C42" s="842" t="s">
        <v>771</v>
      </c>
      <c r="D42" s="868"/>
      <c r="E42" s="859" t="s">
        <v>777</v>
      </c>
      <c r="F42" s="1551">
        <f>'SW - I-2 Rev'!I17</f>
        <v>2287809.5700000012</v>
      </c>
      <c r="G42" s="960"/>
      <c r="H42" s="961"/>
      <c r="I42" s="870" t="s">
        <v>125</v>
      </c>
    </row>
    <row r="43" spans="2:13" ht="15.6" customHeight="1">
      <c r="B43" s="645"/>
      <c r="C43" s="842" t="s">
        <v>773</v>
      </c>
      <c r="D43" s="868"/>
      <c r="E43" s="859" t="s">
        <v>778</v>
      </c>
      <c r="F43" s="1551">
        <f>F42-F41</f>
        <v>536168.09810151532</v>
      </c>
      <c r="G43" s="960"/>
      <c r="H43" s="961"/>
      <c r="I43" s="853" t="s">
        <v>785</v>
      </c>
    </row>
    <row r="44" spans="2:13" ht="15.6" customHeight="1" thickBot="1">
      <c r="B44" s="645"/>
      <c r="C44" s="842" t="s">
        <v>774</v>
      </c>
      <c r="D44" s="871"/>
      <c r="E44" s="872" t="s">
        <v>539</v>
      </c>
      <c r="F44" s="962"/>
      <c r="G44" s="963"/>
      <c r="H44" s="1555">
        <f ca="1">'SW - III-1 Ret'!E12</f>
        <v>402166.6939823982</v>
      </c>
      <c r="I44" s="873" t="s">
        <v>63</v>
      </c>
    </row>
    <row r="45" spans="2:13" ht="15.6" customHeight="1" thickBot="1">
      <c r="B45" s="841"/>
      <c r="C45" s="842" t="s">
        <v>775</v>
      </c>
      <c r="D45" s="874"/>
      <c r="E45" s="866" t="s">
        <v>779</v>
      </c>
      <c r="F45" s="875"/>
      <c r="G45" s="876"/>
      <c r="H45" s="1556">
        <f ca="1">H41+H44</f>
        <v>2393739.4433232779</v>
      </c>
      <c r="I45" s="877" t="s">
        <v>1008</v>
      </c>
      <c r="M45" s="1327">
        <v>2316573.2967363601</v>
      </c>
    </row>
    <row r="46" spans="2:13" ht="26.4">
      <c r="B46" s="645"/>
      <c r="C46" s="842" t="s">
        <v>776</v>
      </c>
      <c r="D46" s="868"/>
      <c r="E46" s="859" t="s">
        <v>94</v>
      </c>
      <c r="F46" s="869"/>
      <c r="G46" s="878" t="s">
        <v>93</v>
      </c>
      <c r="H46" s="1557">
        <f ca="1">H45-F42</f>
        <v>105929.87332327664</v>
      </c>
      <c r="I46" s="853" t="s">
        <v>91</v>
      </c>
      <c r="M46" s="1327">
        <v>2352357.4955725791</v>
      </c>
    </row>
    <row r="47" spans="2:13" ht="26.4">
      <c r="B47" s="841"/>
      <c r="C47" s="847" t="s">
        <v>786</v>
      </c>
      <c r="D47" s="879"/>
      <c r="E47" s="968" t="s">
        <v>780</v>
      </c>
      <c r="F47" s="880"/>
      <c r="G47" s="881"/>
      <c r="H47" s="1355">
        <f ca="1">H46/F42</f>
        <v>4.6301875257596978E-2</v>
      </c>
      <c r="I47" s="848" t="s">
        <v>1009</v>
      </c>
      <c r="M47" s="822">
        <f>+M46-M45</f>
        <v>35784.198836219031</v>
      </c>
    </row>
    <row r="48" spans="2:13" ht="26.4">
      <c r="B48" s="645"/>
      <c r="C48" s="588" t="s">
        <v>787</v>
      </c>
      <c r="D48" s="882"/>
      <c r="E48" s="969" t="s">
        <v>1010</v>
      </c>
      <c r="F48" s="883"/>
      <c r="G48" s="884"/>
      <c r="H48" s="967">
        <f>-'SW - II-3 Other Rev'!D33</f>
        <v>0</v>
      </c>
      <c r="I48" s="849" t="s">
        <v>124</v>
      </c>
      <c r="M48" s="54">
        <v>8</v>
      </c>
    </row>
    <row r="49" spans="2:13" ht="13.8" thickBot="1">
      <c r="B49" s="788"/>
      <c r="C49" s="885" t="s">
        <v>788</v>
      </c>
      <c r="D49" s="886"/>
      <c r="E49" s="887" t="s">
        <v>90</v>
      </c>
      <c r="F49" s="888"/>
      <c r="G49" s="964" t="s">
        <v>92</v>
      </c>
      <c r="H49" s="1558">
        <f ca="1">H45+H48</f>
        <v>2393739.4433232779</v>
      </c>
      <c r="I49" s="889" t="s">
        <v>367</v>
      </c>
      <c r="M49" s="1327">
        <f>+M47/M48</f>
        <v>4473.0248545273789</v>
      </c>
    </row>
    <row r="50" spans="2:13" ht="13.8" thickTop="1"/>
  </sheetData>
  <mergeCells count="2">
    <mergeCell ref="G4:H4"/>
    <mergeCell ref="C1:I1"/>
  </mergeCells>
  <phoneticPr fontId="0" type="noConversion"/>
  <printOptions horizontalCentered="1"/>
  <pageMargins left="0.5" right="0.5" top="1" bottom="1" header="0.5" footer="0.5"/>
  <pageSetup scale="89" orientation="portrait" r:id="rId1"/>
  <headerFooter alignWithMargins="0">
    <oddHeader>&amp;R&amp;"Times New Roman,Regular"&amp;A</oddHeader>
    <oddFooter>&amp;C&amp;"Times New Roman,Regular"&amp;8 9/17/15&amp;R&amp;"Times New Roman,Regular"Page 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34"/>
  <sheetViews>
    <sheetView workbookViewId="0">
      <selection activeCell="J39" sqref="J39"/>
    </sheetView>
  </sheetViews>
  <sheetFormatPr defaultColWidth="9.109375" defaultRowHeight="13.2"/>
  <cols>
    <col min="1" max="1" width="9.109375" style="1184"/>
    <col min="2" max="2" width="43.33203125" style="1184" customWidth="1"/>
    <col min="3" max="3" width="9.109375" style="1184"/>
    <col min="4" max="4" width="11.33203125" style="1184" bestFit="1" customWidth="1"/>
    <col min="5" max="6" width="9.109375" style="1184"/>
    <col min="7" max="7" width="11.5546875" style="1184" bestFit="1" customWidth="1"/>
    <col min="8" max="9" width="9.109375" style="1184"/>
    <col min="10" max="10" width="26.33203125" style="1184" customWidth="1"/>
    <col min="11" max="11" width="14.88671875" style="1184" customWidth="1"/>
    <col min="12" max="12" width="12.33203125" style="1184" bestFit="1" customWidth="1"/>
    <col min="13" max="13" width="14" style="1184" bestFit="1" customWidth="1"/>
    <col min="14" max="16384" width="9.109375" style="1184"/>
  </cols>
  <sheetData>
    <row r="5" spans="2:13">
      <c r="B5" s="1409" t="s">
        <v>600</v>
      </c>
      <c r="C5" s="1410"/>
      <c r="D5" s="1411">
        <f ca="1">+'SW - III-2 Rate Base'!D26</f>
        <v>4419414.2195867933</v>
      </c>
      <c r="E5" s="1410"/>
    </row>
    <row r="6" spans="2:13">
      <c r="B6" s="1409"/>
      <c r="C6" s="1410"/>
      <c r="D6" s="1412"/>
      <c r="E6" s="1410"/>
      <c r="J6" s="1184" t="s">
        <v>1909</v>
      </c>
      <c r="K6" s="1413" t="s">
        <v>1910</v>
      </c>
      <c r="L6" s="1413" t="s">
        <v>637</v>
      </c>
      <c r="M6" s="1413" t="s">
        <v>1911</v>
      </c>
    </row>
    <row r="7" spans="2:13" ht="19.5" customHeight="1">
      <c r="B7" s="1409" t="s">
        <v>1912</v>
      </c>
      <c r="C7" s="1410"/>
      <c r="D7" s="1412">
        <f ca="1">+K12</f>
        <v>318482.09405700956</v>
      </c>
      <c r="E7" s="1410"/>
      <c r="J7" s="1184" t="s">
        <v>1913</v>
      </c>
      <c r="K7" s="1414">
        <f>+'SW - I-1 Rev Req'!F42</f>
        <v>2287809.5700000012</v>
      </c>
      <c r="L7" s="1414">
        <f ca="1">+D20</f>
        <v>105930.26068732966</v>
      </c>
      <c r="M7" s="1414">
        <f ca="1">+L7+K7</f>
        <v>2393739.830687331</v>
      </c>
    </row>
    <row r="8" spans="2:13">
      <c r="B8" s="1409"/>
      <c r="C8" s="1410"/>
      <c r="D8" s="1412"/>
      <c r="E8" s="1410"/>
      <c r="J8" s="1184" t="s">
        <v>1914</v>
      </c>
      <c r="K8" s="1415">
        <f ca="1">+'SW - I-1 Rev Req'!$H$37</f>
        <v>1214659.1222369997</v>
      </c>
      <c r="M8" s="1415">
        <f ca="1">+'SW - I-1 Rev Req'!$H$37</f>
        <v>1214659.1222369997</v>
      </c>
    </row>
    <row r="9" spans="2:13">
      <c r="B9" s="1409" t="s">
        <v>1915</v>
      </c>
      <c r="C9" s="1410"/>
      <c r="D9" s="1416">
        <f ca="1">D7/D5</f>
        <v>7.2064323060169508E-2</v>
      </c>
      <c r="E9" s="1410"/>
      <c r="J9" s="1184" t="s">
        <v>294</v>
      </c>
      <c r="K9" s="1415">
        <f>+'SW - I-1 Rev Req'!$H$38</f>
        <v>585925.70372179965</v>
      </c>
      <c r="M9" s="1415">
        <f>+'SW - I-1 Rev Req'!$H$38</f>
        <v>585925.70372179965</v>
      </c>
    </row>
    <row r="10" spans="2:13" ht="12.75" customHeight="1">
      <c r="B10" s="1409"/>
      <c r="C10" s="1410"/>
      <c r="D10" s="1412"/>
      <c r="E10" s="1410"/>
      <c r="J10" s="1184" t="s">
        <v>733</v>
      </c>
      <c r="K10" s="1415">
        <f ca="1">+'SW - I-1 Rev Req'!$H$39</f>
        <v>103819.17354714195</v>
      </c>
      <c r="M10" s="1415">
        <f ca="1">+'SW - I-1 Rev Req'!$H$39</f>
        <v>103819.17354714195</v>
      </c>
    </row>
    <row r="11" spans="2:13">
      <c r="B11" s="1409" t="s">
        <v>1916</v>
      </c>
      <c r="C11" s="1410"/>
      <c r="D11" s="1411">
        <f ca="1">ROUND(D5*D13,0)</f>
        <v>402167</v>
      </c>
      <c r="E11" s="1410"/>
      <c r="J11" s="1184" t="s">
        <v>1917</v>
      </c>
      <c r="K11" s="1417">
        <f ca="1">+K19</f>
        <v>64923.476437050369</v>
      </c>
      <c r="L11" s="1418">
        <f ca="1">+M11-K11</f>
        <v>22245.35474433926</v>
      </c>
      <c r="M11" s="1417">
        <f ca="1">+M19</f>
        <v>87168.831181389629</v>
      </c>
    </row>
    <row r="12" spans="2:13">
      <c r="B12" s="1409"/>
      <c r="C12" s="1410"/>
      <c r="D12" s="1412"/>
      <c r="E12" s="1410"/>
      <c r="J12" s="1184" t="s">
        <v>1918</v>
      </c>
      <c r="K12" s="1414">
        <f ca="1">K7-SUM(K8:K11)</f>
        <v>318482.09405700956</v>
      </c>
      <c r="L12" s="1419">
        <f ca="1">L7-SUM(L8:L11)</f>
        <v>83684.905942990401</v>
      </c>
      <c r="M12" s="1414">
        <f ca="1">M7-SUM(M8:M11)</f>
        <v>402167</v>
      </c>
    </row>
    <row r="13" spans="2:13">
      <c r="B13" s="1409" t="s">
        <v>1919</v>
      </c>
      <c r="C13" s="1410"/>
      <c r="D13" s="1416">
        <f>+'SW - III-1 Ret'!E11</f>
        <v>9.0999999999999998E-2</v>
      </c>
      <c r="E13" s="1410"/>
      <c r="K13" s="1415"/>
      <c r="M13" s="1415"/>
    </row>
    <row r="14" spans="2:13">
      <c r="B14" s="1409"/>
      <c r="C14" s="1410"/>
      <c r="D14" s="1412"/>
      <c r="E14" s="1410"/>
      <c r="J14" s="1184" t="s">
        <v>1917</v>
      </c>
      <c r="K14" s="1415"/>
      <c r="M14" s="1415"/>
    </row>
    <row r="15" spans="2:13">
      <c r="B15" s="1409" t="s">
        <v>1920</v>
      </c>
      <c r="C15" s="1410"/>
      <c r="D15" s="1411">
        <f ca="1">D11-D7</f>
        <v>83684.905942990445</v>
      </c>
      <c r="E15" s="1410"/>
      <c r="J15" s="1184" t="s">
        <v>1921</v>
      </c>
      <c r="K15" s="1414">
        <f ca="1">+K7-SUM(K8:K10)</f>
        <v>383405.57049405994</v>
      </c>
      <c r="L15" s="1414"/>
      <c r="M15" s="1414">
        <f ca="1">+M7-SUM(M8:M10)</f>
        <v>489335.83118138975</v>
      </c>
    </row>
    <row r="16" spans="2:13">
      <c r="B16" s="1409"/>
      <c r="C16" s="1410"/>
      <c r="D16" s="1412"/>
      <c r="E16" s="1410"/>
      <c r="J16" s="1184" t="s">
        <v>1922</v>
      </c>
      <c r="K16" s="1417">
        <f ca="1">+'SW - V FIT'!D10</f>
        <v>-74246.158889058133</v>
      </c>
      <c r="M16" s="1417">
        <f ca="1">+K16</f>
        <v>-74246.158889058133</v>
      </c>
    </row>
    <row r="17" spans="2:13">
      <c r="B17" s="1409" t="s">
        <v>1923</v>
      </c>
      <c r="C17" s="1410"/>
      <c r="D17" s="1420">
        <f>+K24</f>
        <v>1.2658227848101264</v>
      </c>
      <c r="E17" s="1410"/>
      <c r="J17" s="1184" t="s">
        <v>286</v>
      </c>
      <c r="K17" s="1414">
        <f ca="1">+K15+K16</f>
        <v>309159.41160500178</v>
      </c>
      <c r="L17" s="1414"/>
      <c r="M17" s="1414">
        <f ca="1">+M15+M16</f>
        <v>415089.67229233158</v>
      </c>
    </row>
    <row r="18" spans="2:13">
      <c r="B18" s="1409"/>
      <c r="C18" s="1410"/>
      <c r="D18" s="1412"/>
      <c r="E18" s="1410"/>
      <c r="J18" s="1184" t="s">
        <v>285</v>
      </c>
      <c r="K18" s="1421">
        <v>0.21</v>
      </c>
      <c r="M18" s="1421">
        <v>0.21</v>
      </c>
    </row>
    <row r="19" spans="2:13">
      <c r="B19" s="1409" t="s">
        <v>1924</v>
      </c>
      <c r="C19" s="1410"/>
      <c r="D19" s="1412"/>
      <c r="E19" s="1410"/>
      <c r="J19" s="1184" t="s">
        <v>1917</v>
      </c>
      <c r="K19" s="1414">
        <f ca="1">+K17*K18</f>
        <v>64923.476437050369</v>
      </c>
      <c r="L19" s="1414"/>
      <c r="M19" s="1414">
        <f ca="1">+M17*M18</f>
        <v>87168.831181389629</v>
      </c>
    </row>
    <row r="20" spans="2:13">
      <c r="B20" s="1409" t="s">
        <v>1925</v>
      </c>
      <c r="C20" s="1410"/>
      <c r="D20" s="1411">
        <f ca="1">D15*D17</f>
        <v>105930.26068732966</v>
      </c>
      <c r="E20" s="1422"/>
    </row>
    <row r="21" spans="2:13">
      <c r="B21" s="1409"/>
      <c r="C21" s="1410"/>
      <c r="D21" s="1411"/>
      <c r="E21" s="1422"/>
    </row>
    <row r="22" spans="2:13">
      <c r="B22" s="1409"/>
      <c r="C22" s="1410"/>
      <c r="D22" s="1423"/>
      <c r="E22" s="1422"/>
    </row>
    <row r="23" spans="2:13">
      <c r="B23" s="1409" t="s">
        <v>1926</v>
      </c>
      <c r="C23" s="1410"/>
      <c r="D23" s="1423">
        <f>+'SW - I-1 Rev Req'!F42</f>
        <v>2287809.5700000012</v>
      </c>
      <c r="E23" s="1424"/>
    </row>
    <row r="24" spans="2:13">
      <c r="B24" s="1409" t="s">
        <v>1927</v>
      </c>
      <c r="C24" s="1425"/>
      <c r="D24" s="1426">
        <f ca="1">+D20</f>
        <v>105930.26068732966</v>
      </c>
      <c r="E24" s="1425"/>
      <c r="J24" s="1184" t="s">
        <v>1928</v>
      </c>
      <c r="K24" s="1184">
        <f>1/(1-K18)</f>
        <v>1.2658227848101264</v>
      </c>
    </row>
    <row r="25" spans="2:13">
      <c r="B25" s="1427" t="s">
        <v>1929</v>
      </c>
      <c r="C25" s="1425"/>
      <c r="D25" s="1428">
        <f ca="1">+D24+D23</f>
        <v>2393739.830687331</v>
      </c>
      <c r="E25" s="1425"/>
    </row>
    <row r="30" spans="2:13">
      <c r="G30" s="1429"/>
    </row>
    <row r="31" spans="2:13">
      <c r="G31" s="1418"/>
    </row>
    <row r="32" spans="2:13">
      <c r="G32" s="1205"/>
    </row>
    <row r="34" spans="7:7">
      <c r="G34" s="1186"/>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N31"/>
  <sheetViews>
    <sheetView zoomScaleNormal="100" workbookViewId="0">
      <selection activeCell="I17" sqref="I17"/>
    </sheetView>
  </sheetViews>
  <sheetFormatPr defaultColWidth="9.109375" defaultRowHeight="13.2"/>
  <cols>
    <col min="1" max="1" width="2.33203125" style="27" customWidth="1"/>
    <col min="2" max="2" width="1.44140625" style="27" customWidth="1"/>
    <col min="3" max="3" width="2.5546875" style="27" customWidth="1"/>
    <col min="4" max="4" width="2" style="27" customWidth="1"/>
    <col min="5" max="5" width="0.44140625" style="27" customWidth="1"/>
    <col min="6" max="6" width="23" style="27" customWidth="1"/>
    <col min="7" max="7" width="9" style="27" customWidth="1"/>
    <col min="8" max="8" width="9.6640625" style="27" customWidth="1"/>
    <col min="9" max="9" width="13.109375" style="27" customWidth="1"/>
    <col min="10" max="10" width="15.44140625" style="27" customWidth="1"/>
    <col min="11" max="11" width="10.6640625" style="27" customWidth="1"/>
    <col min="12" max="12" width="1.44140625" style="27" customWidth="1"/>
    <col min="13" max="13" width="2.5546875" style="27" customWidth="1"/>
    <col min="14" max="16384" width="9.109375" style="27"/>
  </cols>
  <sheetData>
    <row r="5" spans="1:14" ht="16.5" customHeight="1">
      <c r="A5" s="766"/>
      <c r="B5" s="56"/>
      <c r="C5" s="767"/>
      <c r="D5" s="768"/>
      <c r="E5" s="768"/>
      <c r="F5" s="1609" t="str">
        <f>"UTILITY NAME: "&amp;'Admin Inputs'!B1</f>
        <v>UTILITY NAME: Liberty Utilities (Silverleaf Water) LLC - Sewer Division</v>
      </c>
      <c r="G5" s="1609"/>
      <c r="H5" s="1609"/>
      <c r="I5" s="1609"/>
      <c r="J5" s="1609"/>
      <c r="K5" s="769"/>
      <c r="L5" s="735"/>
      <c r="M5" s="735"/>
    </row>
    <row r="6" spans="1:14" ht="16.5" customHeight="1">
      <c r="A6" s="18"/>
      <c r="C6" s="80"/>
      <c r="D6" s="50"/>
      <c r="E6" s="50"/>
      <c r="F6" s="50" t="s">
        <v>40</v>
      </c>
      <c r="G6" s="50"/>
      <c r="H6" s="50"/>
      <c r="I6" s="50"/>
      <c r="J6" s="50"/>
      <c r="K6" s="770"/>
      <c r="L6" s="50"/>
      <c r="M6" s="50"/>
    </row>
    <row r="7" spans="1:14" ht="16.5" customHeight="1">
      <c r="A7" s="771"/>
      <c r="B7" s="113"/>
      <c r="C7" s="772"/>
      <c r="D7" s="773"/>
      <c r="E7" s="773"/>
      <c r="F7" s="1610" t="str">
        <f>"FOR TEST YEAR ENDED: "&amp;TEXT('Admin Inputs'!B7,"mm/dd/yyyy")</f>
        <v>FOR TEST YEAR ENDED: 12/31/2017</v>
      </c>
      <c r="G7" s="1610"/>
      <c r="H7" s="1610"/>
      <c r="I7" s="1610"/>
      <c r="J7" s="1610"/>
      <c r="K7" s="108"/>
      <c r="L7" s="107"/>
      <c r="M7" s="107"/>
      <c r="N7" s="113" t="s">
        <v>396</v>
      </c>
    </row>
    <row r="8" spans="1:14" ht="16.5" customHeight="1">
      <c r="A8" s="18"/>
      <c r="B8" s="11"/>
      <c r="C8" s="10"/>
      <c r="D8" s="11"/>
      <c r="E8" s="11"/>
      <c r="F8" s="1593" t="s">
        <v>212</v>
      </c>
      <c r="G8" s="1593"/>
      <c r="H8" s="1593"/>
      <c r="I8" s="1593"/>
      <c r="J8" s="1593"/>
      <c r="K8" s="12"/>
      <c r="L8" s="11"/>
      <c r="M8" s="11"/>
    </row>
    <row r="9" spans="1:14" ht="10.5" customHeight="1">
      <c r="B9" s="50"/>
      <c r="C9" s="774"/>
      <c r="D9" s="14"/>
      <c r="E9" s="14"/>
      <c r="F9" s="14"/>
      <c r="G9" s="14"/>
      <c r="H9" s="14"/>
      <c r="I9" s="14"/>
      <c r="J9" s="14"/>
      <c r="K9" s="34"/>
      <c r="L9" s="50"/>
      <c r="M9" s="50"/>
    </row>
    <row r="10" spans="1:14" ht="12.75" customHeight="1">
      <c r="C10" s="775" t="s">
        <v>397</v>
      </c>
      <c r="D10" s="32"/>
      <c r="E10" s="199"/>
      <c r="F10" s="1589" t="s">
        <v>710</v>
      </c>
      <c r="G10" s="1590"/>
      <c r="H10" s="1594" t="s">
        <v>73</v>
      </c>
      <c r="I10" s="1595"/>
      <c r="J10" s="1585"/>
      <c r="K10" s="1586"/>
      <c r="L10" s="56"/>
    </row>
    <row r="11" spans="1:14" ht="12.75" customHeight="1" thickBot="1">
      <c r="C11" s="777" t="s">
        <v>400</v>
      </c>
      <c r="D11" s="778"/>
      <c r="E11" s="779"/>
      <c r="F11" s="1591"/>
      <c r="G11" s="1592"/>
      <c r="H11" s="1596"/>
      <c r="I11" s="1597"/>
      <c r="J11" s="1587"/>
      <c r="K11" s="1588"/>
      <c r="L11" s="56"/>
    </row>
    <row r="12" spans="1:14" ht="20.399999999999999" customHeight="1">
      <c r="C12" s="1619" t="s">
        <v>428</v>
      </c>
      <c r="D12" s="1620"/>
      <c r="E12" s="780"/>
      <c r="F12" s="1625" t="s">
        <v>1546</v>
      </c>
      <c r="G12" s="1626"/>
      <c r="H12" s="1601">
        <f>+'[1]Revenue Breakdown Pres No Annu'!$D$57</f>
        <v>2090225.1712000011</v>
      </c>
      <c r="I12" s="1602"/>
      <c r="J12" s="1599" t="s">
        <v>1878</v>
      </c>
      <c r="K12" s="1600"/>
      <c r="L12" s="744"/>
      <c r="N12" s="989"/>
    </row>
    <row r="13" spans="1:14" ht="20.399999999999999" customHeight="1">
      <c r="C13" s="1629" t="s">
        <v>430</v>
      </c>
      <c r="D13" s="1630"/>
      <c r="E13" s="780"/>
      <c r="F13" s="781" t="s">
        <v>1547</v>
      </c>
      <c r="G13" s="782"/>
      <c r="H13" s="1605">
        <f>+'[1]Revenue Breakdown Pres No Annu'!$E$57</f>
        <v>197584.3988</v>
      </c>
      <c r="I13" s="1606"/>
      <c r="J13" s="1599" t="s">
        <v>1878</v>
      </c>
      <c r="K13" s="1600"/>
      <c r="L13" s="744"/>
      <c r="N13" s="989"/>
    </row>
    <row r="14" spans="1:14" ht="26.4" customHeight="1" thickBot="1">
      <c r="C14" s="1631" t="s">
        <v>432</v>
      </c>
      <c r="D14" s="1632"/>
      <c r="E14" s="167"/>
      <c r="F14" s="1603" t="s">
        <v>1548</v>
      </c>
      <c r="G14" s="1604"/>
      <c r="H14" s="1006"/>
      <c r="I14" s="1007"/>
      <c r="J14" s="1623"/>
      <c r="K14" s="1624"/>
      <c r="L14" s="744"/>
      <c r="N14" s="989"/>
    </row>
    <row r="15" spans="1:14" ht="29.4" customHeight="1" thickBot="1">
      <c r="C15" s="1611" t="s">
        <v>434</v>
      </c>
      <c r="D15" s="1612"/>
      <c r="E15" s="289"/>
      <c r="F15" s="1598" t="s">
        <v>81</v>
      </c>
      <c r="G15" s="1598"/>
      <c r="H15" s="1607">
        <f>H12+H13+I14</f>
        <v>2287809.5700000012</v>
      </c>
      <c r="I15" s="1608"/>
      <c r="J15" s="1615"/>
      <c r="K15" s="1616"/>
      <c r="L15" s="56"/>
      <c r="N15" s="989"/>
    </row>
    <row r="16" spans="1:14" ht="31.5" customHeight="1" thickBot="1">
      <c r="C16" s="1617" t="s">
        <v>436</v>
      </c>
      <c r="D16" s="1618"/>
      <c r="E16" s="153"/>
      <c r="F16" s="1627" t="s">
        <v>85</v>
      </c>
      <c r="G16" s="1628"/>
      <c r="H16" s="1006"/>
      <c r="I16" s="1008">
        <f>'SW - II-3 Other Rev'!D32</f>
        <v>0</v>
      </c>
      <c r="J16" s="1621" t="s">
        <v>102</v>
      </c>
      <c r="K16" s="1622"/>
      <c r="L16" s="744"/>
      <c r="N16" s="989"/>
    </row>
    <row r="17" spans="1:14" ht="30" customHeight="1" thickBot="1">
      <c r="C17" s="1611" t="s">
        <v>443</v>
      </c>
      <c r="D17" s="1612"/>
      <c r="E17" s="783"/>
      <c r="F17" s="1598" t="s">
        <v>87</v>
      </c>
      <c r="G17" s="1598"/>
      <c r="H17" s="1006"/>
      <c r="I17" s="1560">
        <f>H15+I16</f>
        <v>2287809.5700000012</v>
      </c>
      <c r="J17" s="1613" t="s">
        <v>86</v>
      </c>
      <c r="K17" s="1614"/>
      <c r="L17" s="56"/>
      <c r="N17" s="989"/>
    </row>
    <row r="18" spans="1:14" ht="17.399999999999999" customHeight="1">
      <c r="F18" s="56"/>
      <c r="G18" s="56"/>
      <c r="H18" s="1584" t="s">
        <v>84</v>
      </c>
      <c r="I18" s="1584"/>
      <c r="J18" s="56"/>
      <c r="K18" s="56"/>
      <c r="N18" s="989"/>
    </row>
    <row r="19" spans="1:14" ht="14.25" customHeight="1">
      <c r="A19" s="56"/>
      <c r="B19" s="784"/>
      <c r="C19" s="56"/>
      <c r="D19" s="56"/>
      <c r="E19" s="56"/>
      <c r="F19" s="56" t="s">
        <v>82</v>
      </c>
      <c r="G19" s="35"/>
      <c r="H19" s="35"/>
      <c r="I19" s="35"/>
      <c r="J19" s="35"/>
      <c r="K19" s="35"/>
      <c r="L19" s="35"/>
      <c r="M19" s="56"/>
    </row>
    <row r="20" spans="1:14" ht="12.75" customHeight="1">
      <c r="A20" s="56"/>
      <c r="B20" s="776"/>
      <c r="C20" s="35"/>
      <c r="D20" s="35"/>
      <c r="E20" s="35"/>
      <c r="F20" s="39" t="s">
        <v>83</v>
      </c>
      <c r="G20" s="35"/>
      <c r="H20" s="35"/>
      <c r="I20" s="35"/>
      <c r="J20" s="35"/>
      <c r="K20" s="35"/>
      <c r="L20" s="35"/>
      <c r="M20" s="56"/>
    </row>
    <row r="21" spans="1:14" ht="11.1" customHeight="1"/>
    <row r="22" spans="1:14" ht="12" customHeight="1">
      <c r="F22" s="27" t="s">
        <v>711</v>
      </c>
    </row>
    <row r="23" spans="1:14" ht="14.25" customHeight="1">
      <c r="F23" s="27" t="s">
        <v>712</v>
      </c>
    </row>
    <row r="24" spans="1:14" ht="14.25" customHeight="1"/>
    <row r="25" spans="1:14">
      <c r="F25" s="1352" t="s">
        <v>1877</v>
      </c>
    </row>
    <row r="26" spans="1:14">
      <c r="F26" s="1191" t="s">
        <v>1169</v>
      </c>
      <c r="G26" s="1184"/>
      <c r="I26" s="1354">
        <f>'Rev Adj'!F4</f>
        <v>2119964.4500000002</v>
      </c>
    </row>
    <row r="27" spans="1:14">
      <c r="F27" s="1191" t="s">
        <v>1168</v>
      </c>
      <c r="G27" s="1184"/>
      <c r="I27" s="1206">
        <f>'Rev Adj'!F6</f>
        <v>199257.12</v>
      </c>
    </row>
    <row r="28" spans="1:14">
      <c r="F28" s="1191" t="s">
        <v>1876</v>
      </c>
      <c r="G28" s="1184"/>
      <c r="I28" s="1206">
        <f>'Rev Adj'!F8</f>
        <v>-31412</v>
      </c>
    </row>
    <row r="29" spans="1:14" ht="13.8" thickBot="1">
      <c r="F29" s="27" t="s">
        <v>365</v>
      </c>
      <c r="I29" s="1353">
        <f>SUM(I26:I28)</f>
        <v>2287809.5700000003</v>
      </c>
    </row>
    <row r="30" spans="1:14" ht="13.8" thickTop="1">
      <c r="F30" s="88"/>
      <c r="I30" s="1206"/>
    </row>
    <row r="31" spans="1:14">
      <c r="I31" s="56"/>
    </row>
  </sheetData>
  <mergeCells count="27">
    <mergeCell ref="F5:J5"/>
    <mergeCell ref="F7:J7"/>
    <mergeCell ref="C17:D17"/>
    <mergeCell ref="J17:K17"/>
    <mergeCell ref="J15:K15"/>
    <mergeCell ref="C16:D16"/>
    <mergeCell ref="C12:D12"/>
    <mergeCell ref="C15:D15"/>
    <mergeCell ref="J16:K16"/>
    <mergeCell ref="F15:G15"/>
    <mergeCell ref="J12:K12"/>
    <mergeCell ref="J14:K14"/>
    <mergeCell ref="F12:G12"/>
    <mergeCell ref="F16:G16"/>
    <mergeCell ref="C13:D13"/>
    <mergeCell ref="C14:D14"/>
    <mergeCell ref="H18:I18"/>
    <mergeCell ref="J10:K11"/>
    <mergeCell ref="F10:G11"/>
    <mergeCell ref="F8:J8"/>
    <mergeCell ref="H10:I11"/>
    <mergeCell ref="F17:G17"/>
    <mergeCell ref="J13:K13"/>
    <mergeCell ref="H12:I12"/>
    <mergeCell ref="F14:G14"/>
    <mergeCell ref="H13:I13"/>
    <mergeCell ref="H15:I15"/>
  </mergeCells>
  <phoneticPr fontId="0" type="noConversion"/>
  <printOptions horizontalCentered="1"/>
  <pageMargins left="0.5" right="0.5" top="1" bottom="1" header="0.5" footer="0.5"/>
  <pageSetup scale="94" orientation="portrait" r:id="rId1"/>
  <headerFooter alignWithMargins="0">
    <oddHeader>&amp;R&amp;"Times New Roman,Regular"&amp;A</oddHeader>
    <oddFooter>&amp;C&amp;"Times New Roman,Regular"&amp;8&amp;D&amp;R&amp;"Times New Roman,Regular"Page 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F4" sqref="F4:F6"/>
    </sheetView>
  </sheetViews>
  <sheetFormatPr defaultColWidth="8.88671875" defaultRowHeight="13.2"/>
  <cols>
    <col min="1" max="1" width="23.6640625" style="1193" bestFit="1" customWidth="1"/>
    <col min="2" max="6" width="19.33203125" style="1193" customWidth="1"/>
    <col min="7" max="16384" width="8.88671875" style="1184"/>
  </cols>
  <sheetData>
    <row r="1" spans="1:6">
      <c r="A1" s="1193" t="s">
        <v>1848</v>
      </c>
    </row>
    <row r="3" spans="1:6">
      <c r="B3" s="1193" t="s">
        <v>1526</v>
      </c>
      <c r="C3" s="1193" t="s">
        <v>1525</v>
      </c>
      <c r="D3" s="1193" t="s">
        <v>1849</v>
      </c>
      <c r="E3" s="1193" t="s">
        <v>1522</v>
      </c>
      <c r="F3" s="1193" t="s">
        <v>1666</v>
      </c>
    </row>
    <row r="4" spans="1:6">
      <c r="A4" s="1193" t="s">
        <v>1553</v>
      </c>
      <c r="B4" s="1301">
        <f>-SUM('2017SL'!D323,'2017SL'!D326)</f>
        <v>224077.65000000002</v>
      </c>
      <c r="C4" s="1301">
        <f>-SUM('2017SL'!H323,'2017SL'!H326)</f>
        <v>676329.97</v>
      </c>
      <c r="D4" s="1301">
        <f>-SUM('2017SL'!L323,'2017SL'!L326)</f>
        <v>443715.02</v>
      </c>
      <c r="E4" s="1301">
        <f>-SUM('2017SL'!P323,'2017SL'!P326)</f>
        <v>775841.81</v>
      </c>
      <c r="F4" s="1301">
        <f>SUM(B4:E4)</f>
        <v>2119964.4500000002</v>
      </c>
    </row>
    <row r="5" spans="1:6">
      <c r="B5" s="1301"/>
      <c r="C5" s="1301"/>
      <c r="D5" s="1301"/>
      <c r="E5" s="1301"/>
      <c r="F5" s="1301"/>
    </row>
    <row r="6" spans="1:6">
      <c r="A6" s="1193" t="s">
        <v>1554</v>
      </c>
      <c r="B6" s="1301">
        <f>-SUM('2017SL'!D324,'2017SL'!D327)</f>
        <v>9194.02</v>
      </c>
      <c r="C6" s="1301">
        <f>-SUM('2017SL'!H327,'2017SL'!H324)</f>
        <v>125221.06</v>
      </c>
      <c r="D6" s="1301">
        <f>-SUM('2017SL'!L324,'2017SL'!L327)</f>
        <v>23906.84</v>
      </c>
      <c r="E6" s="1301">
        <f>-SUM('2017SL'!P327,'2017SL'!P324)</f>
        <v>40935.199999999997</v>
      </c>
      <c r="F6" s="1301">
        <f>SUM(B6:E6)</f>
        <v>199257.12</v>
      </c>
    </row>
    <row r="7" spans="1:6">
      <c r="B7" s="1301"/>
      <c r="C7" s="1301"/>
      <c r="D7" s="1301"/>
      <c r="E7" s="1301"/>
      <c r="F7" s="1301"/>
    </row>
    <row r="8" spans="1:6">
      <c r="A8" s="1193" t="s">
        <v>1850</v>
      </c>
      <c r="B8" s="1301">
        <v>6750</v>
      </c>
      <c r="C8" s="1301">
        <v>-21670</v>
      </c>
      <c r="D8" s="1301">
        <v>191</v>
      </c>
      <c r="E8" s="1301">
        <v>-16683</v>
      </c>
      <c r="F8" s="1301">
        <f>SUM(B8:E8)</f>
        <v>-31412</v>
      </c>
    </row>
    <row r="9" spans="1:6" ht="13.8" thickBot="1">
      <c r="A9" s="1193" t="s">
        <v>1851</v>
      </c>
      <c r="B9" s="1326">
        <f>B4+B6+B8</f>
        <v>240021.67</v>
      </c>
      <c r="C9" s="1326">
        <f t="shared" ref="C9:F9" si="0">C4+C6+C8</f>
        <v>779881.03</v>
      </c>
      <c r="D9" s="1326">
        <f t="shared" si="0"/>
        <v>467812.86000000004</v>
      </c>
      <c r="E9" s="1326">
        <f t="shared" si="0"/>
        <v>800094.01</v>
      </c>
      <c r="F9" s="1326">
        <f t="shared" si="0"/>
        <v>2287809.5700000003</v>
      </c>
    </row>
    <row r="10" spans="1:6" ht="13.8" thickTop="1"/>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83"/>
  <sheetViews>
    <sheetView topLeftCell="A4" zoomScaleNormal="100" workbookViewId="0">
      <selection activeCell="D15" sqref="D15:D21"/>
    </sheetView>
  </sheetViews>
  <sheetFormatPr defaultColWidth="9.109375" defaultRowHeight="13.2"/>
  <cols>
    <col min="1" max="1" width="4.109375" style="27" customWidth="1"/>
    <col min="2" max="2" width="5.5546875" style="27" customWidth="1"/>
    <col min="3" max="3" width="17.33203125" style="27" customWidth="1"/>
    <col min="4" max="4" width="10.6640625" style="27" customWidth="1"/>
    <col min="5" max="5" width="6" style="27" customWidth="1"/>
    <col min="6" max="6" width="6.6640625" style="27" customWidth="1"/>
    <col min="7" max="7" width="13.5546875" style="27" customWidth="1"/>
    <col min="8" max="8" width="14" style="27" customWidth="1"/>
    <col min="9" max="9" width="3.44140625" style="27" customWidth="1"/>
    <col min="10" max="10" width="9.109375" style="27"/>
    <col min="11" max="11" width="12.33203125" style="27" customWidth="1"/>
    <col min="12" max="16384" width="9.109375" style="27"/>
  </cols>
  <sheetData>
    <row r="1" spans="1:13" ht="16.8">
      <c r="A1" s="733"/>
      <c r="B1" s="734"/>
      <c r="C1" s="1633" t="str">
        <f>"UTILITY NAME: "&amp;'Admin Inputs'!$B$1</f>
        <v>UTILITY NAME: Liberty Utilities (Silverleaf Water) LLC - Sewer Division</v>
      </c>
      <c r="D1" s="1633"/>
      <c r="E1" s="1633"/>
      <c r="F1" s="1633"/>
      <c r="G1" s="1633"/>
      <c r="H1" s="1633"/>
      <c r="I1" s="1633"/>
      <c r="J1" s="1633"/>
      <c r="K1" s="1634"/>
      <c r="L1" s="735"/>
      <c r="M1" s="735"/>
    </row>
    <row r="2" spans="1:13" ht="16.8">
      <c r="A2" s="736"/>
      <c r="B2" s="1215"/>
      <c r="C2" s="1572" t="s">
        <v>658</v>
      </c>
      <c r="D2" s="1572"/>
      <c r="E2" s="1572"/>
      <c r="F2" s="1572"/>
      <c r="G2" s="1572"/>
      <c r="H2" s="1572"/>
      <c r="I2" s="1572"/>
      <c r="J2" s="1572"/>
      <c r="K2" s="1573"/>
      <c r="L2" s="56"/>
      <c r="M2" s="56"/>
    </row>
    <row r="3" spans="1:13" ht="13.8">
      <c r="A3" s="402"/>
      <c r="B3" s="397"/>
      <c r="C3" s="1572" t="s">
        <v>854</v>
      </c>
      <c r="D3" s="1572"/>
      <c r="E3" s="1572"/>
      <c r="F3" s="1572"/>
      <c r="G3" s="1572"/>
      <c r="H3" s="1572"/>
      <c r="I3" s="1572"/>
      <c r="J3" s="1572"/>
      <c r="K3" s="1573"/>
      <c r="L3" s="56"/>
      <c r="M3" s="56"/>
    </row>
    <row r="4" spans="1:13" ht="16.8">
      <c r="A4" s="36"/>
      <c r="B4" s="81"/>
      <c r="C4" s="1575" t="str">
        <f>"FOR TEST YEAR ENDED: "&amp;TEXT('Admin Inputs'!B7,"MM/DD/YYYY")</f>
        <v>FOR TEST YEAR ENDED: 12/31/2017</v>
      </c>
      <c r="D4" s="1575"/>
      <c r="E4" s="1575"/>
      <c r="F4" s="1575"/>
      <c r="G4" s="1575"/>
      <c r="H4" s="1575"/>
      <c r="I4" s="1575"/>
      <c r="J4" s="1575"/>
      <c r="K4" s="1576"/>
      <c r="L4" s="56"/>
      <c r="M4" s="56"/>
    </row>
    <row r="5" spans="1:13">
      <c r="A5" s="56"/>
      <c r="B5" s="153"/>
      <c r="C5" s="56"/>
      <c r="D5" s="56"/>
      <c r="E5" s="56"/>
      <c r="F5" s="56"/>
      <c r="G5" s="56"/>
      <c r="H5" s="56"/>
      <c r="I5" s="56"/>
      <c r="J5" s="56"/>
      <c r="K5" s="154"/>
      <c r="L5" s="56"/>
      <c r="M5" s="56"/>
    </row>
    <row r="6" spans="1:13" ht="13.95" customHeight="1">
      <c r="B6" s="378"/>
      <c r="C6" s="62"/>
      <c r="D6" s="62"/>
      <c r="E6" s="62"/>
      <c r="F6" s="62"/>
      <c r="G6" s="62"/>
      <c r="H6" s="62"/>
      <c r="I6" s="62"/>
      <c r="J6" s="62"/>
      <c r="K6" s="738"/>
    </row>
    <row r="7" spans="1:13" ht="13.95" customHeight="1">
      <c r="B7" s="739" t="s">
        <v>410</v>
      </c>
      <c r="C7" s="496" t="s">
        <v>325</v>
      </c>
      <c r="D7" s="496" t="s">
        <v>326</v>
      </c>
      <c r="E7" s="63" t="s">
        <v>411</v>
      </c>
      <c r="F7" s="526"/>
      <c r="G7" s="63" t="s">
        <v>412</v>
      </c>
      <c r="H7" s="271" t="s">
        <v>413</v>
      </c>
      <c r="I7" s="526"/>
      <c r="J7" s="496" t="s">
        <v>414</v>
      </c>
      <c r="K7" s="497" t="s">
        <v>415</v>
      </c>
    </row>
    <row r="8" spans="1:13" ht="13.2" customHeight="1">
      <c r="B8" s="740"/>
      <c r="C8" s="210"/>
      <c r="D8" s="167"/>
      <c r="E8" s="164"/>
      <c r="F8" s="164"/>
      <c r="G8" s="164"/>
      <c r="H8" s="164"/>
      <c r="I8" s="164"/>
      <c r="J8" s="210"/>
      <c r="K8" s="741"/>
    </row>
    <row r="9" spans="1:13">
      <c r="B9" s="191"/>
      <c r="C9" s="192"/>
      <c r="D9" s="194" t="s">
        <v>811</v>
      </c>
      <c r="E9" s="189"/>
      <c r="F9" s="189"/>
      <c r="G9" s="189"/>
      <c r="H9" s="189"/>
      <c r="I9" s="189"/>
      <c r="J9" s="192"/>
      <c r="K9" s="742"/>
    </row>
    <row r="10" spans="1:13">
      <c r="B10" s="743"/>
      <c r="C10" s="208"/>
      <c r="D10" s="208"/>
      <c r="E10" s="167"/>
      <c r="F10" s="163"/>
      <c r="G10" s="167"/>
      <c r="H10" s="208"/>
      <c r="I10" s="163"/>
      <c r="J10" s="208"/>
      <c r="K10" s="165"/>
    </row>
    <row r="11" spans="1:13">
      <c r="B11" s="744" t="s">
        <v>416</v>
      </c>
      <c r="C11" s="496" t="s">
        <v>417</v>
      </c>
      <c r="D11" s="496" t="s">
        <v>418</v>
      </c>
      <c r="E11" s="199"/>
      <c r="F11" s="58"/>
      <c r="G11" s="63" t="s">
        <v>419</v>
      </c>
      <c r="H11" s="496" t="s">
        <v>420</v>
      </c>
      <c r="I11" s="526"/>
      <c r="J11" s="496" t="s">
        <v>417</v>
      </c>
      <c r="K11" s="497" t="s">
        <v>417</v>
      </c>
    </row>
    <row r="12" spans="1:13">
      <c r="B12" s="744" t="s">
        <v>421</v>
      </c>
      <c r="C12" s="496" t="s">
        <v>422</v>
      </c>
      <c r="D12" s="496" t="s">
        <v>409</v>
      </c>
      <c r="E12" s="199" t="s">
        <v>423</v>
      </c>
      <c r="F12" s="58"/>
      <c r="G12" s="63" t="s">
        <v>423</v>
      </c>
      <c r="H12" s="496"/>
      <c r="I12" s="526"/>
      <c r="J12" s="496" t="s">
        <v>424</v>
      </c>
      <c r="K12" s="497" t="s">
        <v>425</v>
      </c>
    </row>
    <row r="13" spans="1:13">
      <c r="B13" s="151"/>
      <c r="C13" s="271"/>
      <c r="D13" s="271"/>
      <c r="E13" s="194" t="s">
        <v>426</v>
      </c>
      <c r="F13" s="195"/>
      <c r="G13" s="206"/>
      <c r="H13" s="271"/>
      <c r="I13" s="207"/>
      <c r="J13" s="271"/>
      <c r="K13" s="196" t="s">
        <v>713</v>
      </c>
    </row>
    <row r="14" spans="1:13" ht="27" thickBot="1">
      <c r="B14" s="745"/>
      <c r="C14" s="746"/>
      <c r="D14" s="652" t="s">
        <v>2080</v>
      </c>
      <c r="E14" s="747"/>
      <c r="F14" s="748"/>
      <c r="G14" s="749" t="s">
        <v>669</v>
      </c>
      <c r="H14" s="750" t="s">
        <v>675</v>
      </c>
      <c r="I14" s="751"/>
      <c r="J14" s="752"/>
      <c r="K14" s="753" t="s">
        <v>695</v>
      </c>
    </row>
    <row r="15" spans="1:13" ht="19.2" customHeight="1">
      <c r="B15" s="754" t="s">
        <v>428</v>
      </c>
      <c r="C15" s="377" t="s">
        <v>429</v>
      </c>
      <c r="D15" s="1431">
        <f>+'[1]H2 Customer Count'!$D$10+'[1]H2 Customer Count'!$D$17+'[1]H2 Customer Count'!$D$25+'[1]H2 Customer Count'!$D$32+'[1]H2 Customer Count'!$D$43+'[1]H2 Customer Count'!$D$49</f>
        <v>1222</v>
      </c>
      <c r="E15" s="1635">
        <f>+G15-D15</f>
        <v>-52</v>
      </c>
      <c r="F15" s="1636"/>
      <c r="G15" s="1230">
        <f>+'[1]H2 Customer Count'!$O$10+'[1]H2 Customer Count'!$O$17+'[1]H2 Customer Count'!$O$25+'[1]H2 Customer Count'!$O$32+'[1]H2 Customer Count'!$O$43+'[1]H2 Customer Count'!$O$49</f>
        <v>1170</v>
      </c>
      <c r="H15" s="990" t="s">
        <v>993</v>
      </c>
      <c r="I15" s="738"/>
      <c r="J15" s="755">
        <v>1</v>
      </c>
      <c r="K15" s="1330">
        <f>+G15*J15</f>
        <v>1170</v>
      </c>
    </row>
    <row r="16" spans="1:13" ht="19.2" customHeight="1">
      <c r="B16" s="754" t="s">
        <v>430</v>
      </c>
      <c r="C16" s="377" t="s">
        <v>431</v>
      </c>
      <c r="D16" s="1431">
        <v>0</v>
      </c>
      <c r="E16" s="1635">
        <f t="shared" ref="E16:E21" si="0">+G16-D16</f>
        <v>0</v>
      </c>
      <c r="F16" s="1636"/>
      <c r="G16" s="1230">
        <v>0</v>
      </c>
      <c r="H16" s="990" t="s">
        <v>993</v>
      </c>
      <c r="I16" s="738"/>
      <c r="J16" s="755">
        <v>1.5</v>
      </c>
      <c r="K16" s="1330">
        <f t="shared" ref="K16:K21" si="1">+G16*J16</f>
        <v>0</v>
      </c>
    </row>
    <row r="17" spans="2:15" ht="19.2" customHeight="1">
      <c r="B17" s="754" t="s">
        <v>432</v>
      </c>
      <c r="C17" s="377" t="s">
        <v>433</v>
      </c>
      <c r="D17" s="1431">
        <f>+'[1]H2 Customer Count'!$D$12+'[1]H2 Customer Count'!$D$19+'[1]H2 Customer Count'!$D$26+'[1]H2 Customer Count'!$D$33+'[1]H2 Customer Count'!$D$44+'[1]H2 Customer Count'!$D$50</f>
        <v>5</v>
      </c>
      <c r="E17" s="1635">
        <f t="shared" si="0"/>
        <v>0</v>
      </c>
      <c r="F17" s="1636"/>
      <c r="G17" s="1230">
        <f>+'[1]H2 Customer Count'!$O$12+'[1]H2 Customer Count'!$O$19+'[1]H2 Customer Count'!$O$26+'[1]H2 Customer Count'!$O$33+'[1]H2 Customer Count'!$O$44+'[1]H2 Customer Count'!$O$50</f>
        <v>5</v>
      </c>
      <c r="H17" s="990" t="s">
        <v>993</v>
      </c>
      <c r="I17" s="738"/>
      <c r="J17" s="755">
        <v>2.5</v>
      </c>
      <c r="K17" s="1330">
        <f t="shared" si="1"/>
        <v>12.5</v>
      </c>
    </row>
    <row r="18" spans="2:15" ht="19.2" customHeight="1">
      <c r="B18" s="754" t="s">
        <v>434</v>
      </c>
      <c r="C18" s="377" t="s">
        <v>435</v>
      </c>
      <c r="D18" s="1431">
        <f>+'[1]H2 Customer Count'!$D$20+'[1]H2 Customer Count'!$D$34+'[1]H2 Customer Count'!$D$45+'[1]H2 Customer Count'!$D$51</f>
        <v>2</v>
      </c>
      <c r="E18" s="1635">
        <f t="shared" si="0"/>
        <v>0</v>
      </c>
      <c r="F18" s="1636"/>
      <c r="G18" s="1230">
        <f>+'[1]H2 Customer Count'!$O$20+'[1]H2 Customer Count'!$O$34+'[1]H2 Customer Count'!$O$45+'[1]H2 Customer Count'!$O$51</f>
        <v>2</v>
      </c>
      <c r="H18" s="990" t="s">
        <v>993</v>
      </c>
      <c r="I18" s="738"/>
      <c r="J18" s="755">
        <v>5</v>
      </c>
      <c r="K18" s="1330">
        <f t="shared" si="1"/>
        <v>10</v>
      </c>
    </row>
    <row r="19" spans="2:15" ht="19.2" customHeight="1">
      <c r="B19" s="754" t="s">
        <v>436</v>
      </c>
      <c r="C19" s="377" t="s">
        <v>437</v>
      </c>
      <c r="D19" s="1431">
        <f>+'[1]H2 Customer Count'!$D$13+'[1]H2 Customer Count'!$D$21+'[1]H2 Customer Count'!$D$28+'[1]H2 Customer Count'!$D$35+'[1]H2 Customer Count'!$D$46+'[1]H2 Customer Count'!$D$53</f>
        <v>10</v>
      </c>
      <c r="E19" s="1635">
        <f t="shared" si="0"/>
        <v>4</v>
      </c>
      <c r="F19" s="1636"/>
      <c r="G19" s="1230">
        <f>+'[1]H2 Customer Count'!$O$13+'[1]H2 Customer Count'!$O$21+'[1]H2 Customer Count'!$O$28+'[1]H2 Customer Count'!$O$35+'[1]H2 Customer Count'!$O$46+'[1]H2 Customer Count'!$O$53</f>
        <v>14</v>
      </c>
      <c r="H19" s="990" t="s">
        <v>993</v>
      </c>
      <c r="I19" s="738"/>
      <c r="J19" s="755">
        <v>8</v>
      </c>
      <c r="K19" s="1330">
        <f t="shared" si="1"/>
        <v>112</v>
      </c>
      <c r="M19" s="56"/>
    </row>
    <row r="20" spans="2:15" ht="19.2" customHeight="1">
      <c r="B20" s="754" t="s">
        <v>443</v>
      </c>
      <c r="C20" s="377" t="s">
        <v>1550</v>
      </c>
      <c r="D20" s="1431">
        <f>+'[1]H2 Customer Count'!$D$29+'[1]H2 Customer Count'!$D$53</f>
        <v>2</v>
      </c>
      <c r="E20" s="1635">
        <f t="shared" si="0"/>
        <v>1</v>
      </c>
      <c r="F20" s="1636"/>
      <c r="G20" s="1230">
        <f>+'[1]H2 Customer Count'!$O$29+'[1]H2 Customer Count'!$O$53</f>
        <v>3</v>
      </c>
      <c r="H20" s="990" t="s">
        <v>993</v>
      </c>
      <c r="I20" s="738"/>
      <c r="J20" s="1329">
        <v>16</v>
      </c>
      <c r="K20" s="1330">
        <f t="shared" si="1"/>
        <v>48</v>
      </c>
    </row>
    <row r="21" spans="2:15" ht="19.2" customHeight="1">
      <c r="B21" s="754" t="s">
        <v>444</v>
      </c>
      <c r="C21" s="377" t="s">
        <v>1930</v>
      </c>
      <c r="D21" s="1431">
        <f>+'[1]H2 Customer Count'!$D$18</f>
        <v>11</v>
      </c>
      <c r="E21" s="1635">
        <f t="shared" si="0"/>
        <v>1</v>
      </c>
      <c r="F21" s="1636"/>
      <c r="G21" s="1230">
        <f>+'[1]H2 Customer Count'!$O$18</f>
        <v>12</v>
      </c>
      <c r="H21" s="1328" t="s">
        <v>993</v>
      </c>
      <c r="I21" s="274"/>
      <c r="J21" s="990">
        <v>0.51</v>
      </c>
      <c r="K21" s="1330">
        <f t="shared" si="1"/>
        <v>6.12</v>
      </c>
      <c r="O21" s="27">
        <v>128.53</v>
      </c>
    </row>
    <row r="22" spans="2:15" ht="19.2" customHeight="1">
      <c r="B22" s="754" t="s">
        <v>467</v>
      </c>
      <c r="C22" s="377"/>
      <c r="D22" s="1223"/>
      <c r="E22" s="1223"/>
      <c r="F22" s="1224"/>
      <c r="G22" s="285"/>
      <c r="H22" s="202"/>
      <c r="I22" s="738"/>
      <c r="J22" s="202"/>
      <c r="K22" s="756"/>
      <c r="O22" s="27">
        <v>65.55</v>
      </c>
    </row>
    <row r="23" spans="2:15" ht="19.2" customHeight="1">
      <c r="B23" s="754" t="s">
        <v>438</v>
      </c>
      <c r="C23" s="377"/>
      <c r="D23" s="1223"/>
      <c r="E23" s="1223"/>
      <c r="F23" s="1224"/>
      <c r="G23" s="285"/>
      <c r="H23" s="202"/>
      <c r="I23" s="738"/>
      <c r="J23" s="202"/>
      <c r="K23" s="756"/>
      <c r="O23" s="27">
        <f>+O22/O21</f>
        <v>0.50999766591457241</v>
      </c>
    </row>
    <row r="24" spans="2:15" ht="19.2" customHeight="1">
      <c r="B24" s="754" t="s">
        <v>439</v>
      </c>
      <c r="C24" s="202"/>
      <c r="D24" s="1230"/>
      <c r="E24" s="1641">
        <v>0</v>
      </c>
      <c r="F24" s="1642"/>
      <c r="G24" s="1230">
        <f>IF(D24="N/A"," ",D24+E24)</f>
        <v>0</v>
      </c>
      <c r="H24" s="202"/>
      <c r="I24" s="738"/>
      <c r="J24" s="202"/>
      <c r="K24" s="756"/>
    </row>
    <row r="25" spans="2:15" ht="19.2" customHeight="1" thickBot="1">
      <c r="B25" s="754" t="s">
        <v>1551</v>
      </c>
      <c r="C25" s="757"/>
      <c r="D25" s="1231"/>
      <c r="E25" s="1637">
        <v>0</v>
      </c>
      <c r="F25" s="1638"/>
      <c r="G25" s="1230">
        <f t="shared" ref="G25" si="2">IF(D25="N/A"," ",D25+E25)</f>
        <v>0</v>
      </c>
      <c r="H25" s="757"/>
      <c r="I25" s="758"/>
      <c r="J25" s="757"/>
      <c r="K25" s="759"/>
    </row>
    <row r="26" spans="2:15" ht="19.2" customHeight="1" thickBot="1">
      <c r="B26" s="513" t="s">
        <v>1552</v>
      </c>
      <c r="C26" s="760" t="s">
        <v>450</v>
      </c>
      <c r="D26" s="460">
        <f>SUM(D24:D25)</f>
        <v>0</v>
      </c>
      <c r="E26" s="1643">
        <f t="shared" ref="E26" si="3">SUM(E24:F25)</f>
        <v>0</v>
      </c>
      <c r="F26" s="1644"/>
      <c r="G26" s="460">
        <f>SUM(G24:G25)</f>
        <v>0</v>
      </c>
      <c r="H26" s="460"/>
      <c r="I26" s="290"/>
      <c r="J26" s="460"/>
      <c r="K26" s="761">
        <f>SUM(K15:K25)</f>
        <v>1358.62</v>
      </c>
    </row>
    <row r="27" spans="2:15" ht="19.2" customHeight="1" thickBot="1">
      <c r="B27" s="762" t="s">
        <v>143</v>
      </c>
      <c r="C27" s="229" t="s">
        <v>420</v>
      </c>
      <c r="D27" s="763"/>
      <c r="E27" s="1639"/>
      <c r="F27" s="1640"/>
      <c r="G27" s="764"/>
      <c r="H27" s="763"/>
      <c r="I27" s="540"/>
      <c r="J27" s="763"/>
      <c r="K27" s="765"/>
    </row>
    <row r="28" spans="2:15" ht="13.8" thickTop="1">
      <c r="G28" s="56"/>
    </row>
    <row r="30" spans="2:15" ht="13.5" customHeight="1"/>
    <row r="31" spans="2:15" ht="13.5" customHeight="1"/>
    <row r="32" spans="2:15" ht="13.5" customHeight="1"/>
    <row r="33" spans="7:7" ht="13.5" customHeight="1"/>
    <row r="34" spans="7:7" ht="13.5" customHeight="1"/>
    <row r="36" spans="7:7">
      <c r="G36" s="56"/>
    </row>
    <row r="37" spans="7:7">
      <c r="G37" s="56"/>
    </row>
    <row r="38" spans="7:7">
      <c r="G38" s="56"/>
    </row>
    <row r="39" spans="7:7">
      <c r="G39" s="56"/>
    </row>
    <row r="40" spans="7:7">
      <c r="G40" s="56"/>
    </row>
    <row r="41" spans="7:7">
      <c r="G41" s="56"/>
    </row>
    <row r="42" spans="7:7">
      <c r="G42" s="56"/>
    </row>
    <row r="43" spans="7:7">
      <c r="G43" s="56"/>
    </row>
    <row r="44" spans="7:7">
      <c r="G44" s="56"/>
    </row>
    <row r="45" spans="7:7">
      <c r="G45" s="56"/>
    </row>
    <row r="46" spans="7:7">
      <c r="G46" s="56"/>
    </row>
    <row r="47" spans="7:7">
      <c r="G47" s="56"/>
    </row>
    <row r="48" spans="7:7">
      <c r="G48" s="56"/>
    </row>
    <row r="49" spans="7:7">
      <c r="G49" s="56"/>
    </row>
    <row r="50" spans="7:7">
      <c r="G50" s="56"/>
    </row>
    <row r="51" spans="7:7">
      <c r="G51" s="56"/>
    </row>
    <row r="52" spans="7:7">
      <c r="G52" s="56"/>
    </row>
    <row r="53" spans="7:7">
      <c r="G53" s="56"/>
    </row>
    <row r="54" spans="7:7">
      <c r="G54" s="56"/>
    </row>
    <row r="55" spans="7:7">
      <c r="G55" s="56"/>
    </row>
    <row r="56" spans="7:7">
      <c r="G56" s="56"/>
    </row>
    <row r="57" spans="7:7">
      <c r="G57" s="56"/>
    </row>
    <row r="58" spans="7:7">
      <c r="G58" s="56"/>
    </row>
    <row r="59" spans="7:7">
      <c r="G59" s="56"/>
    </row>
    <row r="60" spans="7:7">
      <c r="G60" s="56"/>
    </row>
    <row r="61" spans="7:7">
      <c r="G61" s="56"/>
    </row>
    <row r="62" spans="7:7">
      <c r="G62" s="56"/>
    </row>
    <row r="63" spans="7:7">
      <c r="G63" s="56"/>
    </row>
    <row r="64" spans="7:7">
      <c r="G64" s="56"/>
    </row>
    <row r="65" spans="7:7">
      <c r="G65" s="56"/>
    </row>
    <row r="66" spans="7:7">
      <c r="G66" s="56"/>
    </row>
    <row r="67" spans="7:7">
      <c r="G67" s="56"/>
    </row>
    <row r="68" spans="7:7">
      <c r="G68" s="56"/>
    </row>
    <row r="69" spans="7:7">
      <c r="G69" s="56"/>
    </row>
    <row r="70" spans="7:7">
      <c r="G70" s="56"/>
    </row>
    <row r="71" spans="7:7">
      <c r="G71" s="56"/>
    </row>
    <row r="72" spans="7:7">
      <c r="G72" s="56"/>
    </row>
    <row r="73" spans="7:7">
      <c r="G73" s="56"/>
    </row>
    <row r="74" spans="7:7">
      <c r="G74" s="56"/>
    </row>
    <row r="75" spans="7:7">
      <c r="G75" s="56"/>
    </row>
    <row r="76" spans="7:7">
      <c r="G76" s="56"/>
    </row>
    <row r="77" spans="7:7">
      <c r="G77" s="56"/>
    </row>
    <row r="78" spans="7:7">
      <c r="G78" s="56"/>
    </row>
    <row r="79" spans="7:7">
      <c r="G79" s="56"/>
    </row>
    <row r="80" spans="7:7">
      <c r="G80" s="56"/>
    </row>
    <row r="81" spans="7:7">
      <c r="G81" s="56"/>
    </row>
    <row r="82" spans="7:7">
      <c r="G82" s="56"/>
    </row>
    <row r="83" spans="7:7">
      <c r="G83" s="56"/>
    </row>
  </sheetData>
  <mergeCells count="15">
    <mergeCell ref="E27:F27"/>
    <mergeCell ref="E16:F16"/>
    <mergeCell ref="E18:F18"/>
    <mergeCell ref="E19:F19"/>
    <mergeCell ref="E20:F20"/>
    <mergeCell ref="E24:F24"/>
    <mergeCell ref="E26:F26"/>
    <mergeCell ref="E21:F21"/>
    <mergeCell ref="C1:K1"/>
    <mergeCell ref="E15:F15"/>
    <mergeCell ref="E17:F17"/>
    <mergeCell ref="E25:F25"/>
    <mergeCell ref="C4:K4"/>
    <mergeCell ref="C3:K3"/>
    <mergeCell ref="C2:K2"/>
  </mergeCells>
  <phoneticPr fontId="0" type="noConversion"/>
  <printOptions horizontalCentered="1"/>
  <pageMargins left="0.5" right="0.5" top="1" bottom="1" header="0.5" footer="0.5"/>
  <pageSetup scale="69" orientation="portrait" r:id="rId1"/>
  <headerFooter alignWithMargins="0">
    <oddHeader>&amp;R&amp;"Times New Roman,Regular"&amp;A</oddHeader>
    <oddFooter>&amp;C&amp;"Times New Roman,Regular"&amp;8&amp;D&amp;R&amp;"Times New Roman,Regular"Page 8</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zoomScaleNormal="100" workbookViewId="0">
      <selection activeCell="I18" sqref="I18"/>
    </sheetView>
  </sheetViews>
  <sheetFormatPr defaultColWidth="9.109375" defaultRowHeight="13.2"/>
  <cols>
    <col min="1" max="1" width="9.109375" style="54"/>
    <col min="2" max="2" width="5.5546875" style="54" customWidth="1"/>
    <col min="3" max="3" width="14.5546875" style="54" customWidth="1"/>
    <col min="4" max="4" width="11.88671875" style="54" customWidth="1"/>
    <col min="5" max="5" width="3.88671875" style="54" customWidth="1"/>
    <col min="6" max="6" width="6.5546875" style="54" customWidth="1"/>
    <col min="7" max="7" width="4.109375" style="54" customWidth="1"/>
    <col min="8" max="8" width="7.109375" style="543" customWidth="1"/>
    <col min="9" max="9" width="10" style="543" customWidth="1"/>
    <col min="10" max="16384" width="9.109375" style="54"/>
  </cols>
  <sheetData>
    <row r="1" spans="1:11" ht="13.8">
      <c r="A1" s="393"/>
      <c r="B1" s="1651" t="str">
        <f>"UTILITY NAME: "&amp;'Admin Inputs'!$B$1</f>
        <v>UTILITY NAME: Liberty Utilities (Silverleaf Water) LLC - Sewer Division</v>
      </c>
      <c r="C1" s="1633"/>
      <c r="D1" s="1633"/>
      <c r="E1" s="1633"/>
      <c r="F1" s="1633"/>
      <c r="G1" s="1633"/>
      <c r="H1" s="1633"/>
      <c r="I1" s="1634"/>
      <c r="J1" s="677" t="s">
        <v>396</v>
      </c>
      <c r="K1" s="393"/>
    </row>
    <row r="2" spans="1:11" ht="13.8">
      <c r="A2" s="393"/>
      <c r="B2" s="397" t="s">
        <v>658</v>
      </c>
      <c r="C2" s="398"/>
      <c r="D2" s="398"/>
      <c r="E2" s="398"/>
      <c r="F2" s="398"/>
      <c r="G2" s="398"/>
      <c r="H2" s="398"/>
      <c r="I2" s="399"/>
      <c r="J2" s="677" t="s">
        <v>396</v>
      </c>
      <c r="K2" s="393"/>
    </row>
    <row r="3" spans="1:11" ht="13.8">
      <c r="A3" s="393"/>
      <c r="B3" s="400" t="s">
        <v>855</v>
      </c>
      <c r="C3" s="398"/>
      <c r="D3" s="398"/>
      <c r="E3" s="398"/>
      <c r="F3" s="398"/>
      <c r="G3" s="398"/>
      <c r="H3" s="398"/>
      <c r="I3" s="399"/>
      <c r="J3" s="677" t="s">
        <v>396</v>
      </c>
      <c r="K3" s="393"/>
    </row>
    <row r="4" spans="1:11" ht="13.8">
      <c r="A4" s="393"/>
      <c r="B4" s="1660" t="str">
        <f>"FOR TEST YEAR ENDED: "&amp;TEXT('Admin Inputs'!B7,"MM/DD/YYYY")</f>
        <v>FOR TEST YEAR ENDED: 12/31/2017</v>
      </c>
      <c r="C4" s="1661"/>
      <c r="D4" s="1661"/>
      <c r="E4" s="1661"/>
      <c r="F4" s="1661"/>
      <c r="G4" s="1661"/>
      <c r="H4" s="1661"/>
      <c r="I4" s="1662"/>
      <c r="J4" s="677" t="s">
        <v>396</v>
      </c>
      <c r="K4" s="393"/>
    </row>
    <row r="5" spans="1:11" ht="16.8">
      <c r="A5" s="678"/>
      <c r="B5" s="677"/>
      <c r="C5" s="677"/>
      <c r="D5" s="677"/>
      <c r="E5" s="677"/>
      <c r="F5" s="677"/>
      <c r="G5" s="677"/>
      <c r="H5" s="111"/>
      <c r="I5" s="111"/>
      <c r="J5" s="677"/>
      <c r="K5" s="393"/>
    </row>
    <row r="6" spans="1:11" ht="18">
      <c r="A6" s="393"/>
      <c r="B6" s="679" t="s">
        <v>396</v>
      </c>
      <c r="C6" s="393"/>
      <c r="D6" s="393"/>
      <c r="E6" s="393"/>
      <c r="F6" s="393"/>
      <c r="G6" s="393"/>
      <c r="H6" s="680"/>
      <c r="I6" s="680"/>
      <c r="J6" s="393"/>
      <c r="K6" s="393"/>
    </row>
    <row r="7" spans="1:11" ht="13.8" thickBot="1">
      <c r="A7" s="393"/>
      <c r="B7" s="393"/>
      <c r="C7" s="393"/>
      <c r="D7" s="393"/>
      <c r="E7" s="393"/>
      <c r="F7" s="393"/>
      <c r="G7" s="393"/>
      <c r="H7" s="680"/>
      <c r="I7" s="680"/>
      <c r="J7" s="393"/>
      <c r="K7" s="393"/>
    </row>
    <row r="8" spans="1:11" ht="13.8" thickTop="1">
      <c r="A8" s="393"/>
      <c r="B8" s="455" t="s">
        <v>410</v>
      </c>
      <c r="C8" s="681" t="s">
        <v>325</v>
      </c>
      <c r="D8" s="682" t="s">
        <v>326</v>
      </c>
      <c r="E8" s="683"/>
      <c r="F8" s="684" t="s">
        <v>411</v>
      </c>
      <c r="G8" s="685"/>
      <c r="H8" s="682" t="s">
        <v>412</v>
      </c>
      <c r="I8" s="686" t="s">
        <v>413</v>
      </c>
      <c r="J8" s="393"/>
      <c r="K8" s="393"/>
    </row>
    <row r="9" spans="1:11">
      <c r="A9" s="393"/>
      <c r="B9" s="687"/>
      <c r="C9" s="688"/>
      <c r="D9" s="1652" t="s">
        <v>368</v>
      </c>
      <c r="E9" s="1653"/>
      <c r="F9" s="1653"/>
      <c r="G9" s="1653"/>
      <c r="H9" s="1653"/>
      <c r="I9" s="1654"/>
      <c r="J9" s="393"/>
      <c r="K9" s="393"/>
    </row>
    <row r="10" spans="1:11">
      <c r="A10" s="393"/>
      <c r="B10" s="689"/>
      <c r="C10" s="690"/>
      <c r="D10" s="1655"/>
      <c r="E10" s="1656"/>
      <c r="F10" s="1656"/>
      <c r="G10" s="1656"/>
      <c r="H10" s="1656"/>
      <c r="I10" s="1657"/>
      <c r="J10" s="393"/>
      <c r="K10" s="393"/>
    </row>
    <row r="11" spans="1:11">
      <c r="A11" s="393"/>
      <c r="B11" s="691"/>
      <c r="C11" s="692"/>
      <c r="D11" s="693"/>
      <c r="E11" s="694"/>
      <c r="F11" s="693"/>
      <c r="G11" s="694"/>
      <c r="H11" s="693"/>
      <c r="I11" s="692"/>
      <c r="J11" s="393"/>
      <c r="K11" s="393"/>
    </row>
    <row r="12" spans="1:11">
      <c r="A12" s="393"/>
      <c r="B12" s="695" t="s">
        <v>416</v>
      </c>
      <c r="C12" s="696" t="s">
        <v>440</v>
      </c>
      <c r="D12" s="697" t="s">
        <v>418</v>
      </c>
      <c r="E12" s="698"/>
      <c r="F12" s="697" t="s">
        <v>423</v>
      </c>
      <c r="G12" s="698"/>
      <c r="H12" s="699" t="s">
        <v>419</v>
      </c>
      <c r="I12" s="700" t="s">
        <v>420</v>
      </c>
      <c r="J12" s="393"/>
      <c r="K12" s="393"/>
    </row>
    <row r="13" spans="1:11">
      <c r="A13" s="393"/>
      <c r="B13" s="695" t="s">
        <v>421</v>
      </c>
      <c r="C13" s="696" t="s">
        <v>441</v>
      </c>
      <c r="D13" s="697" t="s">
        <v>409</v>
      </c>
      <c r="E13" s="698"/>
      <c r="F13" s="697" t="s">
        <v>426</v>
      </c>
      <c r="G13" s="698"/>
      <c r="H13" s="699" t="s">
        <v>409</v>
      </c>
      <c r="I13" s="700"/>
      <c r="J13" s="393"/>
      <c r="K13" s="393"/>
    </row>
    <row r="14" spans="1:11">
      <c r="A14" s="393"/>
      <c r="B14" s="701"/>
      <c r="C14" s="702"/>
      <c r="D14" s="703"/>
      <c r="E14" s="394"/>
      <c r="F14" s="704"/>
      <c r="G14" s="705"/>
      <c r="H14" s="703"/>
      <c r="I14" s="702"/>
      <c r="J14" s="393"/>
      <c r="K14" s="393"/>
    </row>
    <row r="15" spans="1:11">
      <c r="A15" s="393"/>
      <c r="B15" s="687"/>
      <c r="C15" s="688"/>
      <c r="D15" s="693"/>
      <c r="E15" s="694"/>
      <c r="F15" s="706"/>
      <c r="G15" s="707"/>
      <c r="H15" s="693"/>
      <c r="I15" s="692"/>
      <c r="J15" s="393"/>
      <c r="K15" s="393"/>
    </row>
    <row r="16" spans="1:11">
      <c r="A16" s="393"/>
      <c r="B16" s="708"/>
      <c r="C16" s="709"/>
      <c r="D16" s="710" t="s">
        <v>442</v>
      </c>
      <c r="E16" s="711"/>
      <c r="F16" s="712"/>
      <c r="G16" s="713"/>
      <c r="H16" s="699" t="s">
        <v>427</v>
      </c>
      <c r="I16" s="700" t="s">
        <v>675</v>
      </c>
      <c r="J16" s="393"/>
      <c r="K16" s="393"/>
    </row>
    <row r="17" spans="1:11" ht="13.8" thickBot="1">
      <c r="A17" s="393"/>
      <c r="B17" s="714"/>
      <c r="C17" s="715"/>
      <c r="D17" s="716" t="s">
        <v>668</v>
      </c>
      <c r="E17" s="717"/>
      <c r="F17" s="718"/>
      <c r="G17" s="719"/>
      <c r="H17" s="716"/>
      <c r="I17" s="720"/>
      <c r="J17" s="393"/>
      <c r="K17" s="393"/>
    </row>
    <row r="18" spans="1:11" ht="19.2" customHeight="1">
      <c r="A18" s="393"/>
      <c r="B18" s="721" t="s">
        <v>428</v>
      </c>
      <c r="C18" s="991"/>
      <c r="D18" s="992" t="s">
        <v>993</v>
      </c>
      <c r="E18" s="993"/>
      <c r="F18" s="1658" t="s">
        <v>993</v>
      </c>
      <c r="G18" s="1659"/>
      <c r="H18" s="722"/>
      <c r="I18" s="1332"/>
      <c r="J18" s="393"/>
      <c r="K18" s="393"/>
    </row>
    <row r="19" spans="1:11" ht="19.2" customHeight="1">
      <c r="A19" s="393"/>
      <c r="B19" s="723" t="s">
        <v>430</v>
      </c>
      <c r="C19" s="724"/>
      <c r="D19" s="1645"/>
      <c r="E19" s="1646"/>
      <c r="F19" s="1645"/>
      <c r="G19" s="1646"/>
      <c r="H19" s="725"/>
      <c r="I19" s="725"/>
      <c r="J19" s="393"/>
      <c r="K19" s="393"/>
    </row>
    <row r="20" spans="1:11" ht="19.2" customHeight="1">
      <c r="A20" s="393"/>
      <c r="B20" s="723" t="s">
        <v>432</v>
      </c>
      <c r="C20" s="726"/>
      <c r="D20" s="1645"/>
      <c r="E20" s="1646"/>
      <c r="F20" s="1645"/>
      <c r="G20" s="1646"/>
      <c r="H20" s="725"/>
      <c r="I20" s="725"/>
      <c r="J20" s="393"/>
      <c r="K20" s="393"/>
    </row>
    <row r="21" spans="1:11" ht="19.2" customHeight="1" thickBot="1">
      <c r="A21" s="393"/>
      <c r="B21" s="723" t="s">
        <v>434</v>
      </c>
      <c r="C21" s="727"/>
      <c r="D21" s="1647"/>
      <c r="E21" s="1648"/>
      <c r="F21" s="1647"/>
      <c r="G21" s="1648"/>
      <c r="H21" s="725"/>
      <c r="I21" s="725"/>
      <c r="J21" s="393"/>
      <c r="K21" s="393"/>
    </row>
    <row r="22" spans="1:11" ht="19.2" customHeight="1">
      <c r="A22" s="393"/>
      <c r="B22" s="728" t="s">
        <v>436</v>
      </c>
      <c r="C22" s="729" t="s">
        <v>450</v>
      </c>
      <c r="D22" s="1649"/>
      <c r="E22" s="1650"/>
      <c r="F22" s="1649"/>
      <c r="G22" s="1650"/>
      <c r="H22" s="730"/>
      <c r="I22" s="1331">
        <f>SUM(I18:I21)</f>
        <v>0</v>
      </c>
      <c r="J22" s="731"/>
      <c r="K22" s="393"/>
    </row>
    <row r="23" spans="1:11">
      <c r="A23" s="393"/>
      <c r="B23" s="393"/>
      <c r="C23" s="393"/>
      <c r="D23" s="393"/>
      <c r="E23" s="393"/>
      <c r="F23" s="680"/>
      <c r="G23" s="393"/>
      <c r="H23" s="680"/>
      <c r="I23" s="732"/>
      <c r="J23" s="393"/>
      <c r="K23" s="393"/>
    </row>
    <row r="24" spans="1:11">
      <c r="A24" s="393"/>
      <c r="B24" s="393"/>
      <c r="C24" s="393"/>
      <c r="D24" s="393"/>
      <c r="E24" s="393"/>
      <c r="F24" s="680"/>
      <c r="G24" s="393"/>
      <c r="H24" s="680"/>
      <c r="I24" s="680"/>
      <c r="J24" s="393"/>
      <c r="K24" s="393"/>
    </row>
    <row r="25" spans="1:11">
      <c r="A25" s="393"/>
      <c r="B25" s="393"/>
      <c r="C25" s="393"/>
      <c r="D25" s="393"/>
      <c r="E25" s="393"/>
      <c r="F25" s="680"/>
      <c r="G25" s="393"/>
      <c r="H25" s="680"/>
      <c r="I25" s="680"/>
      <c r="J25" s="393"/>
      <c r="K25" s="393"/>
    </row>
    <row r="26" spans="1:11">
      <c r="A26" s="393"/>
      <c r="B26" s="393"/>
      <c r="C26" s="393"/>
      <c r="D26" s="393"/>
      <c r="E26" s="393"/>
      <c r="F26" s="680"/>
      <c r="G26" s="393"/>
      <c r="H26" s="680"/>
      <c r="I26" s="680"/>
      <c r="J26" s="393"/>
      <c r="K26" s="393"/>
    </row>
    <row r="27" spans="1:11">
      <c r="A27" s="393"/>
      <c r="B27" s="393"/>
      <c r="C27" s="393"/>
      <c r="D27" s="393"/>
      <c r="E27" s="393"/>
      <c r="F27" s="680"/>
      <c r="G27" s="393"/>
      <c r="H27" s="680"/>
      <c r="I27" s="680"/>
      <c r="J27" s="393"/>
      <c r="K27" s="393"/>
    </row>
    <row r="28" spans="1:11">
      <c r="A28" s="393"/>
      <c r="B28" s="393"/>
      <c r="C28" s="393"/>
      <c r="D28" s="393"/>
      <c r="E28" s="393"/>
      <c r="F28" s="680"/>
      <c r="G28" s="393"/>
      <c r="H28" s="680"/>
      <c r="I28" s="680"/>
      <c r="J28" s="393"/>
      <c r="K28" s="393"/>
    </row>
    <row r="29" spans="1:11">
      <c r="A29" s="393"/>
      <c r="B29" s="393"/>
      <c r="C29" s="393"/>
      <c r="D29" s="393"/>
      <c r="E29" s="393"/>
      <c r="F29" s="680"/>
      <c r="G29" s="393"/>
      <c r="H29" s="680"/>
      <c r="I29" s="680"/>
      <c r="J29" s="393"/>
      <c r="K29" s="393"/>
    </row>
    <row r="30" spans="1:11">
      <c r="A30" s="393"/>
      <c r="B30" s="393"/>
      <c r="C30" s="393"/>
      <c r="D30" s="393"/>
      <c r="E30" s="393"/>
      <c r="F30" s="680"/>
      <c r="G30" s="393"/>
      <c r="H30" s="680"/>
      <c r="I30" s="680"/>
      <c r="J30" s="393"/>
      <c r="K30" s="393"/>
    </row>
    <row r="31" spans="1:11">
      <c r="A31" s="393"/>
      <c r="B31" s="393"/>
      <c r="C31" s="393"/>
      <c r="D31" s="393"/>
      <c r="E31" s="393"/>
      <c r="F31" s="680"/>
      <c r="G31" s="393"/>
      <c r="H31" s="680"/>
      <c r="I31" s="680"/>
      <c r="J31" s="393"/>
      <c r="K31" s="393"/>
    </row>
    <row r="32" spans="1:11">
      <c r="A32" s="393"/>
      <c r="B32" s="393"/>
      <c r="C32" s="393"/>
      <c r="D32" s="393"/>
      <c r="E32" s="393"/>
      <c r="F32" s="680"/>
      <c r="G32" s="393"/>
      <c r="H32" s="680"/>
      <c r="I32" s="680"/>
      <c r="J32" s="393"/>
      <c r="K32" s="393"/>
    </row>
    <row r="33" spans="6:6">
      <c r="F33" s="543"/>
    </row>
    <row r="34" spans="6:6">
      <c r="F34" s="543"/>
    </row>
    <row r="35" spans="6:6">
      <c r="F35" s="543"/>
    </row>
    <row r="36" spans="6:6">
      <c r="F36" s="543"/>
    </row>
    <row r="37" spans="6:6">
      <c r="F37" s="543"/>
    </row>
    <row r="38" spans="6:6">
      <c r="F38" s="543"/>
    </row>
    <row r="39" spans="6:6">
      <c r="F39" s="543"/>
    </row>
    <row r="40" spans="6:6">
      <c r="F40" s="543"/>
    </row>
    <row r="41" spans="6:6">
      <c r="F41" s="543"/>
    </row>
    <row r="42" spans="6:6">
      <c r="F42" s="543"/>
    </row>
    <row r="43" spans="6:6">
      <c r="F43" s="543"/>
    </row>
    <row r="44" spans="6:6">
      <c r="F44" s="543"/>
    </row>
    <row r="45" spans="6:6">
      <c r="F45" s="543"/>
    </row>
    <row r="46" spans="6:6">
      <c r="F46" s="543"/>
    </row>
    <row r="47" spans="6:6">
      <c r="F47" s="543"/>
    </row>
    <row r="48" spans="6:6">
      <c r="F48" s="543"/>
    </row>
    <row r="49" spans="6:6">
      <c r="F49" s="543"/>
    </row>
    <row r="50" spans="6:6">
      <c r="F50" s="543"/>
    </row>
    <row r="51" spans="6:6">
      <c r="F51" s="543"/>
    </row>
    <row r="52" spans="6:6">
      <c r="F52" s="543"/>
    </row>
    <row r="53" spans="6:6">
      <c r="F53" s="543"/>
    </row>
    <row r="54" spans="6:6">
      <c r="F54" s="543"/>
    </row>
    <row r="55" spans="6:6">
      <c r="F55" s="543"/>
    </row>
    <row r="56" spans="6:6">
      <c r="F56" s="543"/>
    </row>
    <row r="57" spans="6:6">
      <c r="F57" s="543"/>
    </row>
    <row r="58" spans="6:6">
      <c r="F58" s="543"/>
    </row>
    <row r="59" spans="6:6">
      <c r="F59" s="543"/>
    </row>
    <row r="60" spans="6:6">
      <c r="F60" s="543"/>
    </row>
    <row r="61" spans="6:6">
      <c r="F61" s="543"/>
    </row>
    <row r="62" spans="6:6">
      <c r="F62" s="543"/>
    </row>
  </sheetData>
  <mergeCells count="12">
    <mergeCell ref="B1:I1"/>
    <mergeCell ref="D9:I10"/>
    <mergeCell ref="F18:G18"/>
    <mergeCell ref="D19:E19"/>
    <mergeCell ref="F19:G19"/>
    <mergeCell ref="B4:I4"/>
    <mergeCell ref="F20:G20"/>
    <mergeCell ref="F21:G21"/>
    <mergeCell ref="F22:G22"/>
    <mergeCell ref="D22:E22"/>
    <mergeCell ref="D20:E20"/>
    <mergeCell ref="D21:E21"/>
  </mergeCells>
  <phoneticPr fontId="0" type="noConversion"/>
  <printOptions horizontalCentered="1"/>
  <pageMargins left="0.5" right="0.5" top="1" bottom="1" header="0.5" footer="0.5"/>
  <pageSetup orientation="portrait" r:id="rId1"/>
  <headerFooter alignWithMargins="0">
    <oddHeader>&amp;R&amp;"Times New Roman,Regular"&amp;A</oddHeader>
    <oddFooter>&amp;C&amp;"Times New Roman,Regular"&amp;8&amp;D&amp;R&amp;"Times New Roman,Regular"Page 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9"/>
  <sheetViews>
    <sheetView zoomScaleNormal="100" workbookViewId="0">
      <selection activeCell="B1" sqref="B1:K1"/>
    </sheetView>
  </sheetViews>
  <sheetFormatPr defaultColWidth="9.109375" defaultRowHeight="13.2"/>
  <cols>
    <col min="1" max="1" width="4.33203125" style="54" customWidth="1"/>
    <col min="2" max="16384" width="9.109375" style="54"/>
  </cols>
  <sheetData>
    <row r="1" spans="1:12" s="676" customFormat="1" ht="13.95" customHeight="1">
      <c r="B1" s="1670" t="str">
        <f>"UTILITY NAME: "&amp;'Admin Inputs'!B1</f>
        <v>UTILITY NAME: Liberty Utilities (Silverleaf Water) LLC - Sewer Division</v>
      </c>
      <c r="C1" s="1609"/>
      <c r="D1" s="1609"/>
      <c r="E1" s="1609"/>
      <c r="F1" s="1609"/>
      <c r="G1" s="1609"/>
      <c r="H1" s="1609"/>
      <c r="I1" s="1609"/>
      <c r="J1" s="1609"/>
      <c r="K1" s="1671"/>
    </row>
    <row r="2" spans="1:12" ht="16.5" customHeight="1">
      <c r="A2" s="676"/>
      <c r="B2" s="1664" t="s">
        <v>658</v>
      </c>
      <c r="C2" s="1665"/>
      <c r="D2" s="1665"/>
      <c r="E2" s="1665"/>
      <c r="F2" s="1665"/>
      <c r="G2" s="1665"/>
      <c r="H2" s="1665"/>
      <c r="I2" s="1665"/>
      <c r="J2" s="1665"/>
      <c r="K2" s="1666"/>
      <c r="L2" s="676"/>
    </row>
    <row r="3" spans="1:12" ht="17.25" customHeight="1">
      <c r="A3" s="676"/>
      <c r="B3" s="1667" t="s">
        <v>895</v>
      </c>
      <c r="C3" s="1668"/>
      <c r="D3" s="1668"/>
      <c r="E3" s="1668"/>
      <c r="F3" s="1668"/>
      <c r="G3" s="1668"/>
      <c r="H3" s="1668"/>
      <c r="I3" s="1668"/>
      <c r="J3" s="1668"/>
      <c r="K3" s="1669"/>
      <c r="L3" s="676"/>
    </row>
    <row r="4" spans="1:12" ht="15.6">
      <c r="A4" s="676"/>
      <c r="B4" s="929" t="s">
        <v>126</v>
      </c>
      <c r="C4" s="930"/>
      <c r="D4" s="930"/>
      <c r="E4" s="930"/>
      <c r="F4" s="930"/>
      <c r="G4" s="930"/>
      <c r="H4" s="930"/>
      <c r="I4" s="930"/>
      <c r="J4" s="930"/>
      <c r="K4" s="930"/>
      <c r="L4" s="930"/>
    </row>
    <row r="5" spans="1:12" ht="15.6">
      <c r="A5" s="676"/>
      <c r="B5" s="929" t="s">
        <v>127</v>
      </c>
      <c r="C5" s="930"/>
      <c r="D5" s="930"/>
      <c r="E5" s="930"/>
      <c r="F5" s="930"/>
      <c r="G5" s="930"/>
      <c r="H5" s="930"/>
      <c r="I5" s="930"/>
      <c r="J5" s="930"/>
      <c r="K5" s="930"/>
      <c r="L5" s="930"/>
    </row>
    <row r="6" spans="1:12" ht="15.6">
      <c r="A6" s="676"/>
      <c r="B6" s="929" t="s">
        <v>128</v>
      </c>
      <c r="C6" s="930"/>
      <c r="D6" s="930"/>
      <c r="E6" s="930"/>
      <c r="F6" s="930"/>
      <c r="G6" s="930"/>
      <c r="H6" s="930"/>
      <c r="I6" s="930"/>
      <c r="J6" s="930"/>
      <c r="K6" s="930"/>
      <c r="L6" s="930"/>
    </row>
    <row r="7" spans="1:12" ht="15.6">
      <c r="A7" s="676"/>
      <c r="B7" s="929"/>
      <c r="C7" s="930"/>
      <c r="D7" s="930"/>
      <c r="E7" s="930"/>
      <c r="F7" s="930"/>
      <c r="G7" s="930"/>
      <c r="H7" s="930"/>
      <c r="I7" s="930"/>
      <c r="J7" s="930"/>
      <c r="K7" s="930"/>
      <c r="L7" s="930"/>
    </row>
    <row r="8" spans="1:12" ht="15.6">
      <c r="A8" s="676"/>
      <c r="B8" s="931" t="s">
        <v>459</v>
      </c>
      <c r="C8" s="930"/>
      <c r="D8" s="930"/>
      <c r="E8" s="930"/>
      <c r="F8" s="930"/>
      <c r="G8" s="930"/>
      <c r="H8" s="930"/>
      <c r="I8" s="930"/>
      <c r="J8" s="930"/>
      <c r="K8" s="930"/>
      <c r="L8" s="930"/>
    </row>
    <row r="9" spans="1:12" ht="15.6">
      <c r="A9" s="676"/>
      <c r="B9" s="929"/>
      <c r="C9" s="930"/>
      <c r="D9" s="930"/>
      <c r="E9" s="930"/>
      <c r="F9" s="930"/>
      <c r="G9" s="930"/>
      <c r="H9" s="930"/>
      <c r="I9" s="930"/>
      <c r="J9" s="930"/>
      <c r="K9" s="930"/>
      <c r="L9" s="930"/>
    </row>
    <row r="10" spans="1:12" ht="22.2" customHeight="1">
      <c r="A10" s="676"/>
      <c r="B10" s="930"/>
      <c r="C10" s="929" t="s">
        <v>129</v>
      </c>
      <c r="D10" s="930"/>
      <c r="E10" s="930"/>
      <c r="F10" s="930"/>
      <c r="G10" s="930"/>
      <c r="H10" s="930"/>
      <c r="I10" s="930"/>
      <c r="J10" s="930"/>
      <c r="K10" s="930"/>
      <c r="L10" s="930"/>
    </row>
    <row r="11" spans="1:12" ht="15.6">
      <c r="A11" s="676"/>
      <c r="B11" s="930"/>
      <c r="C11" s="929" t="s">
        <v>130</v>
      </c>
      <c r="D11" s="930"/>
      <c r="E11" s="930"/>
      <c r="F11" s="930"/>
      <c r="G11" s="930"/>
      <c r="H11" s="930"/>
      <c r="I11" s="930"/>
      <c r="J11" s="930"/>
      <c r="K11" s="930"/>
      <c r="L11" s="930"/>
    </row>
    <row r="12" spans="1:12" ht="15.6">
      <c r="A12" s="676"/>
      <c r="B12" s="930"/>
      <c r="C12" s="929" t="s">
        <v>131</v>
      </c>
      <c r="D12" s="930"/>
      <c r="E12" s="930"/>
      <c r="F12" s="930"/>
      <c r="G12" s="930"/>
      <c r="H12" s="930"/>
      <c r="I12" s="930"/>
      <c r="J12" s="930"/>
      <c r="K12" s="930"/>
      <c r="L12" s="930"/>
    </row>
    <row r="13" spans="1:12" ht="15.6">
      <c r="A13" s="676"/>
      <c r="B13" s="930"/>
      <c r="C13" s="929" t="s">
        <v>132</v>
      </c>
      <c r="D13" s="930"/>
      <c r="E13" s="930"/>
      <c r="F13" s="930"/>
      <c r="G13" s="930"/>
      <c r="H13" s="930"/>
      <c r="I13" s="930"/>
      <c r="J13" s="930"/>
      <c r="K13" s="930"/>
      <c r="L13" s="930"/>
    </row>
    <row r="14" spans="1:12" ht="15.6">
      <c r="A14" s="676"/>
      <c r="B14" s="930"/>
      <c r="C14" s="929" t="s">
        <v>133</v>
      </c>
      <c r="D14" s="930"/>
      <c r="E14" s="930"/>
      <c r="F14" s="930"/>
      <c r="G14" s="930"/>
      <c r="H14" s="930"/>
      <c r="I14" s="930"/>
      <c r="J14" s="930"/>
      <c r="K14" s="930"/>
      <c r="L14" s="930"/>
    </row>
    <row r="15" spans="1:12" ht="15.6">
      <c r="A15" s="676"/>
      <c r="B15" s="930"/>
      <c r="C15" s="1663" t="s">
        <v>134</v>
      </c>
      <c r="D15" s="1663"/>
      <c r="E15" s="1663"/>
      <c r="F15" s="1663"/>
      <c r="G15" s="1663"/>
      <c r="H15" s="1663"/>
      <c r="I15" s="1663"/>
      <c r="J15" s="1663"/>
      <c r="K15" s="1663"/>
      <c r="L15" s="930"/>
    </row>
    <row r="16" spans="1:12" ht="15.6">
      <c r="A16" s="676"/>
      <c r="B16" s="930"/>
      <c r="C16" s="929" t="s">
        <v>135</v>
      </c>
      <c r="D16" s="930"/>
      <c r="E16" s="930"/>
      <c r="F16" s="930"/>
      <c r="G16" s="930"/>
      <c r="H16" s="930"/>
      <c r="I16" s="930"/>
      <c r="J16" s="930"/>
      <c r="K16" s="930"/>
      <c r="L16" s="930"/>
    </row>
    <row r="17" spans="1:12" ht="15.6">
      <c r="A17" s="676"/>
      <c r="B17" s="930"/>
      <c r="C17" s="929"/>
      <c r="D17" s="930"/>
      <c r="E17" s="930"/>
      <c r="F17" s="930"/>
      <c r="G17" s="930"/>
      <c r="H17" s="930"/>
      <c r="I17" s="930"/>
      <c r="J17" s="930"/>
      <c r="K17" s="930"/>
      <c r="L17" s="930"/>
    </row>
    <row r="18" spans="1:12" ht="15.6">
      <c r="A18" s="676"/>
      <c r="B18" s="930"/>
      <c r="C18" s="929" t="s">
        <v>223</v>
      </c>
      <c r="D18" s="930"/>
      <c r="E18" s="930"/>
      <c r="F18" s="930"/>
      <c r="G18" s="930"/>
      <c r="H18" s="930"/>
      <c r="I18" s="930"/>
      <c r="J18" s="930"/>
      <c r="K18" s="930"/>
      <c r="L18" s="930"/>
    </row>
    <row r="19" spans="1:12" ht="15.6">
      <c r="A19" s="676"/>
      <c r="B19" s="930"/>
      <c r="C19" s="929" t="s">
        <v>64</v>
      </c>
      <c r="D19" s="930"/>
      <c r="E19" s="930"/>
      <c r="F19" s="930"/>
      <c r="G19" s="930"/>
      <c r="H19" s="930"/>
      <c r="I19" s="930"/>
      <c r="J19" s="930"/>
      <c r="K19" s="930"/>
      <c r="L19" s="930"/>
    </row>
    <row r="20" spans="1:12" ht="15.6">
      <c r="A20" s="676"/>
      <c r="B20" s="930"/>
      <c r="C20" s="929" t="s">
        <v>744</v>
      </c>
      <c r="D20" s="930"/>
      <c r="E20" s="930"/>
      <c r="F20" s="930"/>
      <c r="G20" s="930"/>
      <c r="H20" s="930"/>
      <c r="I20" s="930"/>
      <c r="J20" s="930"/>
      <c r="K20" s="930"/>
      <c r="L20" s="930"/>
    </row>
    <row r="21" spans="1:12" ht="15.6">
      <c r="A21" s="676"/>
      <c r="B21" s="930"/>
      <c r="C21" s="929" t="s">
        <v>136</v>
      </c>
      <c r="D21" s="930"/>
      <c r="E21" s="930"/>
      <c r="F21" s="930"/>
      <c r="G21" s="930"/>
      <c r="H21" s="930"/>
      <c r="I21" s="930"/>
      <c r="J21" s="930"/>
      <c r="K21" s="930"/>
      <c r="L21" s="930"/>
    </row>
    <row r="22" spans="1:12" ht="15.6">
      <c r="A22" s="676"/>
      <c r="B22" s="930"/>
      <c r="C22" s="929" t="s">
        <v>137</v>
      </c>
      <c r="D22" s="930"/>
      <c r="E22" s="930"/>
      <c r="F22" s="930"/>
      <c r="G22" s="930"/>
      <c r="H22" s="930"/>
      <c r="I22" s="930"/>
      <c r="J22" s="930"/>
      <c r="K22" s="930"/>
      <c r="L22" s="930"/>
    </row>
    <row r="23" spans="1:12" ht="15.6">
      <c r="A23" s="676"/>
      <c r="B23" s="930"/>
      <c r="C23" s="929"/>
      <c r="D23" s="930"/>
      <c r="E23" s="930"/>
      <c r="F23" s="930"/>
      <c r="G23" s="930"/>
      <c r="H23" s="930"/>
      <c r="I23" s="930"/>
      <c r="J23" s="930"/>
      <c r="K23" s="930"/>
      <c r="L23" s="930"/>
    </row>
    <row r="24" spans="1:12" ht="15.6">
      <c r="A24" s="676"/>
      <c r="B24" s="930"/>
      <c r="C24" s="929" t="s">
        <v>138</v>
      </c>
      <c r="D24" s="930"/>
      <c r="E24" s="930"/>
      <c r="F24" s="930"/>
      <c r="G24" s="930"/>
      <c r="H24" s="930"/>
      <c r="I24" s="930"/>
      <c r="J24" s="930"/>
      <c r="K24" s="930"/>
      <c r="L24" s="930"/>
    </row>
    <row r="25" spans="1:12" ht="15.6">
      <c r="A25" s="676"/>
      <c r="B25" s="930"/>
      <c r="C25" s="929" t="s">
        <v>139</v>
      </c>
      <c r="D25" s="930"/>
      <c r="E25" s="930"/>
      <c r="F25" s="930"/>
      <c r="G25" s="930"/>
      <c r="H25" s="930"/>
      <c r="I25" s="930"/>
      <c r="J25" s="930"/>
      <c r="K25" s="930"/>
      <c r="L25" s="930"/>
    </row>
    <row r="26" spans="1:12" ht="15.6">
      <c r="A26" s="676"/>
      <c r="B26" s="930"/>
      <c r="C26" s="929" t="s">
        <v>140</v>
      </c>
      <c r="D26" s="930"/>
      <c r="E26" s="930"/>
      <c r="F26" s="930"/>
      <c r="G26" s="930"/>
      <c r="H26" s="930"/>
      <c r="I26" s="930"/>
      <c r="J26" s="930"/>
      <c r="K26" s="930"/>
      <c r="L26" s="930"/>
    </row>
    <row r="27" spans="1:12" ht="15.6">
      <c r="A27" s="676"/>
      <c r="B27" s="930"/>
      <c r="C27" s="930"/>
      <c r="D27" s="930"/>
      <c r="E27" s="930"/>
      <c r="F27" s="930"/>
      <c r="G27" s="930"/>
      <c r="H27" s="930"/>
      <c r="I27" s="930"/>
      <c r="J27" s="930"/>
      <c r="K27" s="930"/>
      <c r="L27" s="930"/>
    </row>
    <row r="28" spans="1:12" ht="15.6">
      <c r="A28" s="676"/>
      <c r="B28" s="930"/>
      <c r="C28" s="930"/>
      <c r="D28" s="930"/>
      <c r="E28" s="930"/>
      <c r="F28" s="930"/>
      <c r="G28" s="930"/>
      <c r="H28" s="930"/>
      <c r="I28" s="930"/>
      <c r="J28" s="930"/>
      <c r="K28" s="930"/>
      <c r="L28" s="930"/>
    </row>
    <row r="29" spans="1:12" ht="15.6">
      <c r="A29" s="676"/>
      <c r="B29" s="930"/>
      <c r="C29" s="930"/>
      <c r="D29" s="930"/>
      <c r="E29" s="930"/>
      <c r="F29" s="930"/>
      <c r="G29" s="930"/>
      <c r="H29" s="930"/>
      <c r="I29" s="930"/>
      <c r="J29" s="930"/>
      <c r="K29" s="930"/>
      <c r="L29" s="930"/>
    </row>
    <row r="30" spans="1:12" ht="15.6">
      <c r="A30" s="676"/>
      <c r="B30" s="930"/>
      <c r="C30" s="930"/>
      <c r="D30" s="930"/>
      <c r="E30" s="930"/>
      <c r="F30" s="930"/>
      <c r="G30" s="930"/>
      <c r="H30" s="930"/>
      <c r="I30" s="930"/>
      <c r="J30" s="930"/>
      <c r="K30" s="930"/>
      <c r="L30" s="930"/>
    </row>
    <row r="31" spans="1:12" ht="15.6">
      <c r="A31" s="676"/>
      <c r="B31" s="930"/>
      <c r="C31" s="930"/>
      <c r="D31" s="930"/>
      <c r="E31" s="930"/>
      <c r="F31" s="930"/>
      <c r="G31" s="930"/>
      <c r="H31" s="930"/>
      <c r="I31" s="930"/>
      <c r="J31" s="930"/>
      <c r="K31" s="930"/>
      <c r="L31" s="930"/>
    </row>
    <row r="32" spans="1:12">
      <c r="A32" s="676"/>
      <c r="B32" s="676"/>
      <c r="C32" s="676"/>
      <c r="D32" s="676"/>
      <c r="E32" s="676"/>
      <c r="F32" s="676"/>
      <c r="G32" s="676"/>
      <c r="H32" s="676"/>
      <c r="I32" s="676"/>
      <c r="J32" s="676"/>
      <c r="K32" s="676"/>
      <c r="L32" s="676"/>
    </row>
    <row r="33" spans="1:12">
      <c r="A33" s="676"/>
      <c r="B33" s="676"/>
      <c r="C33" s="676"/>
      <c r="D33" s="676"/>
      <c r="E33" s="676"/>
      <c r="F33" s="676"/>
      <c r="G33" s="676"/>
      <c r="H33" s="676"/>
      <c r="I33" s="676"/>
      <c r="J33" s="676"/>
      <c r="K33" s="676"/>
      <c r="L33" s="676"/>
    </row>
    <row r="34" spans="1:12">
      <c r="A34" s="676"/>
      <c r="B34" s="676"/>
      <c r="C34" s="676"/>
      <c r="D34" s="676"/>
      <c r="E34" s="676"/>
      <c r="F34" s="676"/>
      <c r="G34" s="676"/>
      <c r="H34" s="676"/>
      <c r="I34" s="676"/>
      <c r="J34" s="676"/>
      <c r="K34" s="676"/>
      <c r="L34" s="676"/>
    </row>
    <row r="35" spans="1:12">
      <c r="A35" s="676"/>
      <c r="B35" s="676"/>
      <c r="C35" s="676"/>
      <c r="D35" s="676"/>
      <c r="E35" s="676"/>
      <c r="F35" s="676"/>
      <c r="G35" s="676"/>
      <c r="H35" s="676"/>
      <c r="I35" s="676"/>
      <c r="J35" s="676"/>
      <c r="K35" s="676"/>
      <c r="L35" s="676"/>
    </row>
    <row r="36" spans="1:12">
      <c r="A36" s="676"/>
      <c r="B36" s="676"/>
      <c r="C36" s="676"/>
      <c r="D36" s="676"/>
      <c r="E36" s="676"/>
      <c r="F36" s="676"/>
      <c r="G36" s="676"/>
      <c r="H36" s="676"/>
      <c r="I36" s="676"/>
      <c r="J36" s="676"/>
      <c r="K36" s="676"/>
      <c r="L36" s="676"/>
    </row>
    <row r="37" spans="1:12">
      <c r="A37" s="676"/>
      <c r="B37" s="676"/>
      <c r="C37" s="676"/>
      <c r="D37" s="676"/>
      <c r="E37" s="676"/>
      <c r="F37" s="676"/>
      <c r="G37" s="676"/>
      <c r="H37" s="676"/>
      <c r="I37" s="676"/>
      <c r="J37" s="676"/>
      <c r="K37" s="676"/>
      <c r="L37" s="676"/>
    </row>
    <row r="38" spans="1:12">
      <c r="A38" s="393"/>
      <c r="B38" s="393"/>
      <c r="C38" s="393"/>
      <c r="D38" s="393"/>
      <c r="E38" s="393"/>
      <c r="F38" s="393"/>
      <c r="G38" s="393"/>
      <c r="H38" s="393"/>
      <c r="I38" s="393"/>
      <c r="J38" s="393"/>
      <c r="K38" s="393"/>
    </row>
    <row r="39" spans="1:12">
      <c r="A39" s="393"/>
      <c r="B39" s="393"/>
      <c r="C39" s="393"/>
      <c r="D39" s="393"/>
      <c r="E39" s="393"/>
      <c r="F39" s="393"/>
      <c r="G39" s="393"/>
      <c r="H39" s="393"/>
      <c r="I39" s="393"/>
      <c r="J39" s="393"/>
      <c r="K39" s="393"/>
    </row>
    <row r="40" spans="1:12">
      <c r="A40" s="393"/>
      <c r="B40" s="393"/>
      <c r="C40" s="393"/>
      <c r="D40" s="393"/>
      <c r="E40" s="393"/>
      <c r="F40" s="393"/>
      <c r="G40" s="393"/>
      <c r="H40" s="393"/>
      <c r="I40" s="393"/>
      <c r="J40" s="393"/>
      <c r="K40" s="393"/>
    </row>
    <row r="41" spans="1:12">
      <c r="A41" s="393"/>
      <c r="B41" s="393"/>
      <c r="C41" s="393"/>
      <c r="D41" s="393"/>
      <c r="E41" s="393"/>
      <c r="F41" s="393"/>
      <c r="G41" s="393"/>
      <c r="H41" s="393"/>
      <c r="I41" s="393"/>
      <c r="J41" s="393"/>
      <c r="K41" s="393"/>
    </row>
    <row r="42" spans="1:12">
      <c r="A42" s="393"/>
      <c r="B42" s="393"/>
      <c r="C42" s="393"/>
      <c r="D42" s="393"/>
      <c r="E42" s="393"/>
      <c r="F42" s="393"/>
      <c r="G42" s="393"/>
      <c r="H42" s="393"/>
      <c r="I42" s="393"/>
      <c r="J42" s="393"/>
      <c r="K42" s="393"/>
    </row>
    <row r="43" spans="1:12">
      <c r="A43" s="393"/>
      <c r="B43" s="393"/>
      <c r="C43" s="393"/>
      <c r="D43" s="393"/>
      <c r="E43" s="393"/>
      <c r="F43" s="393"/>
      <c r="G43" s="393"/>
      <c r="H43" s="393"/>
      <c r="I43" s="393"/>
      <c r="J43" s="393"/>
      <c r="K43" s="393"/>
    </row>
    <row r="44" spans="1:12">
      <c r="A44" s="393"/>
      <c r="B44" s="393"/>
      <c r="C44" s="393"/>
      <c r="D44" s="393"/>
      <c r="E44" s="393"/>
      <c r="F44" s="393"/>
      <c r="G44" s="393"/>
      <c r="H44" s="393"/>
      <c r="I44" s="393"/>
      <c r="J44" s="393"/>
      <c r="K44" s="393"/>
    </row>
    <row r="45" spans="1:12">
      <c r="A45" s="393"/>
      <c r="B45" s="393"/>
      <c r="C45" s="393"/>
      <c r="D45" s="393"/>
      <c r="E45" s="393"/>
      <c r="F45" s="393"/>
      <c r="G45" s="393"/>
      <c r="H45" s="393"/>
      <c r="I45" s="393"/>
      <c r="J45" s="393"/>
      <c r="K45" s="393"/>
    </row>
    <row r="46" spans="1:12">
      <c r="A46" s="393"/>
      <c r="B46" s="393"/>
      <c r="C46" s="393"/>
      <c r="D46" s="393"/>
      <c r="E46" s="393"/>
      <c r="F46" s="393"/>
      <c r="G46" s="393"/>
      <c r="H46" s="393"/>
      <c r="I46" s="393"/>
      <c r="J46" s="393"/>
      <c r="K46" s="393"/>
    </row>
    <row r="47" spans="1:12">
      <c r="A47" s="393"/>
      <c r="B47" s="393"/>
      <c r="C47" s="393"/>
      <c r="D47" s="393"/>
      <c r="E47" s="393"/>
      <c r="F47" s="393"/>
      <c r="G47" s="393"/>
      <c r="H47" s="393"/>
      <c r="I47" s="393"/>
      <c r="J47" s="393"/>
      <c r="K47" s="393"/>
    </row>
    <row r="48" spans="1:12">
      <c r="A48" s="393"/>
      <c r="B48" s="393"/>
      <c r="C48" s="393"/>
      <c r="D48" s="393"/>
      <c r="E48" s="393"/>
      <c r="F48" s="393"/>
      <c r="G48" s="393"/>
      <c r="H48" s="393"/>
      <c r="I48" s="393"/>
      <c r="J48" s="393"/>
      <c r="K48" s="393"/>
    </row>
    <row r="49" spans="1:11">
      <c r="A49" s="393"/>
      <c r="B49" s="393"/>
      <c r="C49" s="393"/>
      <c r="D49" s="393"/>
      <c r="E49" s="393"/>
      <c r="F49" s="393"/>
      <c r="G49" s="393"/>
      <c r="H49" s="393"/>
      <c r="I49" s="393"/>
      <c r="J49" s="393"/>
      <c r="K49" s="393"/>
    </row>
  </sheetData>
  <mergeCells count="4">
    <mergeCell ref="C15:K15"/>
    <mergeCell ref="B2:K2"/>
    <mergeCell ref="B3:K3"/>
    <mergeCell ref="B1:K1"/>
  </mergeCells>
  <phoneticPr fontId="0" type="noConversion"/>
  <printOptions horizontalCentered="1"/>
  <pageMargins left="0.5" right="0.5" top="1" bottom="1" header="0.5" footer="0.5"/>
  <pageSetup orientation="portrait" r:id="rId1"/>
  <headerFooter alignWithMargins="0">
    <oddHeader xml:space="preserve">&amp;C&amp;"Times New Roman,Bold"&amp;12INSTRUCTIONS - OPERATIONS AND MAINTENANCE
</oddHeader>
    <oddFooter>&amp;C&amp;"Times New Roman,Regular"&amp;8 &amp;D&amp;R&amp;"Times New Roman,Regular"Page 10</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36"/>
  <sheetViews>
    <sheetView topLeftCell="A3" zoomScaleNormal="100" workbookViewId="0">
      <selection activeCell="H17" sqref="H17"/>
    </sheetView>
  </sheetViews>
  <sheetFormatPr defaultColWidth="9.109375" defaultRowHeight="13.2"/>
  <cols>
    <col min="1" max="1" width="2.44140625" style="54" customWidth="1"/>
    <col min="2" max="2" width="4.44140625" style="54" customWidth="1"/>
    <col min="3" max="3" width="33.109375" style="54" customWidth="1"/>
    <col min="4" max="4" width="11.33203125" style="54" bestFit="1" customWidth="1"/>
    <col min="5" max="6" width="9.109375" style="54"/>
    <col min="7" max="7" width="14" style="54" customWidth="1"/>
    <col min="8" max="16384" width="9.109375" style="54"/>
  </cols>
  <sheetData>
    <row r="1" spans="2:8" ht="13.8">
      <c r="B1" s="1678" t="str">
        <f>"UTILITY NAME: "&amp;'Admin Inputs'!B1</f>
        <v>UTILITY NAME: Liberty Utilities (Silverleaf Water) LLC - Sewer Division</v>
      </c>
      <c r="C1" s="1679"/>
      <c r="D1" s="1679"/>
      <c r="E1" s="1679"/>
      <c r="F1" s="1679"/>
      <c r="G1" s="1679"/>
      <c r="H1" s="1680"/>
    </row>
    <row r="2" spans="2:8" ht="13.8">
      <c r="B2" s="1574" t="s">
        <v>658</v>
      </c>
      <c r="C2" s="1575"/>
      <c r="D2" s="1575"/>
      <c r="E2" s="1575"/>
      <c r="F2" s="1575"/>
      <c r="G2" s="1575"/>
      <c r="H2" s="1576"/>
    </row>
    <row r="3" spans="2:8" ht="13.8">
      <c r="B3" s="1675" t="s">
        <v>65</v>
      </c>
      <c r="C3" s="1676"/>
      <c r="D3" s="1676"/>
      <c r="E3" s="1676"/>
      <c r="F3" s="1676"/>
      <c r="G3" s="1676"/>
      <c r="H3" s="1677"/>
    </row>
    <row r="4" spans="2:8" ht="15.75" customHeight="1">
      <c r="B4" s="1672" t="str">
        <f>"FOR TEST YEAR ENDED: "&amp;TEXT('Admin Inputs'!B7,"MM/DD/YYYY")</f>
        <v>FOR TEST YEAR ENDED: 12/31/2017</v>
      </c>
      <c r="C4" s="1673"/>
      <c r="D4" s="1673"/>
      <c r="E4" s="1673"/>
      <c r="F4" s="1673"/>
      <c r="G4" s="1673"/>
      <c r="H4" s="1674"/>
    </row>
    <row r="6" spans="2:8" ht="16.8">
      <c r="D6" s="24" t="s">
        <v>56</v>
      </c>
    </row>
    <row r="7" spans="2:8" ht="16.8">
      <c r="D7" s="24" t="s">
        <v>901</v>
      </c>
    </row>
    <row r="8" spans="2:8" ht="13.8" thickBot="1"/>
    <row r="9" spans="2:8" ht="13.8" thickTop="1">
      <c r="B9" s="591"/>
      <c r="C9" s="642"/>
      <c r="D9" s="592"/>
      <c r="E9" s="643"/>
      <c r="F9" s="592"/>
      <c r="G9" s="644"/>
    </row>
    <row r="10" spans="2:8">
      <c r="B10" s="551" t="s">
        <v>397</v>
      </c>
      <c r="C10" s="63" t="s">
        <v>634</v>
      </c>
      <c r="D10" s="496" t="s">
        <v>410</v>
      </c>
      <c r="E10" s="32" t="s">
        <v>325</v>
      </c>
      <c r="F10" s="496" t="s">
        <v>635</v>
      </c>
      <c r="G10" s="528" t="s">
        <v>411</v>
      </c>
    </row>
    <row r="11" spans="2:8">
      <c r="B11" s="645" t="s">
        <v>400</v>
      </c>
      <c r="C11" s="206" t="s">
        <v>633</v>
      </c>
      <c r="D11" s="646"/>
      <c r="E11" s="52"/>
      <c r="F11" s="646"/>
      <c r="G11" s="572"/>
    </row>
    <row r="12" spans="2:8">
      <c r="B12" s="647"/>
      <c r="C12" s="648"/>
      <c r="D12" s="316" t="s">
        <v>460</v>
      </c>
      <c r="E12" s="496" t="s">
        <v>625</v>
      </c>
      <c r="F12" s="57" t="s">
        <v>627</v>
      </c>
      <c r="G12" s="528" t="s">
        <v>399</v>
      </c>
    </row>
    <row r="13" spans="2:8">
      <c r="B13" s="649"/>
      <c r="C13" s="650"/>
      <c r="D13" s="271" t="s">
        <v>409</v>
      </c>
      <c r="E13" s="271" t="s">
        <v>626</v>
      </c>
      <c r="F13" s="271" t="s">
        <v>423</v>
      </c>
      <c r="G13" s="572"/>
    </row>
    <row r="14" spans="2:8" ht="19.95" customHeight="1">
      <c r="B14" s="651">
        <v>1</v>
      </c>
      <c r="C14" s="274" t="s">
        <v>1881</v>
      </c>
      <c r="D14" s="1225">
        <f>+('[2]Holly Ranch'!$O$39+'[2]Big Eddy'!$P$39+'[2]Piney Shores'!$O$39)/1000</f>
        <v>27731.155999999999</v>
      </c>
      <c r="E14" s="245">
        <v>0</v>
      </c>
      <c r="F14" s="245">
        <f>+D14+E14</f>
        <v>27731.155999999999</v>
      </c>
      <c r="G14" s="1461" t="s">
        <v>790</v>
      </c>
    </row>
    <row r="15" spans="2:8" ht="19.2" customHeight="1" thickBot="1">
      <c r="B15" s="652">
        <v>2</v>
      </c>
      <c r="C15" s="387" t="s">
        <v>1880</v>
      </c>
      <c r="D15" s="1430">
        <f>+[3]Sheet1!$CU$8/1000</f>
        <v>27650.582999999999</v>
      </c>
      <c r="E15" s="1226">
        <v>0</v>
      </c>
      <c r="F15" s="1226">
        <f>+D15+E15</f>
        <v>27650.582999999999</v>
      </c>
      <c r="G15" s="1462" t="s">
        <v>790</v>
      </c>
    </row>
    <row r="16" spans="2:8" ht="19.2" customHeight="1">
      <c r="B16" s="653" t="s">
        <v>301</v>
      </c>
      <c r="C16" s="377" t="s">
        <v>1882</v>
      </c>
      <c r="D16" s="1227">
        <f>SUM(D14:D15)</f>
        <v>55381.739000000001</v>
      </c>
      <c r="E16" s="1227">
        <f t="shared" ref="E16:F16" si="0">SUM(E14:E15)</f>
        <v>0</v>
      </c>
      <c r="F16" s="1227">
        <f t="shared" si="0"/>
        <v>55381.739000000001</v>
      </c>
      <c r="G16" s="654" t="s">
        <v>1012</v>
      </c>
    </row>
    <row r="17" spans="2:9" ht="19.95" customHeight="1">
      <c r="B17" s="500" t="s">
        <v>302</v>
      </c>
      <c r="C17" s="274" t="s">
        <v>1879</v>
      </c>
      <c r="D17" s="1066">
        <f>+[1]!totalwatersold</f>
        <v>54132.712</v>
      </c>
      <c r="E17" s="1003"/>
      <c r="F17" s="1066">
        <f>+[1]!totalwatersold</f>
        <v>54132.712</v>
      </c>
      <c r="G17" s="1463" t="s">
        <v>790</v>
      </c>
      <c r="H17" s="27"/>
      <c r="I17" s="27"/>
    </row>
    <row r="18" spans="2:9" ht="19.95" customHeight="1">
      <c r="B18" s="500" t="s">
        <v>303</v>
      </c>
      <c r="C18" s="274" t="s">
        <v>1013</v>
      </c>
      <c r="D18" s="245"/>
      <c r="E18" s="1228"/>
      <c r="F18" s="245">
        <f>+D18+E18</f>
        <v>0</v>
      </c>
      <c r="G18" s="655"/>
    </row>
    <row r="19" spans="2:9" ht="24.75" customHeight="1">
      <c r="B19" s="500" t="s">
        <v>304</v>
      </c>
      <c r="C19" s="274" t="s">
        <v>477</v>
      </c>
      <c r="D19" s="245">
        <f>D16-D17-D18</f>
        <v>1249.0270000000019</v>
      </c>
      <c r="E19" s="245">
        <f>E16-E17-E18</f>
        <v>0</v>
      </c>
      <c r="F19" s="245">
        <f>+D19+E19</f>
        <v>1249.0270000000019</v>
      </c>
      <c r="G19" s="656" t="s">
        <v>1015</v>
      </c>
    </row>
    <row r="20" spans="2:9" ht="30" customHeight="1">
      <c r="B20" s="500" t="s">
        <v>749</v>
      </c>
      <c r="C20" s="657" t="s">
        <v>478</v>
      </c>
      <c r="D20" s="1229">
        <f>D19/D16</f>
        <v>2.2553047675155195E-2</v>
      </c>
      <c r="E20" s="1229" t="str">
        <f>IF(E16=0," ",E19/E16)</f>
        <v xml:space="preserve"> </v>
      </c>
      <c r="F20" s="1229">
        <f t="shared" ref="F20" si="1">F19/F16</f>
        <v>2.2553047675155195E-2</v>
      </c>
      <c r="G20" s="656" t="s">
        <v>1016</v>
      </c>
    </row>
    <row r="21" spans="2:9" ht="21" customHeight="1">
      <c r="B21" s="658"/>
      <c r="C21" s="659" t="s">
        <v>1014</v>
      </c>
      <c r="D21" s="543"/>
      <c r="E21" s="543"/>
      <c r="F21" s="543"/>
      <c r="G21" s="543"/>
    </row>
    <row r="22" spans="2:9">
      <c r="B22" s="660"/>
      <c r="C22" s="543"/>
      <c r="D22" s="543"/>
      <c r="E22" s="543"/>
      <c r="F22" s="543"/>
      <c r="G22" s="543"/>
    </row>
    <row r="23" spans="2:9" ht="15" customHeight="1">
      <c r="B23" s="1681" t="s">
        <v>644</v>
      </c>
      <c r="C23" s="1681"/>
      <c r="D23" s="1681"/>
      <c r="E23" s="1681"/>
      <c r="F23" s="1681"/>
      <c r="G23" s="1681"/>
      <c r="H23" s="391"/>
      <c r="I23" s="391"/>
    </row>
    <row r="24" spans="2:9" ht="26.25" customHeight="1"/>
    <row r="25" spans="2:9" ht="16.8">
      <c r="D25" s="662" t="s">
        <v>55</v>
      </c>
    </row>
    <row r="26" spans="2:9" ht="16.8">
      <c r="B26" s="15"/>
      <c r="C26" s="590"/>
      <c r="D26" s="24" t="s">
        <v>789</v>
      </c>
    </row>
    <row r="27" spans="2:9" ht="16.8">
      <c r="B27" s="15"/>
      <c r="C27" s="590"/>
    </row>
    <row r="28" spans="2:9">
      <c r="B28" s="547"/>
      <c r="C28" s="663"/>
      <c r="D28" s="663"/>
      <c r="E28" s="319" t="s">
        <v>410</v>
      </c>
      <c r="F28" s="319" t="s">
        <v>325</v>
      </c>
      <c r="G28" s="319" t="s">
        <v>638</v>
      </c>
      <c r="H28" s="664" t="s">
        <v>411</v>
      </c>
    </row>
    <row r="29" spans="2:9">
      <c r="B29" s="665" t="s">
        <v>397</v>
      </c>
      <c r="C29" s="35"/>
      <c r="D29" s="19"/>
      <c r="E29" s="316" t="s">
        <v>496</v>
      </c>
      <c r="F29" s="205" t="s">
        <v>625</v>
      </c>
      <c r="G29" s="526" t="s">
        <v>627</v>
      </c>
      <c r="H29" s="1682" t="s">
        <v>399</v>
      </c>
    </row>
    <row r="30" spans="2:9">
      <c r="B30" s="645" t="s">
        <v>400</v>
      </c>
      <c r="C30" s="194" t="s">
        <v>398</v>
      </c>
      <c r="D30" s="189"/>
      <c r="E30" s="271" t="s">
        <v>409</v>
      </c>
      <c r="F30" s="271" t="s">
        <v>637</v>
      </c>
      <c r="G30" s="271" t="s">
        <v>423</v>
      </c>
      <c r="H30" s="1683"/>
    </row>
    <row r="31" spans="2:9" ht="39.6">
      <c r="B31" s="666" t="s">
        <v>748</v>
      </c>
      <c r="C31" s="1684" t="s">
        <v>597</v>
      </c>
      <c r="D31" s="1685"/>
      <c r="E31" s="667"/>
      <c r="F31" s="668"/>
      <c r="G31" s="1408" t="s">
        <v>993</v>
      </c>
      <c r="H31" s="670" t="s">
        <v>312</v>
      </c>
    </row>
    <row r="32" spans="2:9" ht="39.6">
      <c r="B32" s="671" t="s">
        <v>300</v>
      </c>
      <c r="C32" s="1684" t="s">
        <v>598</v>
      </c>
      <c r="D32" s="1685"/>
      <c r="E32" s="672"/>
      <c r="F32" s="673"/>
      <c r="G32" s="1408" t="s">
        <v>993</v>
      </c>
      <c r="H32" s="670" t="s">
        <v>312</v>
      </c>
    </row>
    <row r="33" spans="2:8" ht="26.4">
      <c r="B33" s="674" t="s">
        <v>301</v>
      </c>
      <c r="C33" s="1686" t="s">
        <v>599</v>
      </c>
      <c r="D33" s="1687"/>
      <c r="E33" s="672"/>
      <c r="F33" s="673"/>
      <c r="G33" s="1408" t="s">
        <v>993</v>
      </c>
      <c r="H33" s="675" t="s">
        <v>485</v>
      </c>
    </row>
    <row r="34" spans="2:8">
      <c r="B34" s="543"/>
      <c r="C34" s="543"/>
      <c r="D34" s="543"/>
      <c r="E34" s="543"/>
      <c r="F34" s="543"/>
      <c r="G34" s="543"/>
      <c r="H34" s="543"/>
    </row>
    <row r="35" spans="2:8">
      <c r="B35" s="1681" t="s">
        <v>644</v>
      </c>
      <c r="C35" s="1681"/>
      <c r="D35" s="1681"/>
      <c r="E35" s="1681"/>
      <c r="F35" s="1681"/>
      <c r="G35" s="1681"/>
      <c r="H35" s="1681"/>
    </row>
    <row r="36" spans="2:8">
      <c r="B36" s="661"/>
      <c r="C36" s="661"/>
      <c r="D36" s="661"/>
      <c r="E36" s="661"/>
      <c r="F36" s="661"/>
      <c r="G36" s="661"/>
      <c r="H36" s="661"/>
    </row>
  </sheetData>
  <mergeCells count="10">
    <mergeCell ref="B4:H4"/>
    <mergeCell ref="B3:H3"/>
    <mergeCell ref="B2:H2"/>
    <mergeCell ref="B1:H1"/>
    <mergeCell ref="B35:H35"/>
    <mergeCell ref="B23:G23"/>
    <mergeCell ref="H29:H30"/>
    <mergeCell ref="C31:D31"/>
    <mergeCell ref="C32:D32"/>
    <mergeCell ref="C33:D33"/>
  </mergeCells>
  <phoneticPr fontId="0" type="noConversion"/>
  <printOptions horizontalCentered="1"/>
  <pageMargins left="0.5" right="0.5" top="1" bottom="1" header="0.5" footer="0.5"/>
  <pageSetup orientation="portrait" cellComments="asDisplayed" r:id="rId1"/>
  <headerFooter alignWithMargins="0">
    <oddHeader>&amp;R&amp;"Times New Roman,Regular"&amp;A</oddHeader>
    <oddFooter>&amp;C&amp;"Times New Roman,Regular"&amp;8&amp;D&amp;R&amp;"Times New Roman,Regular"Page 11</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showGridLines="0" tabSelected="1" zoomScaleNormal="100" workbookViewId="0">
      <selection activeCell="G26" sqref="G26"/>
    </sheetView>
  </sheetViews>
  <sheetFormatPr defaultColWidth="9.109375" defaultRowHeight="13.2"/>
  <cols>
    <col min="1" max="1" width="9.109375" style="27"/>
    <col min="2" max="2" width="5.88671875" style="27" customWidth="1"/>
    <col min="3" max="3" width="32.5546875" style="27" customWidth="1"/>
    <col min="4" max="4" width="21" style="27" customWidth="1"/>
    <col min="5" max="5" width="17" style="27" customWidth="1"/>
    <col min="6" max="6" width="15.6640625" style="27" customWidth="1"/>
    <col min="7" max="7" width="14.44140625" style="27" customWidth="1"/>
    <col min="8" max="16384" width="9.109375" style="27"/>
  </cols>
  <sheetData>
    <row r="1" spans="1:9" ht="13.8">
      <c r="A1" s="1690" t="str">
        <f>"UTILITY NAME: "&amp;'Admin Inputs'!$B$1</f>
        <v>UTILITY NAME: Liberty Utilities (Silverleaf Water) LLC - Sewer Division</v>
      </c>
      <c r="B1" s="1691"/>
      <c r="C1" s="1691"/>
      <c r="D1" s="1691"/>
      <c r="E1" s="1691"/>
      <c r="F1" s="1691"/>
      <c r="G1" s="1692"/>
      <c r="H1" s="56"/>
      <c r="I1" s="56"/>
    </row>
    <row r="2" spans="1:9" ht="13.95" customHeight="1">
      <c r="A2" s="1688" t="s">
        <v>658</v>
      </c>
      <c r="B2" s="1584"/>
      <c r="C2" s="1584"/>
      <c r="D2" s="1584"/>
      <c r="E2" s="1584"/>
      <c r="F2" s="1584"/>
      <c r="G2" s="1689"/>
      <c r="H2" s="56"/>
      <c r="I2" s="56"/>
    </row>
    <row r="3" spans="1:9" ht="13.95" customHeight="1">
      <c r="A3" s="1688" t="s">
        <v>118</v>
      </c>
      <c r="B3" s="1584"/>
      <c r="C3" s="1584"/>
      <c r="D3" s="1584"/>
      <c r="E3" s="1584"/>
      <c r="F3" s="1584"/>
      <c r="G3" s="1689"/>
      <c r="H3" s="56"/>
      <c r="I3" s="56"/>
    </row>
    <row r="4" spans="1:9" ht="13.95" customHeight="1">
      <c r="A4" s="1701" t="str">
        <f>"FOR TEST YEAR ENDED: "&amp;TEXT('Admin Inputs'!B7,"MM/DD/YYYY")</f>
        <v>FOR TEST YEAR ENDED: 12/31/2017</v>
      </c>
      <c r="B4" s="1702"/>
      <c r="C4" s="1702"/>
      <c r="D4" s="1702"/>
      <c r="E4" s="1702"/>
      <c r="F4" s="1702"/>
      <c r="G4" s="1703"/>
      <c r="H4" s="56"/>
      <c r="I4" s="56"/>
    </row>
    <row r="5" spans="1:9">
      <c r="A5" s="56"/>
      <c r="B5" s="601"/>
      <c r="C5" s="601"/>
      <c r="D5" s="601"/>
      <c r="E5" s="601"/>
      <c r="F5" s="601"/>
      <c r="G5" s="601"/>
      <c r="H5" s="56"/>
      <c r="I5" s="56"/>
    </row>
    <row r="6" spans="1:9" ht="16.2" thickBot="1">
      <c r="A6" s="56"/>
      <c r="B6" s="602"/>
      <c r="C6" s="602" t="s">
        <v>120</v>
      </c>
      <c r="D6" s="602"/>
      <c r="E6" s="602"/>
      <c r="F6" s="602"/>
      <c r="G6" s="601"/>
      <c r="H6" s="56"/>
      <c r="I6" s="56"/>
    </row>
    <row r="7" spans="1:9" ht="16.2" thickTop="1">
      <c r="A7" s="56"/>
      <c r="B7" s="603" t="s">
        <v>397</v>
      </c>
      <c r="C7" s="604" t="s">
        <v>410</v>
      </c>
      <c r="D7" s="604" t="s">
        <v>325</v>
      </c>
      <c r="E7" s="605" t="s">
        <v>326</v>
      </c>
      <c r="F7" s="606" t="s">
        <v>411</v>
      </c>
      <c r="G7" s="606" t="s">
        <v>411</v>
      </c>
      <c r="H7" s="56"/>
      <c r="I7" s="56"/>
    </row>
    <row r="8" spans="1:9" ht="15.6">
      <c r="A8" s="56"/>
      <c r="B8" s="607" t="s">
        <v>400</v>
      </c>
      <c r="C8" s="608"/>
      <c r="D8" s="608"/>
      <c r="E8" s="609"/>
      <c r="F8" s="610"/>
      <c r="G8" s="610"/>
      <c r="H8" s="56"/>
      <c r="I8" s="56"/>
    </row>
    <row r="9" spans="1:9" ht="15.6">
      <c r="A9" s="56"/>
      <c r="B9" s="611"/>
      <c r="C9" s="612"/>
      <c r="D9" s="613" t="s">
        <v>492</v>
      </c>
      <c r="E9" s="1699" t="s">
        <v>314</v>
      </c>
      <c r="F9" s="1695" t="s">
        <v>112</v>
      </c>
      <c r="G9" s="1697" t="s">
        <v>113</v>
      </c>
      <c r="H9" s="56"/>
      <c r="I9" s="56"/>
    </row>
    <row r="10" spans="1:9" ht="15.6">
      <c r="A10" s="56"/>
      <c r="B10" s="614"/>
      <c r="C10" s="615" t="s">
        <v>313</v>
      </c>
      <c r="D10" s="616" t="s">
        <v>1795</v>
      </c>
      <c r="E10" s="1700"/>
      <c r="F10" s="1696"/>
      <c r="G10" s="1698"/>
      <c r="H10" s="56"/>
      <c r="I10" s="56"/>
    </row>
    <row r="11" spans="1:9" ht="15.6">
      <c r="A11" s="56"/>
      <c r="B11" s="614"/>
      <c r="C11" s="615"/>
      <c r="D11" s="617" t="s">
        <v>591</v>
      </c>
      <c r="E11" s="1700"/>
      <c r="F11" s="1696"/>
      <c r="G11" s="1698"/>
      <c r="H11" s="56"/>
      <c r="I11" s="56"/>
    </row>
    <row r="12" spans="1:9" ht="18" customHeight="1">
      <c r="A12" s="56"/>
      <c r="B12" s="618" t="s">
        <v>401</v>
      </c>
      <c r="C12" s="1015" t="s">
        <v>1544</v>
      </c>
      <c r="D12" s="619"/>
      <c r="E12" s="619"/>
      <c r="F12" s="620"/>
      <c r="G12" s="1012">
        <f>+'Purch WW Trtmt'!P6</f>
        <v>241061.47000000003</v>
      </c>
      <c r="H12" s="56"/>
      <c r="I12" s="56"/>
    </row>
    <row r="13" spans="1:9" ht="18" customHeight="1">
      <c r="A13" s="56"/>
      <c r="B13" s="618" t="s">
        <v>402</v>
      </c>
      <c r="C13" s="619" t="s">
        <v>1545</v>
      </c>
      <c r="D13" s="619"/>
      <c r="E13" s="619"/>
      <c r="F13" s="620"/>
      <c r="G13" s="1012">
        <f>+'Purch WW Trtmt'!P12</f>
        <v>35252.83</v>
      </c>
      <c r="H13" s="56"/>
      <c r="I13" s="56"/>
    </row>
    <row r="14" spans="1:9" ht="18" customHeight="1">
      <c r="A14" s="56"/>
      <c r="B14" s="618" t="s">
        <v>403</v>
      </c>
      <c r="C14" s="619"/>
      <c r="D14" s="619"/>
      <c r="E14" s="619"/>
      <c r="F14" s="620"/>
      <c r="G14" s="620"/>
      <c r="H14" s="56"/>
      <c r="I14" s="56"/>
    </row>
    <row r="15" spans="1:9" ht="18" customHeight="1" thickBot="1">
      <c r="A15" s="56"/>
      <c r="B15" s="621" t="s">
        <v>404</v>
      </c>
      <c r="C15" s="622" t="s">
        <v>237</v>
      </c>
      <c r="D15" s="623" t="s">
        <v>396</v>
      </c>
      <c r="E15" s="623"/>
      <c r="F15" s="624"/>
      <c r="G15" s="1024">
        <f>SUM(G12:G14)</f>
        <v>276314.30000000005</v>
      </c>
      <c r="H15" s="56"/>
      <c r="I15" s="56"/>
    </row>
    <row r="16" spans="1:9" ht="13.8" thickTop="1">
      <c r="A16" s="56"/>
      <c r="B16" s="601"/>
      <c r="C16" s="601"/>
      <c r="D16" s="601"/>
      <c r="E16" s="601"/>
      <c r="F16" s="601"/>
      <c r="G16" s="601"/>
      <c r="H16" s="56"/>
      <c r="I16" s="56"/>
    </row>
    <row r="17" spans="1:9" ht="15.6">
      <c r="A17" s="56"/>
      <c r="B17" s="602" t="s">
        <v>88</v>
      </c>
      <c r="C17" s="602"/>
      <c r="D17" s="602"/>
      <c r="E17" s="601"/>
      <c r="F17" s="601"/>
      <c r="G17" s="601"/>
      <c r="H17" s="56"/>
      <c r="I17" s="56"/>
    </row>
    <row r="18" spans="1:9">
      <c r="A18" s="56"/>
      <c r="B18" s="601"/>
      <c r="C18" s="601"/>
      <c r="D18" s="601"/>
      <c r="E18" s="601"/>
      <c r="F18" s="601"/>
      <c r="G18" s="601"/>
      <c r="H18" s="56"/>
      <c r="I18" s="56"/>
    </row>
    <row r="19" spans="1:9">
      <c r="A19" s="56"/>
      <c r="B19" s="601"/>
      <c r="C19" s="601"/>
      <c r="D19" s="601"/>
      <c r="E19" s="601"/>
      <c r="F19" s="601"/>
      <c r="G19" s="601"/>
      <c r="H19" s="56"/>
      <c r="I19" s="56"/>
    </row>
    <row r="20" spans="1:9" ht="16.2" thickBot="1">
      <c r="A20" s="56"/>
      <c r="B20" s="602"/>
      <c r="C20" s="602" t="s">
        <v>114</v>
      </c>
      <c r="D20" s="602"/>
      <c r="E20" s="602"/>
      <c r="F20" s="602"/>
      <c r="G20" s="601"/>
      <c r="H20" s="56"/>
      <c r="I20" s="56"/>
    </row>
    <row r="21" spans="1:9" ht="16.2" thickTop="1">
      <c r="A21" s="56"/>
      <c r="B21" s="603" t="s">
        <v>397</v>
      </c>
      <c r="C21" s="604" t="s">
        <v>410</v>
      </c>
      <c r="D21" s="604" t="s">
        <v>325</v>
      </c>
      <c r="E21" s="625" t="s">
        <v>326</v>
      </c>
      <c r="F21" s="606" t="s">
        <v>411</v>
      </c>
      <c r="G21" s="56"/>
      <c r="H21" s="56"/>
      <c r="I21" s="56"/>
    </row>
    <row r="22" spans="1:9" ht="15.6">
      <c r="A22" s="56"/>
      <c r="B22" s="607" t="s">
        <v>400</v>
      </c>
      <c r="C22" s="608"/>
      <c r="D22" s="608"/>
      <c r="E22" s="626"/>
      <c r="F22" s="610"/>
      <c r="G22" s="56"/>
      <c r="H22" s="56"/>
      <c r="I22" s="56"/>
    </row>
    <row r="23" spans="1:9" ht="15.6">
      <c r="A23" s="56"/>
      <c r="B23" s="611"/>
      <c r="C23" s="612"/>
      <c r="D23" s="613"/>
      <c r="E23" s="1693"/>
      <c r="F23" s="1695" t="s">
        <v>77</v>
      </c>
      <c r="G23" s="56"/>
      <c r="H23" s="56"/>
      <c r="I23" s="56"/>
    </row>
    <row r="24" spans="1:9" ht="31.2">
      <c r="A24" s="56"/>
      <c r="B24" s="614"/>
      <c r="C24" s="627" t="s">
        <v>117</v>
      </c>
      <c r="D24" s="628" t="s">
        <v>76</v>
      </c>
      <c r="E24" s="1694"/>
      <c r="F24" s="1696"/>
      <c r="G24" s="56"/>
      <c r="H24" s="56"/>
      <c r="I24" s="56"/>
    </row>
    <row r="25" spans="1:9" ht="15.6">
      <c r="A25" s="56"/>
      <c r="B25" s="614"/>
      <c r="C25" s="615"/>
      <c r="D25" s="617"/>
      <c r="E25" s="1694"/>
      <c r="F25" s="1696"/>
      <c r="G25" s="56"/>
      <c r="H25" s="56"/>
      <c r="I25" s="56"/>
    </row>
    <row r="26" spans="1:9" ht="15.6">
      <c r="A26" s="56"/>
      <c r="B26" s="629" t="s">
        <v>428</v>
      </c>
      <c r="C26" s="630" t="s">
        <v>74</v>
      </c>
      <c r="D26" s="619"/>
      <c r="E26" s="631"/>
      <c r="F26" s="632" t="s">
        <v>78</v>
      </c>
      <c r="G26" s="56"/>
      <c r="H26" s="56"/>
      <c r="I26" s="56"/>
    </row>
    <row r="27" spans="1:9" ht="15.6">
      <c r="A27" s="56"/>
      <c r="B27" s="629" t="s">
        <v>430</v>
      </c>
      <c r="C27" s="630" t="s">
        <v>691</v>
      </c>
      <c r="D27" s="383">
        <f>'2017SL'!Q333</f>
        <v>0</v>
      </c>
      <c r="E27" s="631"/>
      <c r="F27" s="620"/>
      <c r="G27" s="56"/>
      <c r="H27" s="56"/>
      <c r="I27" s="56"/>
    </row>
    <row r="28" spans="1:9" ht="15.6">
      <c r="B28" s="629" t="s">
        <v>432</v>
      </c>
      <c r="C28" s="630" t="s">
        <v>692</v>
      </c>
      <c r="D28" s="619"/>
      <c r="E28" s="631"/>
      <c r="F28" s="620"/>
    </row>
    <row r="29" spans="1:9" ht="15.6">
      <c r="B29" s="633" t="s">
        <v>434</v>
      </c>
      <c r="C29" s="612" t="s">
        <v>693</v>
      </c>
      <c r="D29" s="634"/>
      <c r="E29" s="635"/>
      <c r="F29" s="636"/>
    </row>
    <row r="30" spans="1:9" ht="15.6">
      <c r="B30" s="633" t="s">
        <v>436</v>
      </c>
      <c r="C30" s="637" t="s">
        <v>115</v>
      </c>
      <c r="D30" s="634"/>
      <c r="E30" s="635"/>
      <c r="F30" s="636"/>
    </row>
    <row r="31" spans="1:9" ht="22.95" customHeight="1">
      <c r="B31" s="633" t="s">
        <v>443</v>
      </c>
      <c r="C31" s="638" t="s">
        <v>116</v>
      </c>
      <c r="D31" s="634"/>
      <c r="E31" s="635"/>
      <c r="F31" s="636"/>
    </row>
    <row r="32" spans="1:9" ht="15.6">
      <c r="B32" s="633" t="s">
        <v>444</v>
      </c>
      <c r="C32" s="630" t="s">
        <v>95</v>
      </c>
      <c r="D32" s="994">
        <f>SUM('2017SL'!Q328:Q332,'2017SL'!Q334:Q335)</f>
        <v>0</v>
      </c>
      <c r="E32" s="635"/>
      <c r="F32" s="636"/>
    </row>
    <row r="33" spans="2:6" ht="16.2" thickBot="1">
      <c r="B33" s="639" t="s">
        <v>467</v>
      </c>
      <c r="C33" s="640" t="s">
        <v>1011</v>
      </c>
      <c r="D33" s="995">
        <f>SUM(D26:D32)</f>
        <v>0</v>
      </c>
      <c r="E33" s="641"/>
      <c r="F33" s="624"/>
    </row>
    <row r="34" spans="2:6" ht="16.2" thickTop="1">
      <c r="C34" s="602"/>
      <c r="D34" s="27" t="s">
        <v>80</v>
      </c>
      <c r="F34" s="27" t="s">
        <v>79</v>
      </c>
    </row>
    <row r="35" spans="2:6" ht="16.8">
      <c r="B35" s="53"/>
    </row>
    <row r="36" spans="2:6">
      <c r="C36" s="601" t="s">
        <v>75</v>
      </c>
    </row>
    <row r="37" spans="2:6">
      <c r="C37" s="27" t="s">
        <v>96</v>
      </c>
    </row>
    <row r="38" spans="2:6">
      <c r="C38" s="27" t="s">
        <v>712</v>
      </c>
    </row>
    <row r="40" spans="2:6">
      <c r="C40" s="1191" t="s">
        <v>1166</v>
      </c>
      <c r="D40" s="1320">
        <v>0</v>
      </c>
    </row>
    <row r="41" spans="2:6">
      <c r="C41" s="1191" t="s">
        <v>1163</v>
      </c>
      <c r="D41" s="945">
        <v>0</v>
      </c>
    </row>
    <row r="42" spans="2:6">
      <c r="C42" s="1191" t="s">
        <v>990</v>
      </c>
      <c r="D42" s="1051">
        <v>0</v>
      </c>
    </row>
    <row r="43" spans="2:6">
      <c r="C43" s="1191" t="s">
        <v>991</v>
      </c>
      <c r="D43" s="1207">
        <v>0</v>
      </c>
    </row>
    <row r="44" spans="2:6">
      <c r="C44" s="1191" t="s">
        <v>1165</v>
      </c>
      <c r="D44" s="1207">
        <v>0</v>
      </c>
    </row>
    <row r="45" spans="2:6">
      <c r="C45" s="1191" t="s">
        <v>1164</v>
      </c>
      <c r="D45" s="1207">
        <v>0</v>
      </c>
    </row>
    <row r="46" spans="2:6" ht="13.8" thickBot="1">
      <c r="C46" s="27" t="s">
        <v>992</v>
      </c>
      <c r="D46" s="1353">
        <f>SUM(D40:D45)</f>
        <v>0</v>
      </c>
    </row>
    <row r="47" spans="2:6" ht="13.8" thickTop="1"/>
  </sheetData>
  <mergeCells count="9">
    <mergeCell ref="A3:G3"/>
    <mergeCell ref="A2:G2"/>
    <mergeCell ref="A1:G1"/>
    <mergeCell ref="E23:E25"/>
    <mergeCell ref="F23:F25"/>
    <mergeCell ref="G9:G11"/>
    <mergeCell ref="E9:E11"/>
    <mergeCell ref="F9:F11"/>
    <mergeCell ref="A4:G4"/>
  </mergeCells>
  <phoneticPr fontId="0" type="noConversion"/>
  <printOptions horizontalCentered="1"/>
  <pageMargins left="0.5" right="0.5" top="1" bottom="1" header="0.5" footer="0.5"/>
  <pageSetup scale="84" orientation="portrait" r:id="rId1"/>
  <headerFooter alignWithMargins="0">
    <oddHeader>&amp;R&amp;"Times New Roman,Regular"&amp;A</oddHeader>
    <oddFooter>&amp;C&amp;"Times New Roman,Regular"&amp;8&amp;D&amp;R&amp;"Times New Roman,Regular"Page 12</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6"/>
  <sheetViews>
    <sheetView workbookViewId="0">
      <selection sqref="A1:W148"/>
    </sheetView>
  </sheetViews>
  <sheetFormatPr defaultRowHeight="13.2"/>
  <cols>
    <col min="1" max="1" width="16.44140625" customWidth="1"/>
    <col min="2" max="16" width="14.33203125" customWidth="1"/>
  </cols>
  <sheetData>
    <row r="1" spans="1:22" s="1303" customFormat="1" ht="13.8" thickBot="1">
      <c r="A1" s="1303" t="s">
        <v>1723</v>
      </c>
    </row>
    <row r="2" spans="1:22" s="1303" customFormat="1">
      <c r="B2" s="1704">
        <v>2015</v>
      </c>
      <c r="C2" s="1705"/>
      <c r="D2" s="1705"/>
      <c r="E2" s="1705"/>
      <c r="F2" s="1706"/>
      <c r="G2" s="1704">
        <v>2016</v>
      </c>
      <c r="H2" s="1705"/>
      <c r="I2" s="1705"/>
      <c r="J2" s="1705"/>
      <c r="K2" s="1706"/>
      <c r="L2" s="1704">
        <v>2017</v>
      </c>
      <c r="M2" s="1705"/>
      <c r="N2" s="1705"/>
      <c r="O2" s="1705"/>
      <c r="P2" s="1706"/>
    </row>
    <row r="3" spans="1:22" s="1303" customFormat="1">
      <c r="B3" s="1304" t="s">
        <v>1526</v>
      </c>
      <c r="C3" s="1305" t="s">
        <v>1525</v>
      </c>
      <c r="D3" s="1305" t="s">
        <v>1524</v>
      </c>
      <c r="E3" s="1305" t="s">
        <v>1522</v>
      </c>
      <c r="F3" s="1306" t="s">
        <v>1666</v>
      </c>
      <c r="G3" s="1304" t="s">
        <v>1526</v>
      </c>
      <c r="H3" s="1305" t="s">
        <v>1525</v>
      </c>
      <c r="I3" s="1305" t="s">
        <v>1524</v>
      </c>
      <c r="J3" s="1305" t="s">
        <v>1522</v>
      </c>
      <c r="K3" s="1306" t="s">
        <v>1666</v>
      </c>
      <c r="L3" s="1304" t="s">
        <v>1526</v>
      </c>
      <c r="M3" s="1305" t="s">
        <v>1525</v>
      </c>
      <c r="N3" s="1305" t="s">
        <v>1524</v>
      </c>
      <c r="O3" s="1305" t="s">
        <v>1522</v>
      </c>
      <c r="P3" s="1306" t="s">
        <v>1666</v>
      </c>
    </row>
    <row r="4" spans="1:22" ht="13.2" customHeight="1">
      <c r="A4" s="1303" t="s">
        <v>1724</v>
      </c>
      <c r="B4" s="1245">
        <f>'2015SL'!D421</f>
        <v>6837.1</v>
      </c>
      <c r="C4" s="1246">
        <f>'2015SL'!H421</f>
        <v>5052.8999999999996</v>
      </c>
      <c r="D4" s="1246">
        <f>'2015SL'!L421</f>
        <v>21696.67</v>
      </c>
      <c r="E4" s="1246">
        <f>'2015SL'!P421</f>
        <v>0</v>
      </c>
      <c r="F4" s="1307">
        <f>SUM(B4:E4)</f>
        <v>33586.67</v>
      </c>
      <c r="G4" s="1245">
        <f>'2016SL'!D421</f>
        <v>6980.36</v>
      </c>
      <c r="H4" s="1246">
        <f>'2016SL'!H421</f>
        <v>0</v>
      </c>
      <c r="I4" s="1246">
        <f>'2016SL'!L421</f>
        <v>12204.92</v>
      </c>
      <c r="J4" s="1246">
        <f>'2016SL'!P421</f>
        <v>0</v>
      </c>
      <c r="K4" s="1307">
        <f>SUM(G4:J4)</f>
        <v>19185.28</v>
      </c>
      <c r="L4" s="1245">
        <f>'2017SL'!D421</f>
        <v>1475</v>
      </c>
      <c r="M4" s="1246">
        <f>'2017SL'!H421</f>
        <v>26295</v>
      </c>
      <c r="N4" s="1246">
        <f>'2017SL'!L421</f>
        <v>2368</v>
      </c>
      <c r="O4" s="1246">
        <f>'2017SL'!P421</f>
        <v>5114.83</v>
      </c>
      <c r="P4" s="1307">
        <f>SUM(L4:O4)</f>
        <v>35252.83</v>
      </c>
    </row>
    <row r="5" spans="1:22">
      <c r="A5" s="1303" t="s">
        <v>1789</v>
      </c>
      <c r="B5" s="1245">
        <v>0</v>
      </c>
      <c r="C5" s="1246">
        <v>0</v>
      </c>
      <c r="D5" s="1246">
        <v>0</v>
      </c>
      <c r="E5" s="1246">
        <v>0</v>
      </c>
      <c r="F5" s="1307">
        <f>SUM(B5:E5)</f>
        <v>0</v>
      </c>
      <c r="G5" s="1245">
        <v>0</v>
      </c>
      <c r="H5" s="1246">
        <v>0</v>
      </c>
      <c r="I5" s="1246">
        <f>-E55</f>
        <v>0</v>
      </c>
      <c r="J5" s="1246"/>
      <c r="K5" s="1307">
        <f>SUM(G5:J5)</f>
        <v>0</v>
      </c>
      <c r="L5" s="1245">
        <v>0</v>
      </c>
      <c r="M5" s="1246">
        <v>0</v>
      </c>
      <c r="N5" s="1246">
        <f>-J55</f>
        <v>-76597.930000000008</v>
      </c>
      <c r="O5" s="1246"/>
      <c r="P5" s="1307">
        <f>SUM(L5:O5)</f>
        <v>-76597.930000000008</v>
      </c>
    </row>
    <row r="6" spans="1:22" ht="13.8" thickBot="1">
      <c r="A6" s="1303" t="s">
        <v>1725</v>
      </c>
      <c r="B6" s="1248">
        <f>SUM(B4:B5)</f>
        <v>6837.1</v>
      </c>
      <c r="C6" s="1249">
        <f t="shared" ref="C6" si="0">SUM(C4:C5)</f>
        <v>5052.8999999999996</v>
      </c>
      <c r="D6" s="1249">
        <f t="shared" ref="D6" si="1">SUM(D4:D5)</f>
        <v>21696.67</v>
      </c>
      <c r="E6" s="1249">
        <f t="shared" ref="E6" si="2">SUM(E4:E5)</f>
        <v>0</v>
      </c>
      <c r="F6" s="1308">
        <f t="shared" ref="F6" si="3">SUM(F4:F5)</f>
        <v>33586.67</v>
      </c>
      <c r="G6" s="1248">
        <f>SUM(G4:G5)</f>
        <v>6980.36</v>
      </c>
      <c r="H6" s="1249">
        <f t="shared" ref="H6" si="4">SUM(H4:H5)</f>
        <v>0</v>
      </c>
      <c r="I6" s="1249">
        <f t="shared" ref="I6" si="5">SUM(I4:I5)</f>
        <v>12204.92</v>
      </c>
      <c r="J6" s="1249">
        <f t="shared" ref="J6" si="6">SUM(J4:J5)</f>
        <v>0</v>
      </c>
      <c r="K6" s="1308">
        <f t="shared" ref="K6" si="7">SUM(K4:K5)</f>
        <v>19185.28</v>
      </c>
      <c r="L6" s="1248">
        <f>SUM(L4:L5)</f>
        <v>1475</v>
      </c>
      <c r="M6" s="1249">
        <f t="shared" ref="M6:P6" si="8">SUM(M4:M5)</f>
        <v>26295</v>
      </c>
      <c r="N6" s="1249">
        <f t="shared" si="8"/>
        <v>-74229.930000000008</v>
      </c>
      <c r="O6" s="1249">
        <f t="shared" si="8"/>
        <v>5114.83</v>
      </c>
      <c r="P6" s="1308">
        <f t="shared" si="8"/>
        <v>-41345.100000000006</v>
      </c>
    </row>
    <row r="11" spans="1:22">
      <c r="A11" s="1297" t="s">
        <v>533</v>
      </c>
      <c r="B11" s="1358" t="s">
        <v>1597</v>
      </c>
      <c r="C11" s="1297" t="s">
        <v>399</v>
      </c>
      <c r="D11" s="1297" t="s">
        <v>398</v>
      </c>
      <c r="E11" s="1297" t="s">
        <v>1598</v>
      </c>
      <c r="F11" s="1297" t="s">
        <v>1599</v>
      </c>
      <c r="G11" s="1297" t="s">
        <v>1600</v>
      </c>
      <c r="H11" s="1358" t="s">
        <v>1601</v>
      </c>
      <c r="I11" s="1358" t="s">
        <v>1602</v>
      </c>
      <c r="J11" s="1297" t="s">
        <v>1787</v>
      </c>
      <c r="K11" s="1297" t="s">
        <v>1603</v>
      </c>
      <c r="L11" s="1297" t="s">
        <v>1604</v>
      </c>
      <c r="M11" s="1297" t="s">
        <v>1605</v>
      </c>
      <c r="N11" s="1297" t="s">
        <v>1606</v>
      </c>
      <c r="O11" s="1297" t="s">
        <v>1607</v>
      </c>
      <c r="P11" s="1297" t="s">
        <v>1608</v>
      </c>
      <c r="Q11" s="1297" t="s">
        <v>1609</v>
      </c>
      <c r="R11" s="1358" t="s">
        <v>1610</v>
      </c>
      <c r="S11" s="1297" t="s">
        <v>1611</v>
      </c>
      <c r="T11" s="1297" t="s">
        <v>1612</v>
      </c>
      <c r="U11" s="1358" t="s">
        <v>1613</v>
      </c>
      <c r="V11" s="1297" t="s">
        <v>1614</v>
      </c>
    </row>
    <row r="12" spans="1:22">
      <c r="A12" s="1297">
        <v>8114</v>
      </c>
      <c r="B12" s="1284">
        <f>DATE(2017,1,24)</f>
        <v>42759</v>
      </c>
      <c r="C12" s="1297" t="s">
        <v>1726</v>
      </c>
      <c r="D12" s="1297" t="s">
        <v>1727</v>
      </c>
      <c r="E12" s="1297" t="s">
        <v>1728</v>
      </c>
      <c r="F12" s="1297" t="s">
        <v>1729</v>
      </c>
      <c r="G12" s="1297" t="s">
        <v>1730</v>
      </c>
      <c r="H12" s="1301">
        <v>81.87</v>
      </c>
      <c r="I12" s="1301">
        <v>0</v>
      </c>
      <c r="J12" s="1301">
        <f>H12-I12</f>
        <v>81.87</v>
      </c>
      <c r="K12" s="1297" t="s">
        <v>1158</v>
      </c>
      <c r="L12" s="1297" t="s">
        <v>1731</v>
      </c>
      <c r="M12" s="1297" t="s">
        <v>1732</v>
      </c>
      <c r="N12" s="1297"/>
      <c r="O12" s="1297" t="s">
        <v>1641</v>
      </c>
      <c r="P12" s="1297">
        <v>7101</v>
      </c>
      <c r="Q12" s="1297">
        <v>5460</v>
      </c>
      <c r="R12" s="1358">
        <v>1</v>
      </c>
      <c r="S12" s="1297">
        <v>200</v>
      </c>
      <c r="T12" s="1297" t="s">
        <v>1733</v>
      </c>
      <c r="U12" s="1358">
        <v>1105094</v>
      </c>
      <c r="V12" s="1297" t="s">
        <v>1734</v>
      </c>
    </row>
    <row r="13" spans="1:22">
      <c r="A13" s="1298">
        <v>8114</v>
      </c>
      <c r="B13" s="1299">
        <f>DATE(2017,1,31)</f>
        <v>42766</v>
      </c>
      <c r="C13" s="1298" t="s">
        <v>1735</v>
      </c>
      <c r="D13" s="1298" t="s">
        <v>1727</v>
      </c>
      <c r="E13" s="1298" t="s">
        <v>1736</v>
      </c>
      <c r="F13" s="1298" t="s">
        <v>1737</v>
      </c>
      <c r="G13" s="1298" t="s">
        <v>1738</v>
      </c>
      <c r="H13" s="1302">
        <v>115</v>
      </c>
      <c r="I13" s="1302">
        <v>0</v>
      </c>
      <c r="J13" s="1302">
        <f t="shared" ref="J13:J52" si="9">H13-I13</f>
        <v>115</v>
      </c>
      <c r="K13" s="1298" t="s">
        <v>1158</v>
      </c>
      <c r="L13" s="1298" t="s">
        <v>1731</v>
      </c>
      <c r="M13" s="1298" t="s">
        <v>1732</v>
      </c>
      <c r="N13" s="1298"/>
      <c r="O13" s="1298" t="s">
        <v>1641</v>
      </c>
      <c r="P13" s="1298">
        <v>7101</v>
      </c>
      <c r="Q13" s="1298">
        <v>5460</v>
      </c>
      <c r="R13" s="1300">
        <v>1</v>
      </c>
      <c r="S13" s="1298">
        <v>200</v>
      </c>
      <c r="T13" s="1298" t="s">
        <v>1733</v>
      </c>
      <c r="U13" s="1300">
        <v>1111621</v>
      </c>
      <c r="V13" s="1298" t="s">
        <v>1734</v>
      </c>
    </row>
    <row r="14" spans="1:22">
      <c r="A14" s="1298">
        <v>8114</v>
      </c>
      <c r="B14" s="1299">
        <f>DATE(2017,2,21)</f>
        <v>42787</v>
      </c>
      <c r="C14" s="1298" t="s">
        <v>1739</v>
      </c>
      <c r="D14" s="1298" t="s">
        <v>1727</v>
      </c>
      <c r="E14" s="1298" t="s">
        <v>1740</v>
      </c>
      <c r="F14" s="1298" t="s">
        <v>1741</v>
      </c>
      <c r="G14" s="1298" t="s">
        <v>1742</v>
      </c>
      <c r="H14" s="1302">
        <v>59.11</v>
      </c>
      <c r="I14" s="1302">
        <v>0</v>
      </c>
      <c r="J14" s="1302">
        <f t="shared" si="9"/>
        <v>59.11</v>
      </c>
      <c r="K14" s="1298" t="s">
        <v>1158</v>
      </c>
      <c r="L14" s="1298" t="s">
        <v>1731</v>
      </c>
      <c r="M14" s="1298" t="s">
        <v>1732</v>
      </c>
      <c r="N14" s="1298"/>
      <c r="O14" s="1298" t="s">
        <v>1641</v>
      </c>
      <c r="P14" s="1298">
        <v>7101</v>
      </c>
      <c r="Q14" s="1298">
        <v>5460</v>
      </c>
      <c r="R14" s="1300">
        <v>2</v>
      </c>
      <c r="S14" s="1298">
        <v>200</v>
      </c>
      <c r="T14" s="1298" t="s">
        <v>1743</v>
      </c>
      <c r="U14" s="1300">
        <v>1126700</v>
      </c>
      <c r="V14" s="1298" t="s">
        <v>1734</v>
      </c>
    </row>
    <row r="15" spans="1:22">
      <c r="A15" s="1298">
        <v>8114</v>
      </c>
      <c r="B15" s="1299">
        <f>DATE(2017,2,22)</f>
        <v>42788</v>
      </c>
      <c r="C15" s="1298" t="s">
        <v>1744</v>
      </c>
      <c r="D15" s="1298" t="s">
        <v>1727</v>
      </c>
      <c r="E15" s="1298" t="s">
        <v>1740</v>
      </c>
      <c r="F15" s="1298" t="s">
        <v>1741</v>
      </c>
      <c r="G15" s="1298" t="s">
        <v>1745</v>
      </c>
      <c r="H15" s="1302">
        <v>0</v>
      </c>
      <c r="I15" s="1302">
        <v>59.11</v>
      </c>
      <c r="J15" s="1302">
        <f t="shared" si="9"/>
        <v>-59.11</v>
      </c>
      <c r="K15" s="1298" t="s">
        <v>1158</v>
      </c>
      <c r="L15" s="1298" t="s">
        <v>1731</v>
      </c>
      <c r="M15" s="1298" t="s">
        <v>1732</v>
      </c>
      <c r="N15" s="1298"/>
      <c r="O15" s="1298" t="s">
        <v>1641</v>
      </c>
      <c r="P15" s="1298">
        <v>7101</v>
      </c>
      <c r="Q15" s="1298">
        <v>5460</v>
      </c>
      <c r="R15" s="1300">
        <v>2</v>
      </c>
      <c r="S15" s="1298">
        <v>200</v>
      </c>
      <c r="T15" s="1298" t="s">
        <v>1746</v>
      </c>
      <c r="U15" s="1300">
        <v>1127171</v>
      </c>
      <c r="V15" s="1298" t="s">
        <v>1734</v>
      </c>
    </row>
    <row r="16" spans="1:22">
      <c r="A16" s="1297">
        <v>8114</v>
      </c>
      <c r="B16" s="1284">
        <f>DATE(2017,2,28)</f>
        <v>42794</v>
      </c>
      <c r="C16" s="1297" t="s">
        <v>1739</v>
      </c>
      <c r="D16" s="1297" t="s">
        <v>1727</v>
      </c>
      <c r="E16" s="1297" t="s">
        <v>1728</v>
      </c>
      <c r="F16" s="1297" t="s">
        <v>1729</v>
      </c>
      <c r="G16" s="1297" t="s">
        <v>1747</v>
      </c>
      <c r="H16" s="1301">
        <v>59.11</v>
      </c>
      <c r="I16" s="1301">
        <v>0</v>
      </c>
      <c r="J16" s="1301">
        <f t="shared" si="9"/>
        <v>59.11</v>
      </c>
      <c r="K16" s="1297" t="s">
        <v>1158</v>
      </c>
      <c r="L16" s="1297" t="s">
        <v>1731</v>
      </c>
      <c r="M16" s="1297" t="s">
        <v>1732</v>
      </c>
      <c r="N16" s="1297"/>
      <c r="O16" s="1297" t="s">
        <v>1641</v>
      </c>
      <c r="P16" s="1297">
        <v>7101</v>
      </c>
      <c r="Q16" s="1297">
        <v>5460</v>
      </c>
      <c r="R16" s="1358">
        <v>2</v>
      </c>
      <c r="S16" s="1297">
        <v>200</v>
      </c>
      <c r="T16" s="1297" t="s">
        <v>1743</v>
      </c>
      <c r="U16" s="1358">
        <v>1132697</v>
      </c>
      <c r="V16" s="1297" t="s">
        <v>1734</v>
      </c>
    </row>
    <row r="17" spans="1:22">
      <c r="A17" s="1298">
        <v>8114</v>
      </c>
      <c r="B17" s="1299">
        <f>DATE(2017,2,28)</f>
        <v>42794</v>
      </c>
      <c r="C17" s="1298" t="s">
        <v>1748</v>
      </c>
      <c r="D17" s="1298" t="s">
        <v>1748</v>
      </c>
      <c r="E17" s="1298"/>
      <c r="F17" s="1298"/>
      <c r="G17" s="1298"/>
      <c r="H17" s="1302">
        <v>5119.66</v>
      </c>
      <c r="I17" s="1302">
        <v>0</v>
      </c>
      <c r="J17" s="1302">
        <f t="shared" si="9"/>
        <v>5119.66</v>
      </c>
      <c r="K17" s="1298" t="s">
        <v>1158</v>
      </c>
      <c r="L17" s="1298" t="s">
        <v>1731</v>
      </c>
      <c r="M17" s="1298" t="s">
        <v>1732</v>
      </c>
      <c r="N17" s="1298"/>
      <c r="O17" s="1298" t="s">
        <v>1641</v>
      </c>
      <c r="P17" s="1298">
        <v>7101</v>
      </c>
      <c r="Q17" s="1298">
        <v>5460</v>
      </c>
      <c r="R17" s="1300">
        <v>2</v>
      </c>
      <c r="S17" s="1298">
        <v>200</v>
      </c>
      <c r="T17" s="1298" t="s">
        <v>1652</v>
      </c>
      <c r="U17" s="1300">
        <v>1136513</v>
      </c>
      <c r="V17" s="1298" t="s">
        <v>1620</v>
      </c>
    </row>
    <row r="18" spans="1:22">
      <c r="A18" s="1298">
        <v>8114</v>
      </c>
      <c r="B18" s="1299">
        <f>DATE(2017,3,1)</f>
        <v>42795</v>
      </c>
      <c r="C18" s="1298" t="s">
        <v>1748</v>
      </c>
      <c r="D18" s="1298" t="s">
        <v>1748</v>
      </c>
      <c r="E18" s="1298"/>
      <c r="F18" s="1298"/>
      <c r="G18" s="1298"/>
      <c r="H18" s="1302">
        <v>0</v>
      </c>
      <c r="I18" s="1302">
        <v>5119.66</v>
      </c>
      <c r="J18" s="1302">
        <f t="shared" si="9"/>
        <v>-5119.66</v>
      </c>
      <c r="K18" s="1298" t="s">
        <v>1158</v>
      </c>
      <c r="L18" s="1298" t="s">
        <v>1731</v>
      </c>
      <c r="M18" s="1298" t="s">
        <v>1732</v>
      </c>
      <c r="N18" s="1298"/>
      <c r="O18" s="1298" t="s">
        <v>1641</v>
      </c>
      <c r="P18" s="1298">
        <v>7101</v>
      </c>
      <c r="Q18" s="1298">
        <v>5460</v>
      </c>
      <c r="R18" s="1300">
        <v>3</v>
      </c>
      <c r="S18" s="1298">
        <v>200</v>
      </c>
      <c r="T18" s="1298" t="s">
        <v>1652</v>
      </c>
      <c r="U18" s="1300">
        <v>1136565</v>
      </c>
      <c r="V18" s="1298" t="s">
        <v>1620</v>
      </c>
    </row>
    <row r="19" spans="1:22">
      <c r="A19" s="1298">
        <v>8114</v>
      </c>
      <c r="B19" s="1299">
        <f>DATE(2017,3,6)</f>
        <v>42800</v>
      </c>
      <c r="C19" s="1298" t="s">
        <v>1739</v>
      </c>
      <c r="D19" s="1298" t="s">
        <v>1727</v>
      </c>
      <c r="E19" s="1298" t="s">
        <v>1736</v>
      </c>
      <c r="F19" s="1298" t="s">
        <v>1737</v>
      </c>
      <c r="G19" s="1298" t="s">
        <v>1749</v>
      </c>
      <c r="H19" s="1302">
        <v>5119.66</v>
      </c>
      <c r="I19" s="1302">
        <v>0</v>
      </c>
      <c r="J19" s="1302">
        <f t="shared" si="9"/>
        <v>5119.66</v>
      </c>
      <c r="K19" s="1298" t="s">
        <v>1158</v>
      </c>
      <c r="L19" s="1298" t="s">
        <v>1731</v>
      </c>
      <c r="M19" s="1298" t="s">
        <v>1732</v>
      </c>
      <c r="N19" s="1298"/>
      <c r="O19" s="1298" t="s">
        <v>1641</v>
      </c>
      <c r="P19" s="1298">
        <v>7101</v>
      </c>
      <c r="Q19" s="1298">
        <v>5460</v>
      </c>
      <c r="R19" s="1300">
        <v>3</v>
      </c>
      <c r="S19" s="1298">
        <v>200</v>
      </c>
      <c r="T19" s="1298" t="s">
        <v>1743</v>
      </c>
      <c r="U19" s="1300">
        <v>1138681</v>
      </c>
      <c r="V19" s="1298" t="s">
        <v>1734</v>
      </c>
    </row>
    <row r="20" spans="1:22">
      <c r="A20" s="1297">
        <v>8114</v>
      </c>
      <c r="B20" s="1284">
        <f>DATE(2017,3,24)</f>
        <v>42818</v>
      </c>
      <c r="C20" s="1297" t="s">
        <v>1750</v>
      </c>
      <c r="D20" s="1297" t="s">
        <v>1727</v>
      </c>
      <c r="E20" s="1297" t="s">
        <v>1728</v>
      </c>
      <c r="F20" s="1297" t="s">
        <v>1729</v>
      </c>
      <c r="G20" s="1297" t="s">
        <v>1751</v>
      </c>
      <c r="H20" s="1301">
        <v>46.44</v>
      </c>
      <c r="I20" s="1301">
        <v>0</v>
      </c>
      <c r="J20" s="1301">
        <f t="shared" si="9"/>
        <v>46.44</v>
      </c>
      <c r="K20" s="1297" t="s">
        <v>1158</v>
      </c>
      <c r="L20" s="1297" t="s">
        <v>1731</v>
      </c>
      <c r="M20" s="1297" t="s">
        <v>1732</v>
      </c>
      <c r="N20" s="1297"/>
      <c r="O20" s="1297" t="s">
        <v>1641</v>
      </c>
      <c r="P20" s="1297">
        <v>7101</v>
      </c>
      <c r="Q20" s="1297">
        <v>5460</v>
      </c>
      <c r="R20" s="1358">
        <v>3</v>
      </c>
      <c r="S20" s="1297">
        <v>200</v>
      </c>
      <c r="T20" s="1297" t="s">
        <v>1733</v>
      </c>
      <c r="U20" s="1358">
        <v>1152901</v>
      </c>
      <c r="V20" s="1297" t="s">
        <v>1734</v>
      </c>
    </row>
    <row r="21" spans="1:22">
      <c r="A21" s="1298">
        <v>8114</v>
      </c>
      <c r="B21" s="1299">
        <f>DATE(2017,3,31)</f>
        <v>42825</v>
      </c>
      <c r="C21" s="1298" t="s">
        <v>1752</v>
      </c>
      <c r="D21" s="1298" t="s">
        <v>1727</v>
      </c>
      <c r="E21" s="1298" t="s">
        <v>1736</v>
      </c>
      <c r="F21" s="1298" t="s">
        <v>1737</v>
      </c>
      <c r="G21" s="1298" t="s">
        <v>1753</v>
      </c>
      <c r="H21" s="1302">
        <v>8125.54</v>
      </c>
      <c r="I21" s="1302">
        <v>0</v>
      </c>
      <c r="J21" s="1302">
        <f t="shared" si="9"/>
        <v>8125.54</v>
      </c>
      <c r="K21" s="1298" t="s">
        <v>1158</v>
      </c>
      <c r="L21" s="1298" t="s">
        <v>1731</v>
      </c>
      <c r="M21" s="1298" t="s">
        <v>1732</v>
      </c>
      <c r="N21" s="1298"/>
      <c r="O21" s="1298" t="s">
        <v>1641</v>
      </c>
      <c r="P21" s="1298">
        <v>7101</v>
      </c>
      <c r="Q21" s="1298">
        <v>5460</v>
      </c>
      <c r="R21" s="1300">
        <v>3</v>
      </c>
      <c r="S21" s="1298">
        <v>200</v>
      </c>
      <c r="T21" s="1298" t="s">
        <v>1733</v>
      </c>
      <c r="U21" s="1300">
        <v>1160023</v>
      </c>
      <c r="V21" s="1298" t="s">
        <v>1734</v>
      </c>
    </row>
    <row r="22" spans="1:22">
      <c r="A22" s="1297">
        <v>8114</v>
      </c>
      <c r="B22" s="1284">
        <f>DATE(2017,4,19)</f>
        <v>42844</v>
      </c>
      <c r="C22" s="1297" t="s">
        <v>1754</v>
      </c>
      <c r="D22" s="1297" t="s">
        <v>1727</v>
      </c>
      <c r="E22" s="1297" t="s">
        <v>1728</v>
      </c>
      <c r="F22" s="1297" t="s">
        <v>1729</v>
      </c>
      <c r="G22" s="1297" t="s">
        <v>1755</v>
      </c>
      <c r="H22" s="1301">
        <v>30.5</v>
      </c>
      <c r="I22" s="1301">
        <v>0</v>
      </c>
      <c r="J22" s="1301">
        <f t="shared" si="9"/>
        <v>30.5</v>
      </c>
      <c r="K22" s="1297" t="s">
        <v>1158</v>
      </c>
      <c r="L22" s="1297" t="s">
        <v>1731</v>
      </c>
      <c r="M22" s="1297" t="s">
        <v>1732</v>
      </c>
      <c r="N22" s="1297"/>
      <c r="O22" s="1297" t="s">
        <v>1641</v>
      </c>
      <c r="P22" s="1297">
        <v>7101</v>
      </c>
      <c r="Q22" s="1297">
        <v>5460</v>
      </c>
      <c r="R22" s="1358">
        <v>4</v>
      </c>
      <c r="S22" s="1297">
        <v>200</v>
      </c>
      <c r="T22" s="1297" t="s">
        <v>1733</v>
      </c>
      <c r="U22" s="1358">
        <v>1171474</v>
      </c>
      <c r="V22" s="1297" t="s">
        <v>1734</v>
      </c>
    </row>
    <row r="23" spans="1:22">
      <c r="A23" s="1298">
        <v>8114</v>
      </c>
      <c r="B23" s="1299">
        <f>DATE(2017,4,28)</f>
        <v>42853</v>
      </c>
      <c r="C23" s="1298" t="s">
        <v>1752</v>
      </c>
      <c r="D23" s="1298" t="s">
        <v>1727</v>
      </c>
      <c r="E23" s="1298" t="s">
        <v>1736</v>
      </c>
      <c r="F23" s="1298" t="s">
        <v>1737</v>
      </c>
      <c r="G23" s="1298" t="s">
        <v>1756</v>
      </c>
      <c r="H23" s="1302">
        <v>9501.02</v>
      </c>
      <c r="I23" s="1302">
        <v>0</v>
      </c>
      <c r="J23" s="1302">
        <f t="shared" si="9"/>
        <v>9501.02</v>
      </c>
      <c r="K23" s="1298" t="s">
        <v>1158</v>
      </c>
      <c r="L23" s="1298" t="s">
        <v>1731</v>
      </c>
      <c r="M23" s="1298" t="s">
        <v>1732</v>
      </c>
      <c r="N23" s="1298"/>
      <c r="O23" s="1298" t="s">
        <v>1641</v>
      </c>
      <c r="P23" s="1298">
        <v>7101</v>
      </c>
      <c r="Q23" s="1298">
        <v>5460</v>
      </c>
      <c r="R23" s="1300">
        <v>4</v>
      </c>
      <c r="S23" s="1298">
        <v>200</v>
      </c>
      <c r="T23" s="1298" t="s">
        <v>1733</v>
      </c>
      <c r="U23" s="1300">
        <v>1181885</v>
      </c>
      <c r="V23" s="1298" t="s">
        <v>1734</v>
      </c>
    </row>
    <row r="24" spans="1:22">
      <c r="A24" s="1297">
        <v>8114</v>
      </c>
      <c r="B24" s="1284">
        <f>DATE(2017,5,30)</f>
        <v>42885</v>
      </c>
      <c r="C24" s="1297" t="s">
        <v>1757</v>
      </c>
      <c r="D24" s="1297" t="s">
        <v>1727</v>
      </c>
      <c r="E24" s="1297" t="s">
        <v>1728</v>
      </c>
      <c r="F24" s="1297" t="s">
        <v>1729</v>
      </c>
      <c r="G24" s="1297" t="s">
        <v>1758</v>
      </c>
      <c r="H24" s="1301">
        <v>59.11</v>
      </c>
      <c r="I24" s="1301">
        <v>0</v>
      </c>
      <c r="J24" s="1301">
        <f t="shared" si="9"/>
        <v>59.11</v>
      </c>
      <c r="K24" s="1297" t="s">
        <v>1158</v>
      </c>
      <c r="L24" s="1297" t="s">
        <v>1731</v>
      </c>
      <c r="M24" s="1297" t="s">
        <v>1732</v>
      </c>
      <c r="N24" s="1297"/>
      <c r="O24" s="1297" t="s">
        <v>1641</v>
      </c>
      <c r="P24" s="1297">
        <v>7101</v>
      </c>
      <c r="Q24" s="1297">
        <v>5460</v>
      </c>
      <c r="R24" s="1358">
        <v>5</v>
      </c>
      <c r="S24" s="1297">
        <v>200</v>
      </c>
      <c r="T24" s="1297" t="s">
        <v>1733</v>
      </c>
      <c r="U24" s="1358">
        <v>1204321</v>
      </c>
      <c r="V24" s="1297" t="s">
        <v>1734</v>
      </c>
    </row>
    <row r="25" spans="1:22">
      <c r="A25" s="1298">
        <v>8114</v>
      </c>
      <c r="B25" s="1299">
        <f>DATE(2017,5,31)</f>
        <v>42886</v>
      </c>
      <c r="C25" s="1298" t="s">
        <v>1759</v>
      </c>
      <c r="D25" s="1298" t="s">
        <v>1759</v>
      </c>
      <c r="E25" s="1298"/>
      <c r="F25" s="1298"/>
      <c r="G25" s="1298"/>
      <c r="H25" s="1302">
        <v>4500.1499999999996</v>
      </c>
      <c r="I25" s="1302">
        <v>0</v>
      </c>
      <c r="J25" s="1302">
        <f t="shared" si="9"/>
        <v>4500.1499999999996</v>
      </c>
      <c r="K25" s="1298" t="s">
        <v>1158</v>
      </c>
      <c r="L25" s="1298" t="s">
        <v>1731</v>
      </c>
      <c r="M25" s="1298" t="s">
        <v>1732</v>
      </c>
      <c r="N25" s="1298"/>
      <c r="O25" s="1298" t="s">
        <v>1641</v>
      </c>
      <c r="P25" s="1298">
        <v>7101</v>
      </c>
      <c r="Q25" s="1298">
        <v>5460</v>
      </c>
      <c r="R25" s="1300">
        <v>5</v>
      </c>
      <c r="S25" s="1298">
        <v>200</v>
      </c>
      <c r="T25" s="1298" t="s">
        <v>1652</v>
      </c>
      <c r="U25" s="1300">
        <v>1208132</v>
      </c>
      <c r="V25" s="1298" t="s">
        <v>1620</v>
      </c>
    </row>
    <row r="26" spans="1:22">
      <c r="A26" s="1298">
        <v>8114</v>
      </c>
      <c r="B26" s="1299">
        <f>DATE(2017,6,1)</f>
        <v>42887</v>
      </c>
      <c r="C26" s="1298" t="s">
        <v>1759</v>
      </c>
      <c r="D26" s="1298" t="s">
        <v>1759</v>
      </c>
      <c r="E26" s="1298"/>
      <c r="F26" s="1298"/>
      <c r="G26" s="1298"/>
      <c r="H26" s="1302">
        <v>0</v>
      </c>
      <c r="I26" s="1302">
        <v>4500.1499999999996</v>
      </c>
      <c r="J26" s="1302">
        <f t="shared" si="9"/>
        <v>-4500.1499999999996</v>
      </c>
      <c r="K26" s="1298" t="s">
        <v>1158</v>
      </c>
      <c r="L26" s="1298" t="s">
        <v>1731</v>
      </c>
      <c r="M26" s="1298" t="s">
        <v>1732</v>
      </c>
      <c r="N26" s="1298"/>
      <c r="O26" s="1298" t="s">
        <v>1641</v>
      </c>
      <c r="P26" s="1298">
        <v>7101</v>
      </c>
      <c r="Q26" s="1298">
        <v>5460</v>
      </c>
      <c r="R26" s="1300">
        <v>6</v>
      </c>
      <c r="S26" s="1298">
        <v>200</v>
      </c>
      <c r="T26" s="1298" t="s">
        <v>1652</v>
      </c>
      <c r="U26" s="1300">
        <v>1208212</v>
      </c>
      <c r="V26" s="1298" t="s">
        <v>1620</v>
      </c>
    </row>
    <row r="27" spans="1:22">
      <c r="A27" s="1298">
        <v>8114</v>
      </c>
      <c r="B27" s="1299">
        <f>DATE(2017,6,5)</f>
        <v>42891</v>
      </c>
      <c r="C27" s="1298" t="s">
        <v>1752</v>
      </c>
      <c r="D27" s="1298" t="s">
        <v>1727</v>
      </c>
      <c r="E27" s="1298" t="s">
        <v>1736</v>
      </c>
      <c r="F27" s="1298" t="s">
        <v>1737</v>
      </c>
      <c r="G27" s="1298" t="s">
        <v>1760</v>
      </c>
      <c r="H27" s="1302">
        <v>10032.58</v>
      </c>
      <c r="I27" s="1302">
        <v>0</v>
      </c>
      <c r="J27" s="1302">
        <f t="shared" si="9"/>
        <v>10032.58</v>
      </c>
      <c r="K27" s="1298" t="s">
        <v>1158</v>
      </c>
      <c r="L27" s="1298" t="s">
        <v>1731</v>
      </c>
      <c r="M27" s="1298" t="s">
        <v>1732</v>
      </c>
      <c r="N27" s="1298"/>
      <c r="O27" s="1298" t="s">
        <v>1641</v>
      </c>
      <c r="P27" s="1298">
        <v>7101</v>
      </c>
      <c r="Q27" s="1298">
        <v>5460</v>
      </c>
      <c r="R27" s="1300">
        <v>6</v>
      </c>
      <c r="S27" s="1298">
        <v>200</v>
      </c>
      <c r="T27" s="1298" t="s">
        <v>1733</v>
      </c>
      <c r="U27" s="1300">
        <v>1209823</v>
      </c>
      <c r="V27" s="1298" t="s">
        <v>1734</v>
      </c>
    </row>
    <row r="28" spans="1:22">
      <c r="A28" s="1297">
        <v>8114</v>
      </c>
      <c r="B28" s="1284">
        <f>DATE(2017,6,27)</f>
        <v>42913</v>
      </c>
      <c r="C28" s="1297" t="s">
        <v>1761</v>
      </c>
      <c r="D28" s="1297" t="s">
        <v>1727</v>
      </c>
      <c r="E28" s="1297" t="s">
        <v>1728</v>
      </c>
      <c r="F28" s="1297" t="s">
        <v>1729</v>
      </c>
      <c r="G28" s="1297" t="s">
        <v>1762</v>
      </c>
      <c r="H28" s="1301">
        <v>111.65</v>
      </c>
      <c r="I28" s="1301">
        <v>0</v>
      </c>
      <c r="J28" s="1301">
        <f t="shared" si="9"/>
        <v>111.65</v>
      </c>
      <c r="K28" s="1297" t="s">
        <v>1158</v>
      </c>
      <c r="L28" s="1297" t="s">
        <v>1731</v>
      </c>
      <c r="M28" s="1297" t="s">
        <v>1732</v>
      </c>
      <c r="N28" s="1297"/>
      <c r="O28" s="1297" t="s">
        <v>1641</v>
      </c>
      <c r="P28" s="1297">
        <v>7101</v>
      </c>
      <c r="Q28" s="1297">
        <v>5460</v>
      </c>
      <c r="R28" s="1358">
        <v>6</v>
      </c>
      <c r="S28" s="1297">
        <v>200</v>
      </c>
      <c r="T28" s="1297" t="s">
        <v>1733</v>
      </c>
      <c r="U28" s="1358">
        <v>1224639</v>
      </c>
      <c r="V28" s="1297" t="s">
        <v>1734</v>
      </c>
    </row>
    <row r="29" spans="1:22">
      <c r="A29" s="1298">
        <v>8114</v>
      </c>
      <c r="B29" s="1299">
        <f>DATE(2017,6,28)</f>
        <v>42914</v>
      </c>
      <c r="C29" s="1298" t="s">
        <v>1752</v>
      </c>
      <c r="D29" s="1298" t="s">
        <v>1727</v>
      </c>
      <c r="E29" s="1298" t="s">
        <v>1736</v>
      </c>
      <c r="F29" s="1298" t="s">
        <v>1737</v>
      </c>
      <c r="G29" s="1298" t="s">
        <v>1763</v>
      </c>
      <c r="H29" s="1302">
        <v>10569.62</v>
      </c>
      <c r="I29" s="1302">
        <v>0</v>
      </c>
      <c r="J29" s="1302">
        <f t="shared" si="9"/>
        <v>10569.62</v>
      </c>
      <c r="K29" s="1298" t="s">
        <v>1158</v>
      </c>
      <c r="L29" s="1298" t="s">
        <v>1731</v>
      </c>
      <c r="M29" s="1298" t="s">
        <v>1732</v>
      </c>
      <c r="N29" s="1298"/>
      <c r="O29" s="1298" t="s">
        <v>1641</v>
      </c>
      <c r="P29" s="1298">
        <v>7101</v>
      </c>
      <c r="Q29" s="1298">
        <v>5460</v>
      </c>
      <c r="R29" s="1300">
        <v>6</v>
      </c>
      <c r="S29" s="1298">
        <v>200</v>
      </c>
      <c r="T29" s="1298" t="s">
        <v>1733</v>
      </c>
      <c r="U29" s="1300">
        <v>1225715</v>
      </c>
      <c r="V29" s="1298" t="s">
        <v>1734</v>
      </c>
    </row>
    <row r="30" spans="1:22">
      <c r="A30" s="1298">
        <v>8114</v>
      </c>
      <c r="B30" s="1299">
        <f>DATE(2017,7,31)</f>
        <v>42947</v>
      </c>
      <c r="C30" s="1298" t="s">
        <v>1764</v>
      </c>
      <c r="D30" s="1298" t="s">
        <v>1764</v>
      </c>
      <c r="E30" s="1298"/>
      <c r="F30" s="1298"/>
      <c r="G30" s="1298"/>
      <c r="H30" s="1302">
        <v>11797.14</v>
      </c>
      <c r="I30" s="1302">
        <v>0</v>
      </c>
      <c r="J30" s="1302">
        <f t="shared" si="9"/>
        <v>11797.14</v>
      </c>
      <c r="K30" s="1298" t="s">
        <v>1158</v>
      </c>
      <c r="L30" s="1298" t="s">
        <v>1731</v>
      </c>
      <c r="M30" s="1298" t="s">
        <v>1732</v>
      </c>
      <c r="N30" s="1298"/>
      <c r="O30" s="1298" t="s">
        <v>1641</v>
      </c>
      <c r="P30" s="1298">
        <v>7101</v>
      </c>
      <c r="Q30" s="1298">
        <v>5460</v>
      </c>
      <c r="R30" s="1300">
        <v>7</v>
      </c>
      <c r="S30" s="1298">
        <v>200</v>
      </c>
      <c r="T30" s="1298" t="s">
        <v>1652</v>
      </c>
      <c r="U30" s="1300">
        <v>1254369</v>
      </c>
      <c r="V30" s="1298" t="s">
        <v>1620</v>
      </c>
    </row>
    <row r="31" spans="1:22">
      <c r="A31" s="1297">
        <v>8114</v>
      </c>
      <c r="B31" s="1284">
        <f>DATE(2017,7,31)</f>
        <v>42947</v>
      </c>
      <c r="C31" s="1297" t="s">
        <v>1765</v>
      </c>
      <c r="D31" s="1297" t="s">
        <v>1765</v>
      </c>
      <c r="E31" s="1297"/>
      <c r="F31" s="1297"/>
      <c r="G31" s="1297"/>
      <c r="H31" s="1301">
        <v>247.6</v>
      </c>
      <c r="I31" s="1301">
        <v>0</v>
      </c>
      <c r="J31" s="1301">
        <f t="shared" si="9"/>
        <v>247.6</v>
      </c>
      <c r="K31" s="1297" t="s">
        <v>1158</v>
      </c>
      <c r="L31" s="1297" t="s">
        <v>1731</v>
      </c>
      <c r="M31" s="1297" t="s">
        <v>1732</v>
      </c>
      <c r="N31" s="1297"/>
      <c r="O31" s="1297" t="s">
        <v>1641</v>
      </c>
      <c r="P31" s="1297">
        <v>7101</v>
      </c>
      <c r="Q31" s="1297">
        <v>5460</v>
      </c>
      <c r="R31" s="1358">
        <v>7</v>
      </c>
      <c r="S31" s="1297">
        <v>200</v>
      </c>
      <c r="T31" s="1297" t="s">
        <v>1652</v>
      </c>
      <c r="U31" s="1358">
        <v>1254403</v>
      </c>
      <c r="V31" s="1297" t="s">
        <v>1620</v>
      </c>
    </row>
    <row r="32" spans="1:22">
      <c r="A32" s="1298">
        <v>8114</v>
      </c>
      <c r="B32" s="1299">
        <f>DATE(2017,8,1)</f>
        <v>42948</v>
      </c>
      <c r="C32" s="1298" t="s">
        <v>1764</v>
      </c>
      <c r="D32" s="1298" t="s">
        <v>1764</v>
      </c>
      <c r="E32" s="1298"/>
      <c r="F32" s="1298"/>
      <c r="G32" s="1298"/>
      <c r="H32" s="1302">
        <v>0</v>
      </c>
      <c r="I32" s="1302">
        <v>11797.14</v>
      </c>
      <c r="J32" s="1302">
        <f t="shared" si="9"/>
        <v>-11797.14</v>
      </c>
      <c r="K32" s="1298" t="s">
        <v>1158</v>
      </c>
      <c r="L32" s="1298" t="s">
        <v>1731</v>
      </c>
      <c r="M32" s="1298" t="s">
        <v>1732</v>
      </c>
      <c r="N32" s="1298"/>
      <c r="O32" s="1298" t="s">
        <v>1641</v>
      </c>
      <c r="P32" s="1298">
        <v>7101</v>
      </c>
      <c r="Q32" s="1298">
        <v>5460</v>
      </c>
      <c r="R32" s="1300">
        <v>8</v>
      </c>
      <c r="S32" s="1298">
        <v>200</v>
      </c>
      <c r="T32" s="1298" t="s">
        <v>1652</v>
      </c>
      <c r="U32" s="1300">
        <v>1254443</v>
      </c>
      <c r="V32" s="1298" t="s">
        <v>1620</v>
      </c>
    </row>
    <row r="33" spans="1:22">
      <c r="A33" s="1297">
        <v>8114</v>
      </c>
      <c r="B33" s="1284">
        <f>DATE(2017,8,1)</f>
        <v>42948</v>
      </c>
      <c r="C33" s="1297" t="s">
        <v>1765</v>
      </c>
      <c r="D33" s="1297" t="s">
        <v>1765</v>
      </c>
      <c r="E33" s="1297"/>
      <c r="F33" s="1297"/>
      <c r="G33" s="1297"/>
      <c r="H33" s="1301">
        <v>0</v>
      </c>
      <c r="I33" s="1301">
        <v>247.6</v>
      </c>
      <c r="J33" s="1301">
        <f t="shared" si="9"/>
        <v>-247.6</v>
      </c>
      <c r="K33" s="1297" t="s">
        <v>1158</v>
      </c>
      <c r="L33" s="1297" t="s">
        <v>1731</v>
      </c>
      <c r="M33" s="1297" t="s">
        <v>1732</v>
      </c>
      <c r="N33" s="1297"/>
      <c r="O33" s="1297" t="s">
        <v>1641</v>
      </c>
      <c r="P33" s="1297">
        <v>7101</v>
      </c>
      <c r="Q33" s="1297">
        <v>5460</v>
      </c>
      <c r="R33" s="1358">
        <v>8</v>
      </c>
      <c r="S33" s="1297">
        <v>200</v>
      </c>
      <c r="T33" s="1297" t="s">
        <v>1652</v>
      </c>
      <c r="U33" s="1358">
        <v>1254477</v>
      </c>
      <c r="V33" s="1297" t="s">
        <v>1620</v>
      </c>
    </row>
    <row r="34" spans="1:22">
      <c r="A34" s="1297">
        <v>8114</v>
      </c>
      <c r="B34" s="1284">
        <f>DATE(2017,7,31)</f>
        <v>42947</v>
      </c>
      <c r="C34" s="1297" t="s">
        <v>1766</v>
      </c>
      <c r="D34" s="1297"/>
      <c r="E34" s="1297"/>
      <c r="F34" s="1297"/>
      <c r="G34" s="1297"/>
      <c r="H34" s="1301">
        <v>0</v>
      </c>
      <c r="I34" s="1301">
        <v>247.6</v>
      </c>
      <c r="J34" s="1301">
        <f t="shared" si="9"/>
        <v>-247.6</v>
      </c>
      <c r="K34" s="1297" t="s">
        <v>1158</v>
      </c>
      <c r="L34" s="1297" t="s">
        <v>1731</v>
      </c>
      <c r="M34" s="1297" t="s">
        <v>1732</v>
      </c>
      <c r="N34" s="1297"/>
      <c r="O34" s="1297" t="s">
        <v>1641</v>
      </c>
      <c r="P34" s="1297">
        <v>7101</v>
      </c>
      <c r="Q34" s="1297">
        <v>5460</v>
      </c>
      <c r="R34" s="1358">
        <v>7</v>
      </c>
      <c r="S34" s="1297">
        <v>200</v>
      </c>
      <c r="T34" s="1297" t="s">
        <v>1652</v>
      </c>
      <c r="U34" s="1358">
        <v>1257020</v>
      </c>
      <c r="V34" s="1297" t="s">
        <v>1620</v>
      </c>
    </row>
    <row r="35" spans="1:22">
      <c r="A35" s="1297">
        <v>8114</v>
      </c>
      <c r="B35" s="1284">
        <f>DATE(2017,8,1)</f>
        <v>42948</v>
      </c>
      <c r="C35" s="1297" t="s">
        <v>1766</v>
      </c>
      <c r="D35" s="1297"/>
      <c r="E35" s="1297"/>
      <c r="F35" s="1297"/>
      <c r="G35" s="1297"/>
      <c r="H35" s="1301">
        <v>247.6</v>
      </c>
      <c r="I35" s="1301">
        <v>0</v>
      </c>
      <c r="J35" s="1301">
        <f t="shared" si="9"/>
        <v>247.6</v>
      </c>
      <c r="K35" s="1297" t="s">
        <v>1158</v>
      </c>
      <c r="L35" s="1297" t="s">
        <v>1731</v>
      </c>
      <c r="M35" s="1297" t="s">
        <v>1732</v>
      </c>
      <c r="N35" s="1297"/>
      <c r="O35" s="1297" t="s">
        <v>1641</v>
      </c>
      <c r="P35" s="1297">
        <v>7101</v>
      </c>
      <c r="Q35" s="1297">
        <v>5460</v>
      </c>
      <c r="R35" s="1358">
        <v>8</v>
      </c>
      <c r="S35" s="1297">
        <v>200</v>
      </c>
      <c r="T35" s="1297" t="s">
        <v>1652</v>
      </c>
      <c r="U35" s="1358">
        <v>1257020</v>
      </c>
      <c r="V35" s="1297" t="s">
        <v>1620</v>
      </c>
    </row>
    <row r="36" spans="1:22">
      <c r="A36" s="1297">
        <v>8114</v>
      </c>
      <c r="B36" s="1284">
        <f>DATE(2017,7,31)</f>
        <v>42947</v>
      </c>
      <c r="C36" s="1297" t="s">
        <v>1767</v>
      </c>
      <c r="D36" s="1297"/>
      <c r="E36" s="1297"/>
      <c r="F36" s="1297"/>
      <c r="G36" s="1297"/>
      <c r="H36" s="1301">
        <v>100.56</v>
      </c>
      <c r="I36" s="1301">
        <v>0</v>
      </c>
      <c r="J36" s="1301">
        <f t="shared" si="9"/>
        <v>100.56</v>
      </c>
      <c r="K36" s="1297" t="s">
        <v>1158</v>
      </c>
      <c r="L36" s="1297" t="s">
        <v>1731</v>
      </c>
      <c r="M36" s="1297" t="s">
        <v>1732</v>
      </c>
      <c r="N36" s="1297"/>
      <c r="O36" s="1297" t="s">
        <v>1641</v>
      </c>
      <c r="P36" s="1297">
        <v>7101</v>
      </c>
      <c r="Q36" s="1297">
        <v>5460</v>
      </c>
      <c r="R36" s="1358">
        <v>7</v>
      </c>
      <c r="S36" s="1297">
        <v>200</v>
      </c>
      <c r="T36" s="1297" t="s">
        <v>1652</v>
      </c>
      <c r="U36" s="1358">
        <v>1257023</v>
      </c>
      <c r="V36" s="1297" t="s">
        <v>1620</v>
      </c>
    </row>
    <row r="37" spans="1:22">
      <c r="A37" s="1297">
        <v>8114</v>
      </c>
      <c r="B37" s="1284">
        <f>DATE(2017,8,1)</f>
        <v>42948</v>
      </c>
      <c r="C37" s="1297" t="s">
        <v>1767</v>
      </c>
      <c r="D37" s="1297"/>
      <c r="E37" s="1297"/>
      <c r="F37" s="1297"/>
      <c r="G37" s="1297"/>
      <c r="H37" s="1301">
        <v>0</v>
      </c>
      <c r="I37" s="1301">
        <v>100.56</v>
      </c>
      <c r="J37" s="1301">
        <f t="shared" si="9"/>
        <v>-100.56</v>
      </c>
      <c r="K37" s="1297" t="s">
        <v>1158</v>
      </c>
      <c r="L37" s="1297" t="s">
        <v>1731</v>
      </c>
      <c r="M37" s="1297" t="s">
        <v>1732</v>
      </c>
      <c r="N37" s="1297"/>
      <c r="O37" s="1297" t="s">
        <v>1641</v>
      </c>
      <c r="P37" s="1297">
        <v>7101</v>
      </c>
      <c r="Q37" s="1297">
        <v>5460</v>
      </c>
      <c r="R37" s="1358">
        <v>8</v>
      </c>
      <c r="S37" s="1297">
        <v>200</v>
      </c>
      <c r="T37" s="1297" t="s">
        <v>1652</v>
      </c>
      <c r="U37" s="1358">
        <v>1257023</v>
      </c>
      <c r="V37" s="1297" t="s">
        <v>1620</v>
      </c>
    </row>
    <row r="38" spans="1:22">
      <c r="A38" s="1298">
        <v>8114</v>
      </c>
      <c r="B38" s="1299">
        <f>DATE(2017,8,21)</f>
        <v>42968</v>
      </c>
      <c r="C38" s="1298" t="s">
        <v>1768</v>
      </c>
      <c r="D38" s="1298" t="s">
        <v>1727</v>
      </c>
      <c r="E38" s="1298" t="s">
        <v>1736</v>
      </c>
      <c r="F38" s="1298" t="s">
        <v>1737</v>
      </c>
      <c r="G38" s="1298" t="s">
        <v>1769</v>
      </c>
      <c r="H38" s="1302">
        <v>12976.86</v>
      </c>
      <c r="I38" s="1302">
        <v>0</v>
      </c>
      <c r="J38" s="1302">
        <f t="shared" si="9"/>
        <v>12976.86</v>
      </c>
      <c r="K38" s="1298" t="s">
        <v>1158</v>
      </c>
      <c r="L38" s="1298" t="s">
        <v>1731</v>
      </c>
      <c r="M38" s="1298" t="s">
        <v>1732</v>
      </c>
      <c r="N38" s="1298"/>
      <c r="O38" s="1298" t="s">
        <v>1641</v>
      </c>
      <c r="P38" s="1298">
        <v>7101</v>
      </c>
      <c r="Q38" s="1298">
        <v>5460</v>
      </c>
      <c r="R38" s="1300">
        <v>8</v>
      </c>
      <c r="S38" s="1298">
        <v>200</v>
      </c>
      <c r="T38" s="1298" t="s">
        <v>1733</v>
      </c>
      <c r="U38" s="1300">
        <v>1267905</v>
      </c>
      <c r="V38" s="1298" t="s">
        <v>1734</v>
      </c>
    </row>
    <row r="39" spans="1:22">
      <c r="A39" s="1297">
        <v>8114</v>
      </c>
      <c r="B39" s="1284">
        <f>DATE(2017,8,28)</f>
        <v>42975</v>
      </c>
      <c r="C39" s="1297" t="s">
        <v>1770</v>
      </c>
      <c r="D39" s="1297" t="s">
        <v>1727</v>
      </c>
      <c r="E39" s="1297" t="s">
        <v>1728</v>
      </c>
      <c r="F39" s="1297" t="s">
        <v>1729</v>
      </c>
      <c r="G39" s="1297" t="s">
        <v>1771</v>
      </c>
      <c r="H39" s="1301">
        <v>100.56</v>
      </c>
      <c r="I39" s="1301">
        <v>0</v>
      </c>
      <c r="J39" s="1301">
        <f t="shared" si="9"/>
        <v>100.56</v>
      </c>
      <c r="K39" s="1297" t="s">
        <v>1158</v>
      </c>
      <c r="L39" s="1297" t="s">
        <v>1731</v>
      </c>
      <c r="M39" s="1297" t="s">
        <v>1732</v>
      </c>
      <c r="N39" s="1297"/>
      <c r="O39" s="1297" t="s">
        <v>1641</v>
      </c>
      <c r="P39" s="1297">
        <v>7101</v>
      </c>
      <c r="Q39" s="1297">
        <v>5460</v>
      </c>
      <c r="R39" s="1358">
        <v>8</v>
      </c>
      <c r="S39" s="1297">
        <v>200</v>
      </c>
      <c r="T39" s="1297" t="s">
        <v>1733</v>
      </c>
      <c r="U39" s="1358">
        <v>1273533</v>
      </c>
      <c r="V39" s="1297" t="s">
        <v>1734</v>
      </c>
    </row>
    <row r="40" spans="1:22">
      <c r="A40" s="1298">
        <v>8114</v>
      </c>
      <c r="B40" s="1299">
        <f>DATE(2017,8,30)</f>
        <v>42977</v>
      </c>
      <c r="C40" s="1298" t="s">
        <v>1772</v>
      </c>
      <c r="D40" s="1298" t="s">
        <v>1727</v>
      </c>
      <c r="E40" s="1298" t="s">
        <v>1736</v>
      </c>
      <c r="F40" s="1298" t="s">
        <v>1737</v>
      </c>
      <c r="G40" s="1298" t="s">
        <v>1773</v>
      </c>
      <c r="H40" s="1302">
        <v>12695.86</v>
      </c>
      <c r="I40" s="1302">
        <v>0</v>
      </c>
      <c r="J40" s="1302">
        <f t="shared" si="9"/>
        <v>12695.86</v>
      </c>
      <c r="K40" s="1298" t="s">
        <v>1158</v>
      </c>
      <c r="L40" s="1298" t="s">
        <v>1731</v>
      </c>
      <c r="M40" s="1298" t="s">
        <v>1732</v>
      </c>
      <c r="N40" s="1298"/>
      <c r="O40" s="1298" t="s">
        <v>1641</v>
      </c>
      <c r="P40" s="1298">
        <v>7101</v>
      </c>
      <c r="Q40" s="1298">
        <v>5460</v>
      </c>
      <c r="R40" s="1300">
        <v>8</v>
      </c>
      <c r="S40" s="1298">
        <v>200</v>
      </c>
      <c r="T40" s="1298" t="s">
        <v>1733</v>
      </c>
      <c r="U40" s="1300">
        <v>1274996</v>
      </c>
      <c r="V40" s="1298" t="s">
        <v>1734</v>
      </c>
    </row>
    <row r="41" spans="1:22">
      <c r="A41" s="1297">
        <v>8114</v>
      </c>
      <c r="B41" s="1284">
        <f>DATE(2017,9,5)</f>
        <v>42983</v>
      </c>
      <c r="C41" s="1297" t="s">
        <v>1774</v>
      </c>
      <c r="D41" s="1297" t="s">
        <v>1727</v>
      </c>
      <c r="E41" s="1297" t="s">
        <v>1728</v>
      </c>
      <c r="F41" s="1297" t="s">
        <v>1729</v>
      </c>
      <c r="G41" s="1297" t="s">
        <v>1775</v>
      </c>
      <c r="H41" s="1301">
        <v>104.06</v>
      </c>
      <c r="I41" s="1301">
        <v>0</v>
      </c>
      <c r="J41" s="1301">
        <f t="shared" si="9"/>
        <v>104.06</v>
      </c>
      <c r="K41" s="1297" t="s">
        <v>1158</v>
      </c>
      <c r="L41" s="1297" t="s">
        <v>1731</v>
      </c>
      <c r="M41" s="1297" t="s">
        <v>1732</v>
      </c>
      <c r="N41" s="1297"/>
      <c r="O41" s="1297" t="s">
        <v>1641</v>
      </c>
      <c r="P41" s="1297">
        <v>7101</v>
      </c>
      <c r="Q41" s="1297">
        <v>5460</v>
      </c>
      <c r="R41" s="1358">
        <v>9</v>
      </c>
      <c r="S41" s="1297">
        <v>200</v>
      </c>
      <c r="T41" s="1297" t="s">
        <v>1733</v>
      </c>
      <c r="U41" s="1358">
        <v>1277649</v>
      </c>
      <c r="V41" s="1297" t="s">
        <v>1734</v>
      </c>
    </row>
    <row r="42" spans="1:22">
      <c r="A42" s="1297">
        <v>8114</v>
      </c>
      <c r="B42" s="1284">
        <f>DATE(2017,9,27)</f>
        <v>43005</v>
      </c>
      <c r="C42" s="1297" t="s">
        <v>1774</v>
      </c>
      <c r="D42" s="1297" t="s">
        <v>1727</v>
      </c>
      <c r="E42" s="1297" t="s">
        <v>1728</v>
      </c>
      <c r="F42" s="1297" t="s">
        <v>1729</v>
      </c>
      <c r="G42" s="1297" t="s">
        <v>1776</v>
      </c>
      <c r="H42" s="1301">
        <v>43.92</v>
      </c>
      <c r="I42" s="1301">
        <v>0</v>
      </c>
      <c r="J42" s="1301">
        <f t="shared" si="9"/>
        <v>43.92</v>
      </c>
      <c r="K42" s="1297" t="s">
        <v>1158</v>
      </c>
      <c r="L42" s="1297" t="s">
        <v>1731</v>
      </c>
      <c r="M42" s="1297" t="s">
        <v>1732</v>
      </c>
      <c r="N42" s="1297"/>
      <c r="O42" s="1297" t="s">
        <v>1641</v>
      </c>
      <c r="P42" s="1297">
        <v>7101</v>
      </c>
      <c r="Q42" s="1297">
        <v>5460</v>
      </c>
      <c r="R42" s="1358">
        <v>9</v>
      </c>
      <c r="S42" s="1297">
        <v>200</v>
      </c>
      <c r="T42" s="1297" t="s">
        <v>1733</v>
      </c>
      <c r="U42" s="1358">
        <v>1294739</v>
      </c>
      <c r="V42" s="1297" t="s">
        <v>1734</v>
      </c>
    </row>
    <row r="43" spans="1:22">
      <c r="A43" s="1298">
        <v>8114</v>
      </c>
      <c r="B43" s="1299">
        <f>DATE(2017,10,1)</f>
        <v>43009</v>
      </c>
      <c r="C43" s="1298" t="s">
        <v>1777</v>
      </c>
      <c r="D43" s="1298" t="s">
        <v>1777</v>
      </c>
      <c r="E43" s="1298"/>
      <c r="F43" s="1298"/>
      <c r="G43" s="1298"/>
      <c r="H43" s="1302">
        <v>0</v>
      </c>
      <c r="I43" s="1302">
        <v>6707.74</v>
      </c>
      <c r="J43" s="1302">
        <f t="shared" si="9"/>
        <v>-6707.74</v>
      </c>
      <c r="K43" s="1298" t="s">
        <v>1158</v>
      </c>
      <c r="L43" s="1298" t="s">
        <v>1731</v>
      </c>
      <c r="M43" s="1298" t="s">
        <v>1732</v>
      </c>
      <c r="N43" s="1298"/>
      <c r="O43" s="1298" t="s">
        <v>1641</v>
      </c>
      <c r="P43" s="1298">
        <v>7101</v>
      </c>
      <c r="Q43" s="1298">
        <v>5460</v>
      </c>
      <c r="R43" s="1300">
        <v>10</v>
      </c>
      <c r="S43" s="1298">
        <v>200</v>
      </c>
      <c r="T43" s="1298" t="s">
        <v>1652</v>
      </c>
      <c r="U43" s="1300">
        <v>1300380</v>
      </c>
      <c r="V43" s="1298" t="s">
        <v>1620</v>
      </c>
    </row>
    <row r="44" spans="1:22">
      <c r="A44" s="1298">
        <v>8114</v>
      </c>
      <c r="B44" s="1299">
        <f>DATE(2017,9,30)</f>
        <v>43008</v>
      </c>
      <c r="C44" s="1298" t="s">
        <v>1777</v>
      </c>
      <c r="D44" s="1298" t="s">
        <v>1777</v>
      </c>
      <c r="E44" s="1298"/>
      <c r="F44" s="1298"/>
      <c r="G44" s="1298"/>
      <c r="H44" s="1302">
        <v>6707.74</v>
      </c>
      <c r="I44" s="1302">
        <v>0</v>
      </c>
      <c r="J44" s="1302">
        <f t="shared" si="9"/>
        <v>6707.74</v>
      </c>
      <c r="K44" s="1298" t="s">
        <v>1158</v>
      </c>
      <c r="L44" s="1298" t="s">
        <v>1731</v>
      </c>
      <c r="M44" s="1298" t="s">
        <v>1732</v>
      </c>
      <c r="N44" s="1298"/>
      <c r="O44" s="1298" t="s">
        <v>1641</v>
      </c>
      <c r="P44" s="1298">
        <v>7101</v>
      </c>
      <c r="Q44" s="1298">
        <v>5460</v>
      </c>
      <c r="R44" s="1300">
        <v>9</v>
      </c>
      <c r="S44" s="1298">
        <v>200</v>
      </c>
      <c r="T44" s="1298" t="s">
        <v>1652</v>
      </c>
      <c r="U44" s="1300">
        <v>1300470</v>
      </c>
      <c r="V44" s="1298" t="s">
        <v>1620</v>
      </c>
    </row>
    <row r="45" spans="1:22">
      <c r="A45" s="1298">
        <v>8114</v>
      </c>
      <c r="B45" s="1299">
        <f>DATE(2017,10,5)</f>
        <v>43013</v>
      </c>
      <c r="C45" s="1298" t="s">
        <v>1752</v>
      </c>
      <c r="D45" s="1298" t="s">
        <v>1727</v>
      </c>
      <c r="E45" s="1298" t="s">
        <v>1736</v>
      </c>
      <c r="F45" s="1298" t="s">
        <v>1737</v>
      </c>
      <c r="G45" s="1298" t="s">
        <v>1778</v>
      </c>
      <c r="H45" s="1302">
        <v>6707.74</v>
      </c>
      <c r="I45" s="1302">
        <v>0</v>
      </c>
      <c r="J45" s="1302">
        <f t="shared" si="9"/>
        <v>6707.74</v>
      </c>
      <c r="K45" s="1298" t="s">
        <v>1158</v>
      </c>
      <c r="L45" s="1298" t="s">
        <v>1731</v>
      </c>
      <c r="M45" s="1298" t="s">
        <v>1732</v>
      </c>
      <c r="N45" s="1298"/>
      <c r="O45" s="1298" t="s">
        <v>1641</v>
      </c>
      <c r="P45" s="1298">
        <v>7101</v>
      </c>
      <c r="Q45" s="1298">
        <v>5460</v>
      </c>
      <c r="R45" s="1300">
        <v>10</v>
      </c>
      <c r="S45" s="1298">
        <v>200</v>
      </c>
      <c r="T45" s="1298" t="s">
        <v>1733</v>
      </c>
      <c r="U45" s="1300">
        <v>1302695</v>
      </c>
      <c r="V45" s="1298" t="s">
        <v>1734</v>
      </c>
    </row>
    <row r="46" spans="1:22">
      <c r="A46" s="1297">
        <v>8114</v>
      </c>
      <c r="B46" s="1284">
        <f>DATE(2017,10,26)</f>
        <v>43034</v>
      </c>
      <c r="C46" s="1297" t="s">
        <v>1779</v>
      </c>
      <c r="D46" s="1297" t="s">
        <v>1727</v>
      </c>
      <c r="E46" s="1297" t="s">
        <v>1728</v>
      </c>
      <c r="F46" s="1297" t="s">
        <v>1729</v>
      </c>
      <c r="G46" s="1297" t="s">
        <v>1780</v>
      </c>
      <c r="H46" s="1301">
        <v>39.26</v>
      </c>
      <c r="I46" s="1301">
        <v>0</v>
      </c>
      <c r="J46" s="1301">
        <f t="shared" si="9"/>
        <v>39.26</v>
      </c>
      <c r="K46" s="1297" t="s">
        <v>1158</v>
      </c>
      <c r="L46" s="1297" t="s">
        <v>1731</v>
      </c>
      <c r="M46" s="1297" t="s">
        <v>1732</v>
      </c>
      <c r="N46" s="1297"/>
      <c r="O46" s="1297" t="s">
        <v>1641</v>
      </c>
      <c r="P46" s="1297">
        <v>7101</v>
      </c>
      <c r="Q46" s="1297">
        <v>5460</v>
      </c>
      <c r="R46" s="1358">
        <v>10</v>
      </c>
      <c r="S46" s="1297">
        <v>200</v>
      </c>
      <c r="T46" s="1297" t="s">
        <v>1733</v>
      </c>
      <c r="U46" s="1358">
        <v>1319228</v>
      </c>
      <c r="V46" s="1297" t="s">
        <v>1734</v>
      </c>
    </row>
    <row r="47" spans="1:22">
      <c r="A47" s="1298">
        <v>8114</v>
      </c>
      <c r="B47" s="1299">
        <f>DATE(2017,10,31)</f>
        <v>43039</v>
      </c>
      <c r="C47" s="1298" t="s">
        <v>1781</v>
      </c>
      <c r="D47" s="1298" t="s">
        <v>1781</v>
      </c>
      <c r="E47" s="1298"/>
      <c r="F47" s="1298"/>
      <c r="G47" s="1298"/>
      <c r="H47" s="1302">
        <v>6864.64</v>
      </c>
      <c r="I47" s="1302">
        <v>0</v>
      </c>
      <c r="J47" s="1302">
        <f t="shared" si="9"/>
        <v>6864.64</v>
      </c>
      <c r="K47" s="1298" t="s">
        <v>1158</v>
      </c>
      <c r="L47" s="1298" t="s">
        <v>1731</v>
      </c>
      <c r="M47" s="1298" t="s">
        <v>1732</v>
      </c>
      <c r="N47" s="1298"/>
      <c r="O47" s="1298" t="s">
        <v>1641</v>
      </c>
      <c r="P47" s="1298">
        <v>7101</v>
      </c>
      <c r="Q47" s="1298">
        <v>5460</v>
      </c>
      <c r="R47" s="1300">
        <v>10</v>
      </c>
      <c r="S47" s="1298">
        <v>200</v>
      </c>
      <c r="T47" s="1298" t="s">
        <v>1652</v>
      </c>
      <c r="U47" s="1300">
        <v>1325866</v>
      </c>
      <c r="V47" s="1298" t="s">
        <v>1620</v>
      </c>
    </row>
    <row r="48" spans="1:22">
      <c r="A48" s="1298">
        <v>8114</v>
      </c>
      <c r="B48" s="1299">
        <f>DATE(2017,11,1)</f>
        <v>43040</v>
      </c>
      <c r="C48" s="1298" t="s">
        <v>1781</v>
      </c>
      <c r="D48" s="1298" t="s">
        <v>1781</v>
      </c>
      <c r="E48" s="1298"/>
      <c r="F48" s="1298"/>
      <c r="G48" s="1298"/>
      <c r="H48" s="1302">
        <v>0</v>
      </c>
      <c r="I48" s="1302">
        <v>6864.64</v>
      </c>
      <c r="J48" s="1302">
        <f t="shared" si="9"/>
        <v>-6864.64</v>
      </c>
      <c r="K48" s="1298" t="s">
        <v>1158</v>
      </c>
      <c r="L48" s="1298" t="s">
        <v>1731</v>
      </c>
      <c r="M48" s="1298" t="s">
        <v>1732</v>
      </c>
      <c r="N48" s="1298"/>
      <c r="O48" s="1298" t="s">
        <v>1641</v>
      </c>
      <c r="P48" s="1298">
        <v>7101</v>
      </c>
      <c r="Q48" s="1298">
        <v>5460</v>
      </c>
      <c r="R48" s="1300">
        <v>11</v>
      </c>
      <c r="S48" s="1298">
        <v>200</v>
      </c>
      <c r="T48" s="1298" t="s">
        <v>1652</v>
      </c>
      <c r="U48" s="1300">
        <v>1325909</v>
      </c>
      <c r="V48" s="1298" t="s">
        <v>1620</v>
      </c>
    </row>
    <row r="49" spans="1:22">
      <c r="A49" s="1298">
        <v>8114</v>
      </c>
      <c r="B49" s="1299">
        <f>DATE(2017,11,8)</f>
        <v>43047</v>
      </c>
      <c r="C49" s="1298" t="s">
        <v>1752</v>
      </c>
      <c r="D49" s="1298" t="s">
        <v>1727</v>
      </c>
      <c r="E49" s="1298" t="s">
        <v>1736</v>
      </c>
      <c r="F49" s="1298" t="s">
        <v>1737</v>
      </c>
      <c r="G49" s="1298" t="s">
        <v>1782</v>
      </c>
      <c r="H49" s="1302">
        <v>142.72999999999999</v>
      </c>
      <c r="I49" s="1302">
        <v>0</v>
      </c>
      <c r="J49" s="1302">
        <f t="shared" si="9"/>
        <v>142.72999999999999</v>
      </c>
      <c r="K49" s="1298" t="s">
        <v>1158</v>
      </c>
      <c r="L49" s="1298" t="s">
        <v>1731</v>
      </c>
      <c r="M49" s="1298" t="s">
        <v>1732</v>
      </c>
      <c r="N49" s="1298"/>
      <c r="O49" s="1298" t="s">
        <v>1641</v>
      </c>
      <c r="P49" s="1298">
        <v>7101</v>
      </c>
      <c r="Q49" s="1298">
        <v>5460</v>
      </c>
      <c r="R49" s="1300">
        <v>11</v>
      </c>
      <c r="S49" s="1298">
        <v>200</v>
      </c>
      <c r="T49" s="1298" t="s">
        <v>1733</v>
      </c>
      <c r="U49" s="1300">
        <v>1328683</v>
      </c>
      <c r="V49" s="1298" t="s">
        <v>1734</v>
      </c>
    </row>
    <row r="50" spans="1:22">
      <c r="A50" s="1297">
        <v>8114</v>
      </c>
      <c r="B50" s="1284">
        <f>DATE(2017,11,29)</f>
        <v>43068</v>
      </c>
      <c r="C50" s="1297" t="s">
        <v>1783</v>
      </c>
      <c r="D50" s="1297" t="s">
        <v>1727</v>
      </c>
      <c r="E50" s="1297" t="s">
        <v>1728</v>
      </c>
      <c r="F50" s="1297" t="s">
        <v>1729</v>
      </c>
      <c r="G50" s="1297" t="s">
        <v>1784</v>
      </c>
      <c r="H50" s="1301">
        <v>38.97</v>
      </c>
      <c r="I50" s="1301">
        <v>0</v>
      </c>
      <c r="J50" s="1301">
        <f t="shared" si="9"/>
        <v>38.97</v>
      </c>
      <c r="K50" s="1297" t="s">
        <v>1158</v>
      </c>
      <c r="L50" s="1297" t="s">
        <v>1731</v>
      </c>
      <c r="M50" s="1297" t="s">
        <v>1732</v>
      </c>
      <c r="N50" s="1297"/>
      <c r="O50" s="1297" t="s">
        <v>1641</v>
      </c>
      <c r="P50" s="1297">
        <v>7101</v>
      </c>
      <c r="Q50" s="1297">
        <v>5460</v>
      </c>
      <c r="R50" s="1358">
        <v>11</v>
      </c>
      <c r="S50" s="1297">
        <v>200</v>
      </c>
      <c r="T50" s="1297" t="s">
        <v>1733</v>
      </c>
      <c r="U50" s="1358">
        <v>1342355</v>
      </c>
      <c r="V50" s="1297" t="s">
        <v>1734</v>
      </c>
    </row>
    <row r="51" spans="1:22">
      <c r="A51" s="1298">
        <v>8114</v>
      </c>
      <c r="B51" s="1299">
        <f>DATE(2017,11,30)</f>
        <v>43069</v>
      </c>
      <c r="C51" s="1298" t="s">
        <v>1735</v>
      </c>
      <c r="D51" s="1298" t="s">
        <v>1727</v>
      </c>
      <c r="E51" s="1298" t="s">
        <v>1736</v>
      </c>
      <c r="F51" s="1298" t="s">
        <v>1737</v>
      </c>
      <c r="G51" s="1298" t="s">
        <v>1785</v>
      </c>
      <c r="H51" s="1302">
        <v>144.80000000000001</v>
      </c>
      <c r="I51" s="1302">
        <v>0</v>
      </c>
      <c r="J51" s="1302">
        <f t="shared" si="9"/>
        <v>144.80000000000001</v>
      </c>
      <c r="K51" s="1298" t="s">
        <v>1158</v>
      </c>
      <c r="L51" s="1298" t="s">
        <v>1731</v>
      </c>
      <c r="M51" s="1298" t="s">
        <v>1732</v>
      </c>
      <c r="N51" s="1298"/>
      <c r="O51" s="1298" t="s">
        <v>1641</v>
      </c>
      <c r="P51" s="1298">
        <v>7101</v>
      </c>
      <c r="Q51" s="1298">
        <v>5460</v>
      </c>
      <c r="R51" s="1300">
        <v>11</v>
      </c>
      <c r="S51" s="1298">
        <v>200</v>
      </c>
      <c r="T51" s="1298" t="s">
        <v>1733</v>
      </c>
      <c r="U51" s="1300">
        <v>1345796</v>
      </c>
      <c r="V51" s="1298" t="s">
        <v>1734</v>
      </c>
    </row>
    <row r="52" spans="1:22">
      <c r="A52" s="1298">
        <v>8114</v>
      </c>
      <c r="B52" s="1299">
        <f>DATE(2017,12,31)</f>
        <v>43100</v>
      </c>
      <c r="C52" s="1298" t="s">
        <v>1786</v>
      </c>
      <c r="D52" s="1298"/>
      <c r="E52" s="1298"/>
      <c r="F52" s="1298"/>
      <c r="G52" s="1298"/>
      <c r="H52" s="1302">
        <v>466.52</v>
      </c>
      <c r="I52" s="1302">
        <v>0</v>
      </c>
      <c r="J52" s="1302">
        <f t="shared" si="9"/>
        <v>466.52</v>
      </c>
      <c r="K52" s="1298" t="s">
        <v>1158</v>
      </c>
      <c r="L52" s="1298" t="s">
        <v>1731</v>
      </c>
      <c r="M52" s="1298" t="s">
        <v>1732</v>
      </c>
      <c r="N52" s="1298"/>
      <c r="O52" s="1298" t="s">
        <v>1641</v>
      </c>
      <c r="P52" s="1298">
        <v>7101</v>
      </c>
      <c r="Q52" s="1298">
        <v>5460</v>
      </c>
      <c r="R52" s="1300">
        <v>12</v>
      </c>
      <c r="S52" s="1298">
        <v>200</v>
      </c>
      <c r="T52" s="1298" t="s">
        <v>1652</v>
      </c>
      <c r="U52" s="1300">
        <v>1370114</v>
      </c>
      <c r="V52" s="1298" t="s">
        <v>1620</v>
      </c>
    </row>
    <row r="53" spans="1:22">
      <c r="H53" s="1186"/>
      <c r="I53" s="1186"/>
      <c r="J53" s="1186">
        <f>SUM(J12:J52)</f>
        <v>77313.38</v>
      </c>
    </row>
    <row r="54" spans="1:22">
      <c r="H54" s="1186"/>
      <c r="I54" s="1186"/>
      <c r="J54" s="1186"/>
    </row>
    <row r="55" spans="1:22">
      <c r="H55" s="1186"/>
      <c r="I55" s="1186"/>
      <c r="J55" s="1186">
        <f>SUM(J51:J52,J47:J49,J43:J45,J40,J38,J32,J29:J30,J25:J27,J23,J21,J17:J19,J13:J15)</f>
        <v>76597.930000000008</v>
      </c>
      <c r="K55" t="s">
        <v>1737</v>
      </c>
    </row>
    <row r="56" spans="1:22">
      <c r="H56" s="1186"/>
      <c r="I56" s="1186"/>
      <c r="J56" s="1186">
        <f>SUM(J50,J46,J41:J42,J39,J33:J37,J31,J28,J24,J22,J20,J16,J12)</f>
        <v>715.45</v>
      </c>
      <c r="K56" t="s">
        <v>1788</v>
      </c>
    </row>
  </sheetData>
  <mergeCells count="3">
    <mergeCell ref="L2:P2"/>
    <mergeCell ref="B2:F2"/>
    <mergeCell ref="G2:K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election sqref="A1:W148"/>
    </sheetView>
  </sheetViews>
  <sheetFormatPr defaultRowHeight="13.2"/>
  <cols>
    <col min="1" max="15" width="13.5546875" customWidth="1"/>
    <col min="16" max="16" width="15.44140625" customWidth="1"/>
  </cols>
  <sheetData>
    <row r="1" spans="1:23" s="1303" customFormat="1" ht="13.8" thickBot="1">
      <c r="B1" s="1309" t="s">
        <v>1358</v>
      </c>
    </row>
    <row r="2" spans="1:23" s="1303" customFormat="1">
      <c r="B2" s="1704">
        <v>2015</v>
      </c>
      <c r="C2" s="1705"/>
      <c r="D2" s="1705"/>
      <c r="E2" s="1705"/>
      <c r="F2" s="1706"/>
      <c r="G2" s="1704">
        <v>2016</v>
      </c>
      <c r="H2" s="1705"/>
      <c r="I2" s="1705"/>
      <c r="J2" s="1705"/>
      <c r="K2" s="1706"/>
      <c r="L2" s="1704">
        <v>2017</v>
      </c>
      <c r="M2" s="1705"/>
      <c r="N2" s="1705"/>
      <c r="O2" s="1705"/>
      <c r="P2" s="1706"/>
    </row>
    <row r="3" spans="1:23" s="1303" customFormat="1">
      <c r="B3" s="1304" t="s">
        <v>1526</v>
      </c>
      <c r="C3" s="1305" t="s">
        <v>1525</v>
      </c>
      <c r="D3" s="1305" t="s">
        <v>1524</v>
      </c>
      <c r="E3" s="1305" t="s">
        <v>1522</v>
      </c>
      <c r="F3" s="1306" t="s">
        <v>1666</v>
      </c>
      <c r="G3" s="1304" t="s">
        <v>1526</v>
      </c>
      <c r="H3" s="1305" t="s">
        <v>1525</v>
      </c>
      <c r="I3" s="1305" t="s">
        <v>1524</v>
      </c>
      <c r="J3" s="1305" t="s">
        <v>1522</v>
      </c>
      <c r="K3" s="1306" t="s">
        <v>1666</v>
      </c>
      <c r="L3" s="1304" t="s">
        <v>1526</v>
      </c>
      <c r="M3" s="1305" t="s">
        <v>1525</v>
      </c>
      <c r="N3" s="1305" t="s">
        <v>1524</v>
      </c>
      <c r="O3" s="1305" t="s">
        <v>1522</v>
      </c>
      <c r="P3" s="1306" t="s">
        <v>1666</v>
      </c>
    </row>
    <row r="4" spans="1:23" ht="13.2" customHeight="1">
      <c r="A4" s="1303" t="s">
        <v>1724</v>
      </c>
      <c r="B4" s="1388">
        <f>SUM('[4]2015SL'!D419:D420)</f>
        <v>6837.1</v>
      </c>
      <c r="C4" s="1389">
        <f>SUM('[4]2015SL'!H419:H420)</f>
        <v>5052.8999999999996</v>
      </c>
      <c r="D4" s="1389">
        <f>SUM('[4]2015SL'!L419:L420)</f>
        <v>21696.67</v>
      </c>
      <c r="E4" s="1389">
        <f>SUM('[4]2015SL'!P419:P420)</f>
        <v>0</v>
      </c>
      <c r="F4" s="1390">
        <f>SUM(B4:E4)</f>
        <v>33586.67</v>
      </c>
      <c r="G4" s="1388">
        <f>SUM('[4]2016SL'!D419:D420)</f>
        <v>6980.36</v>
      </c>
      <c r="H4" s="1389">
        <f>SUM('[4]2016SL'!H419:H420)</f>
        <v>0</v>
      </c>
      <c r="I4" s="1389">
        <f>SUM('[4]2016SL'!L419:L420)</f>
        <v>12204.92</v>
      </c>
      <c r="J4" s="1389">
        <f>SUM('[4]2016SL'!P419:P420)</f>
        <v>244492.38</v>
      </c>
      <c r="K4" s="1390">
        <f>SUM(G4:J4)</f>
        <v>263677.66000000003</v>
      </c>
      <c r="L4" s="1388">
        <f>SUM('[4]2017SL'!D419:D420)</f>
        <v>5095.62</v>
      </c>
      <c r="M4" s="1389">
        <f>SUM('[4]2017SL'!H419:H420)</f>
        <v>0</v>
      </c>
      <c r="N4" s="1389">
        <f>SUM('[4]2017SL'!L419:L420)</f>
        <v>77313.38</v>
      </c>
      <c r="O4" s="1389">
        <f>SUM('[4]2017SL'!P419:P420)</f>
        <v>235250.4</v>
      </c>
      <c r="P4" s="1391">
        <f>SUM(L4:O4)</f>
        <v>317659.40000000002</v>
      </c>
      <c r="Q4" s="1303"/>
      <c r="R4" s="1303"/>
      <c r="S4" s="1303"/>
      <c r="T4" s="1303"/>
      <c r="U4" s="1303"/>
      <c r="V4" s="1303"/>
      <c r="W4" s="1303"/>
    </row>
    <row r="5" spans="1:23" ht="26.4">
      <c r="A5" s="1303" t="s">
        <v>1898</v>
      </c>
      <c r="B5" s="1392"/>
      <c r="C5" s="1393"/>
      <c r="D5" s="1393"/>
      <c r="E5" s="1393"/>
      <c r="F5" s="1390">
        <f>SUM(B5:E5)</f>
        <v>0</v>
      </c>
      <c r="G5" s="1392"/>
      <c r="H5" s="1393"/>
      <c r="I5" s="1393"/>
      <c r="J5" s="1393"/>
      <c r="K5" s="1394"/>
      <c r="L5" s="1392"/>
      <c r="M5" s="1393"/>
      <c r="N5" s="1389">
        <f>-J61</f>
        <v>-76597.930000000008</v>
      </c>
      <c r="O5" s="1393"/>
      <c r="P5" s="1391">
        <f>SUM(L5:O5)</f>
        <v>-76597.930000000008</v>
      </c>
      <c r="Q5" s="1303"/>
      <c r="R5" s="1303"/>
      <c r="S5" s="1303"/>
      <c r="T5" s="1303"/>
      <c r="U5" s="1303"/>
      <c r="V5" s="1303"/>
      <c r="W5" s="1303"/>
    </row>
    <row r="6" spans="1:23" ht="13.8" thickBot="1">
      <c r="A6" s="1303" t="s">
        <v>1725</v>
      </c>
      <c r="B6" s="1395">
        <f>SUM(B4:B5)</f>
        <v>6837.1</v>
      </c>
      <c r="C6" s="1396">
        <f>SUM(C4:C5)</f>
        <v>5052.8999999999996</v>
      </c>
      <c r="D6" s="1396">
        <f t="shared" ref="D6:E6" si="0">SUM(D4:D5)</f>
        <v>21696.67</v>
      </c>
      <c r="E6" s="1396">
        <f t="shared" si="0"/>
        <v>0</v>
      </c>
      <c r="F6" s="1308">
        <f>SUM(F4:F5)</f>
        <v>33586.67</v>
      </c>
      <c r="G6" s="1395">
        <f>SUM(G4:G5)</f>
        <v>6980.36</v>
      </c>
      <c r="H6" s="1396">
        <f>SUM(H4:H5)</f>
        <v>0</v>
      </c>
      <c r="I6" s="1396">
        <f t="shared" ref="I6:J6" si="1">SUM(I4:I5)</f>
        <v>12204.92</v>
      </c>
      <c r="J6" s="1396">
        <f t="shared" si="1"/>
        <v>244492.38</v>
      </c>
      <c r="K6" s="1308">
        <f>SUM(K4:K5)</f>
        <v>263677.66000000003</v>
      </c>
      <c r="L6" s="1395">
        <f>SUM(L4:L5)</f>
        <v>5095.62</v>
      </c>
      <c r="M6" s="1396">
        <f>SUM(M4:M5)</f>
        <v>0</v>
      </c>
      <c r="N6" s="1396">
        <f t="shared" ref="N6:O6" si="2">SUM(N4:N5)</f>
        <v>715.44999999999709</v>
      </c>
      <c r="O6" s="1396">
        <f t="shared" si="2"/>
        <v>235250.4</v>
      </c>
      <c r="P6" s="1308">
        <f>SUM(P4:P5)</f>
        <v>241061.47000000003</v>
      </c>
    </row>
    <row r="7" spans="1:23" s="1303" customFormat="1">
      <c r="A7"/>
      <c r="B7"/>
      <c r="C7"/>
      <c r="D7"/>
      <c r="E7"/>
      <c r="F7"/>
      <c r="G7"/>
      <c r="H7"/>
      <c r="I7"/>
      <c r="J7"/>
      <c r="K7"/>
      <c r="L7"/>
      <c r="M7"/>
      <c r="N7"/>
      <c r="O7"/>
      <c r="P7"/>
      <c r="Q7"/>
      <c r="R7"/>
      <c r="S7"/>
      <c r="T7"/>
      <c r="U7"/>
      <c r="V7"/>
      <c r="W7"/>
    </row>
    <row r="8" spans="1:23" s="1303" customFormat="1">
      <c r="A8"/>
      <c r="B8"/>
      <c r="C8"/>
      <c r="D8"/>
      <c r="E8"/>
      <c r="F8"/>
      <c r="G8"/>
      <c r="H8"/>
      <c r="I8"/>
      <c r="J8"/>
      <c r="K8"/>
      <c r="L8"/>
      <c r="M8"/>
      <c r="N8"/>
      <c r="O8"/>
      <c r="P8"/>
      <c r="Q8"/>
      <c r="R8"/>
      <c r="S8"/>
      <c r="T8"/>
      <c r="U8"/>
      <c r="V8"/>
      <c r="W8"/>
    </row>
    <row r="9" spans="1:23" s="1303" customFormat="1" ht="13.8" thickBot="1">
      <c r="B9" s="1309" t="s">
        <v>1791</v>
      </c>
    </row>
    <row r="10" spans="1:23" ht="13.2" customHeight="1">
      <c r="A10" s="1303"/>
      <c r="B10" s="1704">
        <v>2015</v>
      </c>
      <c r="C10" s="1705"/>
      <c r="D10" s="1705"/>
      <c r="E10" s="1705"/>
      <c r="F10" s="1706"/>
      <c r="G10" s="1704">
        <v>2016</v>
      </c>
      <c r="H10" s="1705"/>
      <c r="I10" s="1705"/>
      <c r="J10" s="1705"/>
      <c r="K10" s="1706"/>
      <c r="L10" s="1704">
        <v>2017</v>
      </c>
      <c r="M10" s="1705"/>
      <c r="N10" s="1705"/>
      <c r="O10" s="1705"/>
      <c r="P10" s="1706"/>
      <c r="Q10" s="1303"/>
      <c r="R10" s="1303"/>
      <c r="S10" s="1303"/>
      <c r="T10" s="1303"/>
      <c r="U10" s="1303"/>
      <c r="V10" s="1303"/>
      <c r="W10" s="1303"/>
    </row>
    <row r="11" spans="1:23">
      <c r="A11" s="1303"/>
      <c r="B11" s="1304" t="s">
        <v>1526</v>
      </c>
      <c r="C11" s="1305" t="s">
        <v>1525</v>
      </c>
      <c r="D11" s="1305" t="s">
        <v>1524</v>
      </c>
      <c r="E11" s="1305" t="s">
        <v>1522</v>
      </c>
      <c r="F11" s="1306" t="s">
        <v>1666</v>
      </c>
      <c r="G11" s="1304" t="s">
        <v>1526</v>
      </c>
      <c r="H11" s="1305" t="s">
        <v>1525</v>
      </c>
      <c r="I11" s="1305" t="s">
        <v>1524</v>
      </c>
      <c r="J11" s="1305" t="s">
        <v>1522</v>
      </c>
      <c r="K11" s="1306" t="s">
        <v>1666</v>
      </c>
      <c r="L11" s="1304" t="s">
        <v>1526</v>
      </c>
      <c r="M11" s="1305" t="s">
        <v>1525</v>
      </c>
      <c r="N11" s="1305" t="s">
        <v>1524</v>
      </c>
      <c r="O11" s="1305" t="s">
        <v>1522</v>
      </c>
      <c r="P11" s="1306" t="s">
        <v>1666</v>
      </c>
      <c r="Q11" s="1303"/>
      <c r="R11" s="1303"/>
      <c r="S11" s="1303"/>
      <c r="T11" s="1303"/>
      <c r="U11" s="1303"/>
      <c r="V11" s="1303"/>
      <c r="W11" s="1303"/>
    </row>
    <row r="12" spans="1:23" ht="13.8" thickBot="1">
      <c r="B12" s="1248">
        <f>SUM('[4]2015SL'!D421:D422)</f>
        <v>2401</v>
      </c>
      <c r="C12" s="1249">
        <f>SUM('[4]2015SL'!H421:H422)</f>
        <v>-1156.1600000000001</v>
      </c>
      <c r="D12" s="1249">
        <f>SUM('[4]2015SL'!L421:L422)</f>
        <v>8125.85</v>
      </c>
      <c r="E12" s="1249">
        <f>SUM('[4]2015SL'!P421:P422)</f>
        <v>3410</v>
      </c>
      <c r="F12" s="1308">
        <f>SUM(B12:E12)</f>
        <v>12780.69</v>
      </c>
      <c r="G12" s="1248">
        <f>SUM('[4]2016SL'!D421:D422)</f>
        <v>3400</v>
      </c>
      <c r="H12" s="1249">
        <f>SUM('[4]2016SL'!H421:H422)</f>
        <v>11900</v>
      </c>
      <c r="I12" s="1249">
        <f>SUM('[4]2016SL'!L421:L422)</f>
        <v>4736</v>
      </c>
      <c r="J12" s="1249">
        <f>SUM('[4]2016SL'!P421:P422)</f>
        <v>8010</v>
      </c>
      <c r="K12" s="1308">
        <f>SUM(G12:J12)</f>
        <v>28046</v>
      </c>
      <c r="L12" s="1248">
        <f>SUM('[4]2017SL'!D421:D422)</f>
        <v>1475</v>
      </c>
      <c r="M12" s="1249">
        <f>SUM('[4]2017SL'!H421:H422)</f>
        <v>26295</v>
      </c>
      <c r="N12" s="1249">
        <f>SUM('[4]2017SL'!L421:L422)</f>
        <v>2368</v>
      </c>
      <c r="O12" s="1249">
        <f>SUM('[4]2017SL'!P421:P422)</f>
        <v>5114.83</v>
      </c>
      <c r="P12" s="1308">
        <f>SUM(L12:O12)</f>
        <v>35252.83</v>
      </c>
    </row>
    <row r="17" spans="1:22">
      <c r="A17" s="1297" t="s">
        <v>533</v>
      </c>
      <c r="B17" s="1358" t="s">
        <v>1597</v>
      </c>
      <c r="C17" s="1297" t="s">
        <v>399</v>
      </c>
      <c r="D17" s="1297" t="s">
        <v>398</v>
      </c>
      <c r="E17" s="1297" t="s">
        <v>1598</v>
      </c>
      <c r="F17" s="1297" t="s">
        <v>1599</v>
      </c>
      <c r="G17" s="1297" t="s">
        <v>1600</v>
      </c>
      <c r="H17" s="1358" t="s">
        <v>1601</v>
      </c>
      <c r="I17" s="1358" t="s">
        <v>1602</v>
      </c>
      <c r="J17" s="1297" t="s">
        <v>1787</v>
      </c>
      <c r="K17" s="1297" t="s">
        <v>1603</v>
      </c>
      <c r="L17" s="1297" t="s">
        <v>1604</v>
      </c>
      <c r="M17" s="1297" t="s">
        <v>1605</v>
      </c>
      <c r="N17" s="1297" t="s">
        <v>1606</v>
      </c>
      <c r="O17" s="1297" t="s">
        <v>1607</v>
      </c>
      <c r="P17" s="1297" t="s">
        <v>1608</v>
      </c>
      <c r="Q17" s="1297" t="s">
        <v>1609</v>
      </c>
      <c r="R17" s="1358" t="s">
        <v>1610</v>
      </c>
      <c r="S17" s="1297" t="s">
        <v>1611</v>
      </c>
      <c r="T17" s="1297" t="s">
        <v>1612</v>
      </c>
      <c r="U17" s="1358" t="s">
        <v>1613</v>
      </c>
      <c r="V17" s="1297" t="s">
        <v>1614</v>
      </c>
    </row>
    <row r="18" spans="1:22">
      <c r="A18" s="1297">
        <v>8114</v>
      </c>
      <c r="B18" s="1284">
        <f>DATE(2017,1,24)</f>
        <v>42759</v>
      </c>
      <c r="C18" s="1297" t="s">
        <v>1726</v>
      </c>
      <c r="D18" s="1297" t="s">
        <v>1727</v>
      </c>
      <c r="E18" s="1297" t="s">
        <v>1728</v>
      </c>
      <c r="F18" s="1297" t="s">
        <v>1729</v>
      </c>
      <c r="G18" s="1297" t="s">
        <v>1730</v>
      </c>
      <c r="H18" s="1301">
        <v>81.87</v>
      </c>
      <c r="I18" s="1301">
        <v>0</v>
      </c>
      <c r="J18" s="1301">
        <f>H18-I18</f>
        <v>81.87</v>
      </c>
      <c r="K18" s="1297" t="s">
        <v>1158</v>
      </c>
      <c r="L18" s="1297" t="s">
        <v>1731</v>
      </c>
      <c r="M18" s="1297" t="s">
        <v>1732</v>
      </c>
      <c r="N18" s="1297"/>
      <c r="O18" s="1297" t="s">
        <v>1641</v>
      </c>
      <c r="P18" s="1297">
        <v>7101</v>
      </c>
      <c r="Q18" s="1297">
        <v>5460</v>
      </c>
      <c r="R18" s="1358">
        <v>1</v>
      </c>
      <c r="S18" s="1297">
        <v>200</v>
      </c>
      <c r="T18" s="1297" t="s">
        <v>1733</v>
      </c>
      <c r="U18" s="1358">
        <v>1105094</v>
      </c>
      <c r="V18" s="1297" t="s">
        <v>1734</v>
      </c>
    </row>
    <row r="19" spans="1:22">
      <c r="A19" s="1298">
        <v>8114</v>
      </c>
      <c r="B19" s="1299">
        <f>DATE(2017,1,31)</f>
        <v>42766</v>
      </c>
      <c r="C19" s="1298" t="s">
        <v>1735</v>
      </c>
      <c r="D19" s="1298" t="s">
        <v>1727</v>
      </c>
      <c r="E19" s="1298" t="s">
        <v>1736</v>
      </c>
      <c r="F19" s="1298" t="s">
        <v>1737</v>
      </c>
      <c r="G19" s="1298" t="s">
        <v>1738</v>
      </c>
      <c r="H19" s="1302">
        <v>115</v>
      </c>
      <c r="I19" s="1302">
        <v>0</v>
      </c>
      <c r="J19" s="1302">
        <f t="shared" ref="J19:J58" si="3">H19-I19</f>
        <v>115</v>
      </c>
      <c r="K19" s="1298" t="s">
        <v>1158</v>
      </c>
      <c r="L19" s="1298" t="s">
        <v>1731</v>
      </c>
      <c r="M19" s="1298" t="s">
        <v>1732</v>
      </c>
      <c r="N19" s="1298"/>
      <c r="O19" s="1298" t="s">
        <v>1641</v>
      </c>
      <c r="P19" s="1298">
        <v>7101</v>
      </c>
      <c r="Q19" s="1298">
        <v>5460</v>
      </c>
      <c r="R19" s="1300">
        <v>1</v>
      </c>
      <c r="S19" s="1298">
        <v>200</v>
      </c>
      <c r="T19" s="1298" t="s">
        <v>1733</v>
      </c>
      <c r="U19" s="1300">
        <v>1111621</v>
      </c>
      <c r="V19" s="1298" t="s">
        <v>1734</v>
      </c>
    </row>
    <row r="20" spans="1:22">
      <c r="A20" s="1298">
        <v>8114</v>
      </c>
      <c r="B20" s="1299">
        <f>DATE(2017,2,21)</f>
        <v>42787</v>
      </c>
      <c r="C20" s="1298" t="s">
        <v>1739</v>
      </c>
      <c r="D20" s="1298" t="s">
        <v>1727</v>
      </c>
      <c r="E20" s="1298" t="s">
        <v>1740</v>
      </c>
      <c r="F20" s="1298" t="s">
        <v>1741</v>
      </c>
      <c r="G20" s="1298" t="s">
        <v>1742</v>
      </c>
      <c r="H20" s="1302">
        <v>59.11</v>
      </c>
      <c r="I20" s="1302">
        <v>0</v>
      </c>
      <c r="J20" s="1302">
        <f t="shared" si="3"/>
        <v>59.11</v>
      </c>
      <c r="K20" s="1298" t="s">
        <v>1158</v>
      </c>
      <c r="L20" s="1298" t="s">
        <v>1731</v>
      </c>
      <c r="M20" s="1298" t="s">
        <v>1732</v>
      </c>
      <c r="N20" s="1298"/>
      <c r="O20" s="1298" t="s">
        <v>1641</v>
      </c>
      <c r="P20" s="1298">
        <v>7101</v>
      </c>
      <c r="Q20" s="1298">
        <v>5460</v>
      </c>
      <c r="R20" s="1300">
        <v>2</v>
      </c>
      <c r="S20" s="1298">
        <v>200</v>
      </c>
      <c r="T20" s="1298" t="s">
        <v>1743</v>
      </c>
      <c r="U20" s="1300">
        <v>1126700</v>
      </c>
      <c r="V20" s="1298" t="s">
        <v>1734</v>
      </c>
    </row>
    <row r="21" spans="1:22">
      <c r="A21" s="1298">
        <v>8114</v>
      </c>
      <c r="B21" s="1299">
        <f>DATE(2017,2,22)</f>
        <v>42788</v>
      </c>
      <c r="C21" s="1298" t="s">
        <v>1744</v>
      </c>
      <c r="D21" s="1298" t="s">
        <v>1727</v>
      </c>
      <c r="E21" s="1298" t="s">
        <v>1740</v>
      </c>
      <c r="F21" s="1298" t="s">
        <v>1741</v>
      </c>
      <c r="G21" s="1298" t="s">
        <v>1745</v>
      </c>
      <c r="H21" s="1302">
        <v>0</v>
      </c>
      <c r="I21" s="1302">
        <v>59.11</v>
      </c>
      <c r="J21" s="1302">
        <f t="shared" si="3"/>
        <v>-59.11</v>
      </c>
      <c r="K21" s="1298" t="s">
        <v>1158</v>
      </c>
      <c r="L21" s="1298" t="s">
        <v>1731</v>
      </c>
      <c r="M21" s="1298" t="s">
        <v>1732</v>
      </c>
      <c r="N21" s="1298"/>
      <c r="O21" s="1298" t="s">
        <v>1641</v>
      </c>
      <c r="P21" s="1298">
        <v>7101</v>
      </c>
      <c r="Q21" s="1298">
        <v>5460</v>
      </c>
      <c r="R21" s="1300">
        <v>2</v>
      </c>
      <c r="S21" s="1298">
        <v>200</v>
      </c>
      <c r="T21" s="1298" t="s">
        <v>1746</v>
      </c>
      <c r="U21" s="1300">
        <v>1127171</v>
      </c>
      <c r="V21" s="1298" t="s">
        <v>1734</v>
      </c>
    </row>
    <row r="22" spans="1:22">
      <c r="A22" s="1297">
        <v>8114</v>
      </c>
      <c r="B22" s="1284">
        <f>DATE(2017,2,28)</f>
        <v>42794</v>
      </c>
      <c r="C22" s="1297" t="s">
        <v>1739</v>
      </c>
      <c r="D22" s="1297" t="s">
        <v>1727</v>
      </c>
      <c r="E22" s="1297" t="s">
        <v>1728</v>
      </c>
      <c r="F22" s="1297" t="s">
        <v>1729</v>
      </c>
      <c r="G22" s="1297" t="s">
        <v>1747</v>
      </c>
      <c r="H22" s="1301">
        <v>59.11</v>
      </c>
      <c r="I22" s="1301">
        <v>0</v>
      </c>
      <c r="J22" s="1301">
        <f t="shared" si="3"/>
        <v>59.11</v>
      </c>
      <c r="K22" s="1297" t="s">
        <v>1158</v>
      </c>
      <c r="L22" s="1297" t="s">
        <v>1731</v>
      </c>
      <c r="M22" s="1297" t="s">
        <v>1732</v>
      </c>
      <c r="N22" s="1297"/>
      <c r="O22" s="1297" t="s">
        <v>1641</v>
      </c>
      <c r="P22" s="1297">
        <v>7101</v>
      </c>
      <c r="Q22" s="1297">
        <v>5460</v>
      </c>
      <c r="R22" s="1358">
        <v>2</v>
      </c>
      <c r="S22" s="1297">
        <v>200</v>
      </c>
      <c r="T22" s="1297" t="s">
        <v>1743</v>
      </c>
      <c r="U22" s="1358">
        <v>1132697</v>
      </c>
      <c r="V22" s="1297" t="s">
        <v>1734</v>
      </c>
    </row>
    <row r="23" spans="1:22">
      <c r="A23" s="1298">
        <v>8114</v>
      </c>
      <c r="B23" s="1299">
        <f>DATE(2017,2,28)</f>
        <v>42794</v>
      </c>
      <c r="C23" s="1298" t="s">
        <v>1748</v>
      </c>
      <c r="D23" s="1298" t="s">
        <v>1748</v>
      </c>
      <c r="E23" s="1298"/>
      <c r="F23" s="1298"/>
      <c r="G23" s="1298"/>
      <c r="H23" s="1302">
        <v>5119.66</v>
      </c>
      <c r="I23" s="1302">
        <v>0</v>
      </c>
      <c r="J23" s="1302">
        <f t="shared" si="3"/>
        <v>5119.66</v>
      </c>
      <c r="K23" s="1298" t="s">
        <v>1158</v>
      </c>
      <c r="L23" s="1298" t="s">
        <v>1731</v>
      </c>
      <c r="M23" s="1298" t="s">
        <v>1732</v>
      </c>
      <c r="N23" s="1298"/>
      <c r="O23" s="1298" t="s">
        <v>1641</v>
      </c>
      <c r="P23" s="1298">
        <v>7101</v>
      </c>
      <c r="Q23" s="1298">
        <v>5460</v>
      </c>
      <c r="R23" s="1300">
        <v>2</v>
      </c>
      <c r="S23" s="1298">
        <v>200</v>
      </c>
      <c r="T23" s="1298" t="s">
        <v>1652</v>
      </c>
      <c r="U23" s="1300">
        <v>1136513</v>
      </c>
      <c r="V23" s="1298" t="s">
        <v>1620</v>
      </c>
    </row>
    <row r="24" spans="1:22">
      <c r="A24" s="1298">
        <v>8114</v>
      </c>
      <c r="B24" s="1299">
        <f>DATE(2017,3,1)</f>
        <v>42795</v>
      </c>
      <c r="C24" s="1298" t="s">
        <v>1748</v>
      </c>
      <c r="D24" s="1298" t="s">
        <v>1748</v>
      </c>
      <c r="E24" s="1298"/>
      <c r="F24" s="1298"/>
      <c r="G24" s="1298"/>
      <c r="H24" s="1302">
        <v>0</v>
      </c>
      <c r="I24" s="1302">
        <v>5119.66</v>
      </c>
      <c r="J24" s="1302">
        <f t="shared" si="3"/>
        <v>-5119.66</v>
      </c>
      <c r="K24" s="1298" t="s">
        <v>1158</v>
      </c>
      <c r="L24" s="1298" t="s">
        <v>1731</v>
      </c>
      <c r="M24" s="1298" t="s">
        <v>1732</v>
      </c>
      <c r="N24" s="1298"/>
      <c r="O24" s="1298" t="s">
        <v>1641</v>
      </c>
      <c r="P24" s="1298">
        <v>7101</v>
      </c>
      <c r="Q24" s="1298">
        <v>5460</v>
      </c>
      <c r="R24" s="1300">
        <v>3</v>
      </c>
      <c r="S24" s="1298">
        <v>200</v>
      </c>
      <c r="T24" s="1298" t="s">
        <v>1652</v>
      </c>
      <c r="U24" s="1300">
        <v>1136565</v>
      </c>
      <c r="V24" s="1298" t="s">
        <v>1620</v>
      </c>
    </row>
    <row r="25" spans="1:22">
      <c r="A25" s="1298">
        <v>8114</v>
      </c>
      <c r="B25" s="1299">
        <f>DATE(2017,3,6)</f>
        <v>42800</v>
      </c>
      <c r="C25" s="1298" t="s">
        <v>1739</v>
      </c>
      <c r="D25" s="1298" t="s">
        <v>1727</v>
      </c>
      <c r="E25" s="1298" t="s">
        <v>1736</v>
      </c>
      <c r="F25" s="1298" t="s">
        <v>1737</v>
      </c>
      <c r="G25" s="1298" t="s">
        <v>1749</v>
      </c>
      <c r="H25" s="1302">
        <v>5119.66</v>
      </c>
      <c r="I25" s="1302">
        <v>0</v>
      </c>
      <c r="J25" s="1302">
        <f t="shared" si="3"/>
        <v>5119.66</v>
      </c>
      <c r="K25" s="1298" t="s">
        <v>1158</v>
      </c>
      <c r="L25" s="1298" t="s">
        <v>1731</v>
      </c>
      <c r="M25" s="1298" t="s">
        <v>1732</v>
      </c>
      <c r="N25" s="1298"/>
      <c r="O25" s="1298" t="s">
        <v>1641</v>
      </c>
      <c r="P25" s="1298">
        <v>7101</v>
      </c>
      <c r="Q25" s="1298">
        <v>5460</v>
      </c>
      <c r="R25" s="1300">
        <v>3</v>
      </c>
      <c r="S25" s="1298">
        <v>200</v>
      </c>
      <c r="T25" s="1298" t="s">
        <v>1743</v>
      </c>
      <c r="U25" s="1300">
        <v>1138681</v>
      </c>
      <c r="V25" s="1298" t="s">
        <v>1734</v>
      </c>
    </row>
    <row r="26" spans="1:22">
      <c r="A26" s="1297">
        <v>8114</v>
      </c>
      <c r="B26" s="1284">
        <f>DATE(2017,3,24)</f>
        <v>42818</v>
      </c>
      <c r="C26" s="1297" t="s">
        <v>1750</v>
      </c>
      <c r="D26" s="1297" t="s">
        <v>1727</v>
      </c>
      <c r="E26" s="1297" t="s">
        <v>1728</v>
      </c>
      <c r="F26" s="1297" t="s">
        <v>1729</v>
      </c>
      <c r="G26" s="1297" t="s">
        <v>1751</v>
      </c>
      <c r="H26" s="1301">
        <v>46.44</v>
      </c>
      <c r="I26" s="1301">
        <v>0</v>
      </c>
      <c r="J26" s="1301">
        <f t="shared" si="3"/>
        <v>46.44</v>
      </c>
      <c r="K26" s="1297" t="s">
        <v>1158</v>
      </c>
      <c r="L26" s="1297" t="s">
        <v>1731</v>
      </c>
      <c r="M26" s="1297" t="s">
        <v>1732</v>
      </c>
      <c r="N26" s="1297"/>
      <c r="O26" s="1297" t="s">
        <v>1641</v>
      </c>
      <c r="P26" s="1297">
        <v>7101</v>
      </c>
      <c r="Q26" s="1297">
        <v>5460</v>
      </c>
      <c r="R26" s="1358">
        <v>3</v>
      </c>
      <c r="S26" s="1297">
        <v>200</v>
      </c>
      <c r="T26" s="1297" t="s">
        <v>1733</v>
      </c>
      <c r="U26" s="1358">
        <v>1152901</v>
      </c>
      <c r="V26" s="1297" t="s">
        <v>1734</v>
      </c>
    </row>
    <row r="27" spans="1:22">
      <c r="A27" s="1298">
        <v>8114</v>
      </c>
      <c r="B27" s="1299">
        <f>DATE(2017,3,31)</f>
        <v>42825</v>
      </c>
      <c r="C27" s="1298" t="s">
        <v>1752</v>
      </c>
      <c r="D27" s="1298" t="s">
        <v>1727</v>
      </c>
      <c r="E27" s="1298" t="s">
        <v>1736</v>
      </c>
      <c r="F27" s="1298" t="s">
        <v>1737</v>
      </c>
      <c r="G27" s="1298" t="s">
        <v>1753</v>
      </c>
      <c r="H27" s="1302">
        <v>8125.54</v>
      </c>
      <c r="I27" s="1302">
        <v>0</v>
      </c>
      <c r="J27" s="1302">
        <f t="shared" si="3"/>
        <v>8125.54</v>
      </c>
      <c r="K27" s="1298" t="s">
        <v>1158</v>
      </c>
      <c r="L27" s="1298" t="s">
        <v>1731</v>
      </c>
      <c r="M27" s="1298" t="s">
        <v>1732</v>
      </c>
      <c r="N27" s="1298"/>
      <c r="O27" s="1298" t="s">
        <v>1641</v>
      </c>
      <c r="P27" s="1298">
        <v>7101</v>
      </c>
      <c r="Q27" s="1298">
        <v>5460</v>
      </c>
      <c r="R27" s="1300">
        <v>3</v>
      </c>
      <c r="S27" s="1298">
        <v>200</v>
      </c>
      <c r="T27" s="1298" t="s">
        <v>1733</v>
      </c>
      <c r="U27" s="1300">
        <v>1160023</v>
      </c>
      <c r="V27" s="1298" t="s">
        <v>1734</v>
      </c>
    </row>
    <row r="28" spans="1:22">
      <c r="A28" s="1297">
        <v>8114</v>
      </c>
      <c r="B28" s="1284">
        <f>DATE(2017,4,19)</f>
        <v>42844</v>
      </c>
      <c r="C28" s="1297" t="s">
        <v>1754</v>
      </c>
      <c r="D28" s="1297" t="s">
        <v>1727</v>
      </c>
      <c r="E28" s="1297" t="s">
        <v>1728</v>
      </c>
      <c r="F28" s="1297" t="s">
        <v>1729</v>
      </c>
      <c r="G28" s="1297" t="s">
        <v>1755</v>
      </c>
      <c r="H28" s="1301">
        <v>30.5</v>
      </c>
      <c r="I28" s="1301">
        <v>0</v>
      </c>
      <c r="J28" s="1301">
        <f t="shared" si="3"/>
        <v>30.5</v>
      </c>
      <c r="K28" s="1297" t="s">
        <v>1158</v>
      </c>
      <c r="L28" s="1297" t="s">
        <v>1731</v>
      </c>
      <c r="M28" s="1297" t="s">
        <v>1732</v>
      </c>
      <c r="N28" s="1297"/>
      <c r="O28" s="1297" t="s">
        <v>1641</v>
      </c>
      <c r="P28" s="1297">
        <v>7101</v>
      </c>
      <c r="Q28" s="1297">
        <v>5460</v>
      </c>
      <c r="R28" s="1358">
        <v>4</v>
      </c>
      <c r="S28" s="1297">
        <v>200</v>
      </c>
      <c r="T28" s="1297" t="s">
        <v>1733</v>
      </c>
      <c r="U28" s="1358">
        <v>1171474</v>
      </c>
      <c r="V28" s="1297" t="s">
        <v>1734</v>
      </c>
    </row>
    <row r="29" spans="1:22">
      <c r="A29" s="1298">
        <v>8114</v>
      </c>
      <c r="B29" s="1299">
        <f>DATE(2017,4,28)</f>
        <v>42853</v>
      </c>
      <c r="C29" s="1298" t="s">
        <v>1752</v>
      </c>
      <c r="D29" s="1298" t="s">
        <v>1727</v>
      </c>
      <c r="E29" s="1298" t="s">
        <v>1736</v>
      </c>
      <c r="F29" s="1298" t="s">
        <v>1737</v>
      </c>
      <c r="G29" s="1298" t="s">
        <v>1756</v>
      </c>
      <c r="H29" s="1302">
        <v>9501.02</v>
      </c>
      <c r="I29" s="1302">
        <v>0</v>
      </c>
      <c r="J29" s="1302">
        <f t="shared" si="3"/>
        <v>9501.02</v>
      </c>
      <c r="K29" s="1298" t="s">
        <v>1158</v>
      </c>
      <c r="L29" s="1298" t="s">
        <v>1731</v>
      </c>
      <c r="M29" s="1298" t="s">
        <v>1732</v>
      </c>
      <c r="N29" s="1298"/>
      <c r="O29" s="1298" t="s">
        <v>1641</v>
      </c>
      <c r="P29" s="1298">
        <v>7101</v>
      </c>
      <c r="Q29" s="1298">
        <v>5460</v>
      </c>
      <c r="R29" s="1300">
        <v>4</v>
      </c>
      <c r="S29" s="1298">
        <v>200</v>
      </c>
      <c r="T29" s="1298" t="s">
        <v>1733</v>
      </c>
      <c r="U29" s="1300">
        <v>1181885</v>
      </c>
      <c r="V29" s="1298" t="s">
        <v>1734</v>
      </c>
    </row>
    <row r="30" spans="1:22">
      <c r="A30" s="1297">
        <v>8114</v>
      </c>
      <c r="B30" s="1284">
        <f>DATE(2017,5,30)</f>
        <v>42885</v>
      </c>
      <c r="C30" s="1297" t="s">
        <v>1757</v>
      </c>
      <c r="D30" s="1297" t="s">
        <v>1727</v>
      </c>
      <c r="E30" s="1297" t="s">
        <v>1728</v>
      </c>
      <c r="F30" s="1297" t="s">
        <v>1729</v>
      </c>
      <c r="G30" s="1297" t="s">
        <v>1758</v>
      </c>
      <c r="H30" s="1301">
        <v>59.11</v>
      </c>
      <c r="I30" s="1301">
        <v>0</v>
      </c>
      <c r="J30" s="1301">
        <f t="shared" si="3"/>
        <v>59.11</v>
      </c>
      <c r="K30" s="1297" t="s">
        <v>1158</v>
      </c>
      <c r="L30" s="1297" t="s">
        <v>1731</v>
      </c>
      <c r="M30" s="1297" t="s">
        <v>1732</v>
      </c>
      <c r="N30" s="1297"/>
      <c r="O30" s="1297" t="s">
        <v>1641</v>
      </c>
      <c r="P30" s="1297">
        <v>7101</v>
      </c>
      <c r="Q30" s="1297">
        <v>5460</v>
      </c>
      <c r="R30" s="1358">
        <v>5</v>
      </c>
      <c r="S30" s="1297">
        <v>200</v>
      </c>
      <c r="T30" s="1297" t="s">
        <v>1733</v>
      </c>
      <c r="U30" s="1358">
        <v>1204321</v>
      </c>
      <c r="V30" s="1297" t="s">
        <v>1734</v>
      </c>
    </row>
    <row r="31" spans="1:22">
      <c r="A31" s="1298">
        <v>8114</v>
      </c>
      <c r="B31" s="1299">
        <f>DATE(2017,5,31)</f>
        <v>42886</v>
      </c>
      <c r="C31" s="1298" t="s">
        <v>1759</v>
      </c>
      <c r="D31" s="1298" t="s">
        <v>1759</v>
      </c>
      <c r="E31" s="1298"/>
      <c r="F31" s="1298"/>
      <c r="G31" s="1298"/>
      <c r="H31" s="1302">
        <v>4500.1499999999996</v>
      </c>
      <c r="I31" s="1302">
        <v>0</v>
      </c>
      <c r="J31" s="1302">
        <f t="shared" si="3"/>
        <v>4500.1499999999996</v>
      </c>
      <c r="K31" s="1298" t="s">
        <v>1158</v>
      </c>
      <c r="L31" s="1298" t="s">
        <v>1731</v>
      </c>
      <c r="M31" s="1298" t="s">
        <v>1732</v>
      </c>
      <c r="N31" s="1298"/>
      <c r="O31" s="1298" t="s">
        <v>1641</v>
      </c>
      <c r="P31" s="1298">
        <v>7101</v>
      </c>
      <c r="Q31" s="1298">
        <v>5460</v>
      </c>
      <c r="R31" s="1300">
        <v>5</v>
      </c>
      <c r="S31" s="1298">
        <v>200</v>
      </c>
      <c r="T31" s="1298" t="s">
        <v>1652</v>
      </c>
      <c r="U31" s="1300">
        <v>1208132</v>
      </c>
      <c r="V31" s="1298" t="s">
        <v>1620</v>
      </c>
    </row>
    <row r="32" spans="1:22">
      <c r="A32" s="1298">
        <v>8114</v>
      </c>
      <c r="B32" s="1299">
        <f>DATE(2017,6,1)</f>
        <v>42887</v>
      </c>
      <c r="C32" s="1298" t="s">
        <v>1759</v>
      </c>
      <c r="D32" s="1298" t="s">
        <v>1759</v>
      </c>
      <c r="E32" s="1298"/>
      <c r="F32" s="1298"/>
      <c r="G32" s="1298"/>
      <c r="H32" s="1302">
        <v>0</v>
      </c>
      <c r="I32" s="1302">
        <v>4500.1499999999996</v>
      </c>
      <c r="J32" s="1302">
        <f t="shared" si="3"/>
        <v>-4500.1499999999996</v>
      </c>
      <c r="K32" s="1298" t="s">
        <v>1158</v>
      </c>
      <c r="L32" s="1298" t="s">
        <v>1731</v>
      </c>
      <c r="M32" s="1298" t="s">
        <v>1732</v>
      </c>
      <c r="N32" s="1298"/>
      <c r="O32" s="1298" t="s">
        <v>1641</v>
      </c>
      <c r="P32" s="1298">
        <v>7101</v>
      </c>
      <c r="Q32" s="1298">
        <v>5460</v>
      </c>
      <c r="R32" s="1300">
        <v>6</v>
      </c>
      <c r="S32" s="1298">
        <v>200</v>
      </c>
      <c r="T32" s="1298" t="s">
        <v>1652</v>
      </c>
      <c r="U32" s="1300">
        <v>1208212</v>
      </c>
      <c r="V32" s="1298" t="s">
        <v>1620</v>
      </c>
    </row>
    <row r="33" spans="1:22">
      <c r="A33" s="1298">
        <v>8114</v>
      </c>
      <c r="B33" s="1299">
        <f>DATE(2017,6,5)</f>
        <v>42891</v>
      </c>
      <c r="C33" s="1298" t="s">
        <v>1752</v>
      </c>
      <c r="D33" s="1298" t="s">
        <v>1727</v>
      </c>
      <c r="E33" s="1298" t="s">
        <v>1736</v>
      </c>
      <c r="F33" s="1298" t="s">
        <v>1737</v>
      </c>
      <c r="G33" s="1298" t="s">
        <v>1760</v>
      </c>
      <c r="H33" s="1302">
        <v>10032.58</v>
      </c>
      <c r="I33" s="1302">
        <v>0</v>
      </c>
      <c r="J33" s="1302">
        <f t="shared" si="3"/>
        <v>10032.58</v>
      </c>
      <c r="K33" s="1298" t="s">
        <v>1158</v>
      </c>
      <c r="L33" s="1298" t="s">
        <v>1731</v>
      </c>
      <c r="M33" s="1298" t="s">
        <v>1732</v>
      </c>
      <c r="N33" s="1298"/>
      <c r="O33" s="1298" t="s">
        <v>1641</v>
      </c>
      <c r="P33" s="1298">
        <v>7101</v>
      </c>
      <c r="Q33" s="1298">
        <v>5460</v>
      </c>
      <c r="R33" s="1300">
        <v>6</v>
      </c>
      <c r="S33" s="1298">
        <v>200</v>
      </c>
      <c r="T33" s="1298" t="s">
        <v>1733</v>
      </c>
      <c r="U33" s="1300">
        <v>1209823</v>
      </c>
      <c r="V33" s="1298" t="s">
        <v>1734</v>
      </c>
    </row>
    <row r="34" spans="1:22">
      <c r="A34" s="1297">
        <v>8114</v>
      </c>
      <c r="B34" s="1284">
        <f>DATE(2017,6,27)</f>
        <v>42913</v>
      </c>
      <c r="C34" s="1297" t="s">
        <v>1761</v>
      </c>
      <c r="D34" s="1297" t="s">
        <v>1727</v>
      </c>
      <c r="E34" s="1297" t="s">
        <v>1728</v>
      </c>
      <c r="F34" s="1297" t="s">
        <v>1729</v>
      </c>
      <c r="G34" s="1297" t="s">
        <v>1762</v>
      </c>
      <c r="H34" s="1301">
        <v>111.65</v>
      </c>
      <c r="I34" s="1301">
        <v>0</v>
      </c>
      <c r="J34" s="1301">
        <f t="shared" si="3"/>
        <v>111.65</v>
      </c>
      <c r="K34" s="1297" t="s">
        <v>1158</v>
      </c>
      <c r="L34" s="1297" t="s">
        <v>1731</v>
      </c>
      <c r="M34" s="1297" t="s">
        <v>1732</v>
      </c>
      <c r="N34" s="1297"/>
      <c r="O34" s="1297" t="s">
        <v>1641</v>
      </c>
      <c r="P34" s="1297">
        <v>7101</v>
      </c>
      <c r="Q34" s="1297">
        <v>5460</v>
      </c>
      <c r="R34" s="1358">
        <v>6</v>
      </c>
      <c r="S34" s="1297">
        <v>200</v>
      </c>
      <c r="T34" s="1297" t="s">
        <v>1733</v>
      </c>
      <c r="U34" s="1358">
        <v>1224639</v>
      </c>
      <c r="V34" s="1297" t="s">
        <v>1734</v>
      </c>
    </row>
    <row r="35" spans="1:22">
      <c r="A35" s="1298">
        <v>8114</v>
      </c>
      <c r="B35" s="1299">
        <f>DATE(2017,6,28)</f>
        <v>42914</v>
      </c>
      <c r="C35" s="1298" t="s">
        <v>1752</v>
      </c>
      <c r="D35" s="1298" t="s">
        <v>1727</v>
      </c>
      <c r="E35" s="1298" t="s">
        <v>1736</v>
      </c>
      <c r="F35" s="1298" t="s">
        <v>1737</v>
      </c>
      <c r="G35" s="1298" t="s">
        <v>1763</v>
      </c>
      <c r="H35" s="1302">
        <v>10569.62</v>
      </c>
      <c r="I35" s="1302">
        <v>0</v>
      </c>
      <c r="J35" s="1302">
        <f t="shared" si="3"/>
        <v>10569.62</v>
      </c>
      <c r="K35" s="1298" t="s">
        <v>1158</v>
      </c>
      <c r="L35" s="1298" t="s">
        <v>1731</v>
      </c>
      <c r="M35" s="1298" t="s">
        <v>1732</v>
      </c>
      <c r="N35" s="1298"/>
      <c r="O35" s="1298" t="s">
        <v>1641</v>
      </c>
      <c r="P35" s="1298">
        <v>7101</v>
      </c>
      <c r="Q35" s="1298">
        <v>5460</v>
      </c>
      <c r="R35" s="1300">
        <v>6</v>
      </c>
      <c r="S35" s="1298">
        <v>200</v>
      </c>
      <c r="T35" s="1298" t="s">
        <v>1733</v>
      </c>
      <c r="U35" s="1300">
        <v>1225715</v>
      </c>
      <c r="V35" s="1298" t="s">
        <v>1734</v>
      </c>
    </row>
    <row r="36" spans="1:22">
      <c r="A36" s="1298">
        <v>8114</v>
      </c>
      <c r="B36" s="1299">
        <f>DATE(2017,7,31)</f>
        <v>42947</v>
      </c>
      <c r="C36" s="1298" t="s">
        <v>1764</v>
      </c>
      <c r="D36" s="1298" t="s">
        <v>1764</v>
      </c>
      <c r="E36" s="1298"/>
      <c r="F36" s="1298"/>
      <c r="G36" s="1298"/>
      <c r="H36" s="1302">
        <v>11797.14</v>
      </c>
      <c r="I36" s="1302">
        <v>0</v>
      </c>
      <c r="J36" s="1302">
        <f t="shared" si="3"/>
        <v>11797.14</v>
      </c>
      <c r="K36" s="1298" t="s">
        <v>1158</v>
      </c>
      <c r="L36" s="1298" t="s">
        <v>1731</v>
      </c>
      <c r="M36" s="1298" t="s">
        <v>1732</v>
      </c>
      <c r="N36" s="1298"/>
      <c r="O36" s="1298" t="s">
        <v>1641</v>
      </c>
      <c r="P36" s="1298">
        <v>7101</v>
      </c>
      <c r="Q36" s="1298">
        <v>5460</v>
      </c>
      <c r="R36" s="1300">
        <v>7</v>
      </c>
      <c r="S36" s="1298">
        <v>200</v>
      </c>
      <c r="T36" s="1298" t="s">
        <v>1652</v>
      </c>
      <c r="U36" s="1300">
        <v>1254369</v>
      </c>
      <c r="V36" s="1298" t="s">
        <v>1620</v>
      </c>
    </row>
    <row r="37" spans="1:22">
      <c r="A37" s="1297">
        <v>8114</v>
      </c>
      <c r="B37" s="1284">
        <f>DATE(2017,7,31)</f>
        <v>42947</v>
      </c>
      <c r="C37" s="1297" t="s">
        <v>1765</v>
      </c>
      <c r="D37" s="1297" t="s">
        <v>1765</v>
      </c>
      <c r="E37" s="1297"/>
      <c r="F37" s="1297"/>
      <c r="G37" s="1297"/>
      <c r="H37" s="1301">
        <v>247.6</v>
      </c>
      <c r="I37" s="1301">
        <v>0</v>
      </c>
      <c r="J37" s="1301">
        <f t="shared" si="3"/>
        <v>247.6</v>
      </c>
      <c r="K37" s="1297" t="s">
        <v>1158</v>
      </c>
      <c r="L37" s="1297" t="s">
        <v>1731</v>
      </c>
      <c r="M37" s="1297" t="s">
        <v>1732</v>
      </c>
      <c r="N37" s="1297"/>
      <c r="O37" s="1297" t="s">
        <v>1641</v>
      </c>
      <c r="P37" s="1297">
        <v>7101</v>
      </c>
      <c r="Q37" s="1297">
        <v>5460</v>
      </c>
      <c r="R37" s="1358">
        <v>7</v>
      </c>
      <c r="S37" s="1297">
        <v>200</v>
      </c>
      <c r="T37" s="1297" t="s">
        <v>1652</v>
      </c>
      <c r="U37" s="1358">
        <v>1254403</v>
      </c>
      <c r="V37" s="1297" t="s">
        <v>1620</v>
      </c>
    </row>
    <row r="38" spans="1:22">
      <c r="A38" s="1298">
        <v>8114</v>
      </c>
      <c r="B38" s="1299">
        <f>DATE(2017,8,1)</f>
        <v>42948</v>
      </c>
      <c r="C38" s="1298" t="s">
        <v>1764</v>
      </c>
      <c r="D38" s="1298" t="s">
        <v>1764</v>
      </c>
      <c r="E38" s="1298"/>
      <c r="F38" s="1298"/>
      <c r="G38" s="1298"/>
      <c r="H38" s="1302">
        <v>0</v>
      </c>
      <c r="I38" s="1302">
        <v>11797.14</v>
      </c>
      <c r="J38" s="1302">
        <f t="shared" si="3"/>
        <v>-11797.14</v>
      </c>
      <c r="K38" s="1298" t="s">
        <v>1158</v>
      </c>
      <c r="L38" s="1298" t="s">
        <v>1731</v>
      </c>
      <c r="M38" s="1298" t="s">
        <v>1732</v>
      </c>
      <c r="N38" s="1298"/>
      <c r="O38" s="1298" t="s">
        <v>1641</v>
      </c>
      <c r="P38" s="1298">
        <v>7101</v>
      </c>
      <c r="Q38" s="1298">
        <v>5460</v>
      </c>
      <c r="R38" s="1300">
        <v>8</v>
      </c>
      <c r="S38" s="1298">
        <v>200</v>
      </c>
      <c r="T38" s="1298" t="s">
        <v>1652</v>
      </c>
      <c r="U38" s="1300">
        <v>1254443</v>
      </c>
      <c r="V38" s="1298" t="s">
        <v>1620</v>
      </c>
    </row>
    <row r="39" spans="1:22">
      <c r="A39" s="1297">
        <v>8114</v>
      </c>
      <c r="B39" s="1284">
        <f>DATE(2017,8,1)</f>
        <v>42948</v>
      </c>
      <c r="C39" s="1297" t="s">
        <v>1765</v>
      </c>
      <c r="D39" s="1297" t="s">
        <v>1765</v>
      </c>
      <c r="E39" s="1297"/>
      <c r="F39" s="1297"/>
      <c r="G39" s="1297"/>
      <c r="H39" s="1301">
        <v>0</v>
      </c>
      <c r="I39" s="1301">
        <v>247.6</v>
      </c>
      <c r="J39" s="1301">
        <f t="shared" si="3"/>
        <v>-247.6</v>
      </c>
      <c r="K39" s="1297" t="s">
        <v>1158</v>
      </c>
      <c r="L39" s="1297" t="s">
        <v>1731</v>
      </c>
      <c r="M39" s="1297" t="s">
        <v>1732</v>
      </c>
      <c r="N39" s="1297"/>
      <c r="O39" s="1297" t="s">
        <v>1641</v>
      </c>
      <c r="P39" s="1297">
        <v>7101</v>
      </c>
      <c r="Q39" s="1297">
        <v>5460</v>
      </c>
      <c r="R39" s="1358">
        <v>8</v>
      </c>
      <c r="S39" s="1297">
        <v>200</v>
      </c>
      <c r="T39" s="1297" t="s">
        <v>1652</v>
      </c>
      <c r="U39" s="1358">
        <v>1254477</v>
      </c>
      <c r="V39" s="1297" t="s">
        <v>1620</v>
      </c>
    </row>
    <row r="40" spans="1:22">
      <c r="A40" s="1297">
        <v>8114</v>
      </c>
      <c r="B40" s="1284">
        <f>DATE(2017,7,31)</f>
        <v>42947</v>
      </c>
      <c r="C40" s="1297" t="s">
        <v>1766</v>
      </c>
      <c r="D40" s="1297"/>
      <c r="E40" s="1297"/>
      <c r="F40" s="1297"/>
      <c r="G40" s="1297"/>
      <c r="H40" s="1301">
        <v>0</v>
      </c>
      <c r="I40" s="1301">
        <v>247.6</v>
      </c>
      <c r="J40" s="1301">
        <f t="shared" si="3"/>
        <v>-247.6</v>
      </c>
      <c r="K40" s="1297" t="s">
        <v>1158</v>
      </c>
      <c r="L40" s="1297" t="s">
        <v>1731</v>
      </c>
      <c r="M40" s="1297" t="s">
        <v>1732</v>
      </c>
      <c r="N40" s="1297"/>
      <c r="O40" s="1297" t="s">
        <v>1641</v>
      </c>
      <c r="P40" s="1297">
        <v>7101</v>
      </c>
      <c r="Q40" s="1297">
        <v>5460</v>
      </c>
      <c r="R40" s="1358">
        <v>7</v>
      </c>
      <c r="S40" s="1297">
        <v>200</v>
      </c>
      <c r="T40" s="1297" t="s">
        <v>1652</v>
      </c>
      <c r="U40" s="1358">
        <v>1257020</v>
      </c>
      <c r="V40" s="1297" t="s">
        <v>1620</v>
      </c>
    </row>
    <row r="41" spans="1:22">
      <c r="A41" s="1297">
        <v>8114</v>
      </c>
      <c r="B41" s="1284">
        <f>DATE(2017,8,1)</f>
        <v>42948</v>
      </c>
      <c r="C41" s="1297" t="s">
        <v>1766</v>
      </c>
      <c r="D41" s="1297"/>
      <c r="E41" s="1297"/>
      <c r="F41" s="1297"/>
      <c r="G41" s="1297"/>
      <c r="H41" s="1301">
        <v>247.6</v>
      </c>
      <c r="I41" s="1301">
        <v>0</v>
      </c>
      <c r="J41" s="1301">
        <f t="shared" si="3"/>
        <v>247.6</v>
      </c>
      <c r="K41" s="1297" t="s">
        <v>1158</v>
      </c>
      <c r="L41" s="1297" t="s">
        <v>1731</v>
      </c>
      <c r="M41" s="1297" t="s">
        <v>1732</v>
      </c>
      <c r="N41" s="1297"/>
      <c r="O41" s="1297" t="s">
        <v>1641</v>
      </c>
      <c r="P41" s="1297">
        <v>7101</v>
      </c>
      <c r="Q41" s="1297">
        <v>5460</v>
      </c>
      <c r="R41" s="1358">
        <v>8</v>
      </c>
      <c r="S41" s="1297">
        <v>200</v>
      </c>
      <c r="T41" s="1297" t="s">
        <v>1652</v>
      </c>
      <c r="U41" s="1358">
        <v>1257020</v>
      </c>
      <c r="V41" s="1297" t="s">
        <v>1620</v>
      </c>
    </row>
    <row r="42" spans="1:22">
      <c r="A42" s="1297">
        <v>8114</v>
      </c>
      <c r="B42" s="1284">
        <f>DATE(2017,7,31)</f>
        <v>42947</v>
      </c>
      <c r="C42" s="1297" t="s">
        <v>1767</v>
      </c>
      <c r="D42" s="1297"/>
      <c r="E42" s="1297"/>
      <c r="F42" s="1297"/>
      <c r="G42" s="1297"/>
      <c r="H42" s="1301">
        <v>100.56</v>
      </c>
      <c r="I42" s="1301">
        <v>0</v>
      </c>
      <c r="J42" s="1301">
        <f t="shared" si="3"/>
        <v>100.56</v>
      </c>
      <c r="K42" s="1297" t="s">
        <v>1158</v>
      </c>
      <c r="L42" s="1297" t="s">
        <v>1731</v>
      </c>
      <c r="M42" s="1297" t="s">
        <v>1732</v>
      </c>
      <c r="N42" s="1297"/>
      <c r="O42" s="1297" t="s">
        <v>1641</v>
      </c>
      <c r="P42" s="1297">
        <v>7101</v>
      </c>
      <c r="Q42" s="1297">
        <v>5460</v>
      </c>
      <c r="R42" s="1358">
        <v>7</v>
      </c>
      <c r="S42" s="1297">
        <v>200</v>
      </c>
      <c r="T42" s="1297" t="s">
        <v>1652</v>
      </c>
      <c r="U42" s="1358">
        <v>1257023</v>
      </c>
      <c r="V42" s="1297" t="s">
        <v>1620</v>
      </c>
    </row>
    <row r="43" spans="1:22">
      <c r="A43" s="1297">
        <v>8114</v>
      </c>
      <c r="B43" s="1284">
        <f>DATE(2017,8,1)</f>
        <v>42948</v>
      </c>
      <c r="C43" s="1297" t="s">
        <v>1767</v>
      </c>
      <c r="D43" s="1297"/>
      <c r="E43" s="1297"/>
      <c r="F43" s="1297"/>
      <c r="G43" s="1297"/>
      <c r="H43" s="1301">
        <v>0</v>
      </c>
      <c r="I43" s="1301">
        <v>100.56</v>
      </c>
      <c r="J43" s="1301">
        <f t="shared" si="3"/>
        <v>-100.56</v>
      </c>
      <c r="K43" s="1297" t="s">
        <v>1158</v>
      </c>
      <c r="L43" s="1297" t="s">
        <v>1731</v>
      </c>
      <c r="M43" s="1297" t="s">
        <v>1732</v>
      </c>
      <c r="N43" s="1297"/>
      <c r="O43" s="1297" t="s">
        <v>1641</v>
      </c>
      <c r="P43" s="1297">
        <v>7101</v>
      </c>
      <c r="Q43" s="1297">
        <v>5460</v>
      </c>
      <c r="R43" s="1358">
        <v>8</v>
      </c>
      <c r="S43" s="1297">
        <v>200</v>
      </c>
      <c r="T43" s="1297" t="s">
        <v>1652</v>
      </c>
      <c r="U43" s="1358">
        <v>1257023</v>
      </c>
      <c r="V43" s="1297" t="s">
        <v>1620</v>
      </c>
    </row>
    <row r="44" spans="1:22">
      <c r="A44" s="1298">
        <v>8114</v>
      </c>
      <c r="B44" s="1299">
        <f>DATE(2017,8,21)</f>
        <v>42968</v>
      </c>
      <c r="C44" s="1298" t="s">
        <v>1768</v>
      </c>
      <c r="D44" s="1298" t="s">
        <v>1727</v>
      </c>
      <c r="E44" s="1298" t="s">
        <v>1736</v>
      </c>
      <c r="F44" s="1298" t="s">
        <v>1737</v>
      </c>
      <c r="G44" s="1298" t="s">
        <v>1769</v>
      </c>
      <c r="H44" s="1302">
        <v>12976.86</v>
      </c>
      <c r="I44" s="1302">
        <v>0</v>
      </c>
      <c r="J44" s="1302">
        <f t="shared" si="3"/>
        <v>12976.86</v>
      </c>
      <c r="K44" s="1298" t="s">
        <v>1158</v>
      </c>
      <c r="L44" s="1298" t="s">
        <v>1731</v>
      </c>
      <c r="M44" s="1298" t="s">
        <v>1732</v>
      </c>
      <c r="N44" s="1298"/>
      <c r="O44" s="1298" t="s">
        <v>1641</v>
      </c>
      <c r="P44" s="1298">
        <v>7101</v>
      </c>
      <c r="Q44" s="1298">
        <v>5460</v>
      </c>
      <c r="R44" s="1300">
        <v>8</v>
      </c>
      <c r="S44" s="1298">
        <v>200</v>
      </c>
      <c r="T44" s="1298" t="s">
        <v>1733</v>
      </c>
      <c r="U44" s="1300">
        <v>1267905</v>
      </c>
      <c r="V44" s="1298" t="s">
        <v>1734</v>
      </c>
    </row>
    <row r="45" spans="1:22">
      <c r="A45" s="1297">
        <v>8114</v>
      </c>
      <c r="B45" s="1284">
        <f>DATE(2017,8,28)</f>
        <v>42975</v>
      </c>
      <c r="C45" s="1297" t="s">
        <v>1770</v>
      </c>
      <c r="D45" s="1297" t="s">
        <v>1727</v>
      </c>
      <c r="E45" s="1297" t="s">
        <v>1728</v>
      </c>
      <c r="F45" s="1297" t="s">
        <v>1729</v>
      </c>
      <c r="G45" s="1297" t="s">
        <v>1771</v>
      </c>
      <c r="H45" s="1301">
        <v>100.56</v>
      </c>
      <c r="I45" s="1301">
        <v>0</v>
      </c>
      <c r="J45" s="1301">
        <f t="shared" si="3"/>
        <v>100.56</v>
      </c>
      <c r="K45" s="1297" t="s">
        <v>1158</v>
      </c>
      <c r="L45" s="1297" t="s">
        <v>1731</v>
      </c>
      <c r="M45" s="1297" t="s">
        <v>1732</v>
      </c>
      <c r="N45" s="1297"/>
      <c r="O45" s="1297" t="s">
        <v>1641</v>
      </c>
      <c r="P45" s="1297">
        <v>7101</v>
      </c>
      <c r="Q45" s="1297">
        <v>5460</v>
      </c>
      <c r="R45" s="1358">
        <v>8</v>
      </c>
      <c r="S45" s="1297">
        <v>200</v>
      </c>
      <c r="T45" s="1297" t="s">
        <v>1733</v>
      </c>
      <c r="U45" s="1358">
        <v>1273533</v>
      </c>
      <c r="V45" s="1297" t="s">
        <v>1734</v>
      </c>
    </row>
    <row r="46" spans="1:22">
      <c r="A46" s="1298">
        <v>8114</v>
      </c>
      <c r="B46" s="1299">
        <f>DATE(2017,8,30)</f>
        <v>42977</v>
      </c>
      <c r="C46" s="1298" t="s">
        <v>1772</v>
      </c>
      <c r="D46" s="1298" t="s">
        <v>1727</v>
      </c>
      <c r="E46" s="1298" t="s">
        <v>1736</v>
      </c>
      <c r="F46" s="1298" t="s">
        <v>1737</v>
      </c>
      <c r="G46" s="1298" t="s">
        <v>1773</v>
      </c>
      <c r="H46" s="1302">
        <v>12695.86</v>
      </c>
      <c r="I46" s="1302">
        <v>0</v>
      </c>
      <c r="J46" s="1302">
        <f t="shared" si="3"/>
        <v>12695.86</v>
      </c>
      <c r="K46" s="1298" t="s">
        <v>1158</v>
      </c>
      <c r="L46" s="1298" t="s">
        <v>1731</v>
      </c>
      <c r="M46" s="1298" t="s">
        <v>1732</v>
      </c>
      <c r="N46" s="1298"/>
      <c r="O46" s="1298" t="s">
        <v>1641</v>
      </c>
      <c r="P46" s="1298">
        <v>7101</v>
      </c>
      <c r="Q46" s="1298">
        <v>5460</v>
      </c>
      <c r="R46" s="1300">
        <v>8</v>
      </c>
      <c r="S46" s="1298">
        <v>200</v>
      </c>
      <c r="T46" s="1298" t="s">
        <v>1733</v>
      </c>
      <c r="U46" s="1300">
        <v>1274996</v>
      </c>
      <c r="V46" s="1298" t="s">
        <v>1734</v>
      </c>
    </row>
    <row r="47" spans="1:22">
      <c r="A47" s="1297">
        <v>8114</v>
      </c>
      <c r="B47" s="1284">
        <f>DATE(2017,9,5)</f>
        <v>42983</v>
      </c>
      <c r="C47" s="1297" t="s">
        <v>1774</v>
      </c>
      <c r="D47" s="1297" t="s">
        <v>1727</v>
      </c>
      <c r="E47" s="1297" t="s">
        <v>1728</v>
      </c>
      <c r="F47" s="1297" t="s">
        <v>1729</v>
      </c>
      <c r="G47" s="1297" t="s">
        <v>1775</v>
      </c>
      <c r="H47" s="1301">
        <v>104.06</v>
      </c>
      <c r="I47" s="1301">
        <v>0</v>
      </c>
      <c r="J47" s="1301">
        <f t="shared" si="3"/>
        <v>104.06</v>
      </c>
      <c r="K47" s="1297" t="s">
        <v>1158</v>
      </c>
      <c r="L47" s="1297" t="s">
        <v>1731</v>
      </c>
      <c r="M47" s="1297" t="s">
        <v>1732</v>
      </c>
      <c r="N47" s="1297"/>
      <c r="O47" s="1297" t="s">
        <v>1641</v>
      </c>
      <c r="P47" s="1297">
        <v>7101</v>
      </c>
      <c r="Q47" s="1297">
        <v>5460</v>
      </c>
      <c r="R47" s="1358">
        <v>9</v>
      </c>
      <c r="S47" s="1297">
        <v>200</v>
      </c>
      <c r="T47" s="1297" t="s">
        <v>1733</v>
      </c>
      <c r="U47" s="1358">
        <v>1277649</v>
      </c>
      <c r="V47" s="1297" t="s">
        <v>1734</v>
      </c>
    </row>
    <row r="48" spans="1:22">
      <c r="A48" s="1297">
        <v>8114</v>
      </c>
      <c r="B48" s="1284">
        <f>DATE(2017,9,27)</f>
        <v>43005</v>
      </c>
      <c r="C48" s="1297" t="s">
        <v>1774</v>
      </c>
      <c r="D48" s="1297" t="s">
        <v>1727</v>
      </c>
      <c r="E48" s="1297" t="s">
        <v>1728</v>
      </c>
      <c r="F48" s="1297" t="s">
        <v>1729</v>
      </c>
      <c r="G48" s="1297" t="s">
        <v>1776</v>
      </c>
      <c r="H48" s="1301">
        <v>43.92</v>
      </c>
      <c r="I48" s="1301">
        <v>0</v>
      </c>
      <c r="J48" s="1301">
        <f t="shared" si="3"/>
        <v>43.92</v>
      </c>
      <c r="K48" s="1297" t="s">
        <v>1158</v>
      </c>
      <c r="L48" s="1297" t="s">
        <v>1731</v>
      </c>
      <c r="M48" s="1297" t="s">
        <v>1732</v>
      </c>
      <c r="N48" s="1297"/>
      <c r="O48" s="1297" t="s">
        <v>1641</v>
      </c>
      <c r="P48" s="1297">
        <v>7101</v>
      </c>
      <c r="Q48" s="1297">
        <v>5460</v>
      </c>
      <c r="R48" s="1358">
        <v>9</v>
      </c>
      <c r="S48" s="1297">
        <v>200</v>
      </c>
      <c r="T48" s="1297" t="s">
        <v>1733</v>
      </c>
      <c r="U48" s="1358">
        <v>1294739</v>
      </c>
      <c r="V48" s="1297" t="s">
        <v>1734</v>
      </c>
    </row>
    <row r="49" spans="1:22">
      <c r="A49" s="1298">
        <v>8114</v>
      </c>
      <c r="B49" s="1299">
        <f>DATE(2017,10,1)</f>
        <v>43009</v>
      </c>
      <c r="C49" s="1298" t="s">
        <v>1777</v>
      </c>
      <c r="D49" s="1298" t="s">
        <v>1777</v>
      </c>
      <c r="E49" s="1298"/>
      <c r="F49" s="1298"/>
      <c r="G49" s="1298"/>
      <c r="H49" s="1302">
        <v>0</v>
      </c>
      <c r="I49" s="1302">
        <v>6707.74</v>
      </c>
      <c r="J49" s="1302">
        <f t="shared" si="3"/>
        <v>-6707.74</v>
      </c>
      <c r="K49" s="1298" t="s">
        <v>1158</v>
      </c>
      <c r="L49" s="1298" t="s">
        <v>1731</v>
      </c>
      <c r="M49" s="1298" t="s">
        <v>1732</v>
      </c>
      <c r="N49" s="1298"/>
      <c r="O49" s="1298" t="s">
        <v>1641</v>
      </c>
      <c r="P49" s="1298">
        <v>7101</v>
      </c>
      <c r="Q49" s="1298">
        <v>5460</v>
      </c>
      <c r="R49" s="1300">
        <v>10</v>
      </c>
      <c r="S49" s="1298">
        <v>200</v>
      </c>
      <c r="T49" s="1298" t="s">
        <v>1652</v>
      </c>
      <c r="U49" s="1300">
        <v>1300380</v>
      </c>
      <c r="V49" s="1298" t="s">
        <v>1620</v>
      </c>
    </row>
    <row r="50" spans="1:22">
      <c r="A50" s="1298">
        <v>8114</v>
      </c>
      <c r="B50" s="1299">
        <f>DATE(2017,9,30)</f>
        <v>43008</v>
      </c>
      <c r="C50" s="1298" t="s">
        <v>1777</v>
      </c>
      <c r="D50" s="1298" t="s">
        <v>1777</v>
      </c>
      <c r="E50" s="1298"/>
      <c r="F50" s="1298"/>
      <c r="G50" s="1298"/>
      <c r="H50" s="1302">
        <v>6707.74</v>
      </c>
      <c r="I50" s="1302">
        <v>0</v>
      </c>
      <c r="J50" s="1302">
        <f t="shared" si="3"/>
        <v>6707.74</v>
      </c>
      <c r="K50" s="1298" t="s">
        <v>1158</v>
      </c>
      <c r="L50" s="1298" t="s">
        <v>1731</v>
      </c>
      <c r="M50" s="1298" t="s">
        <v>1732</v>
      </c>
      <c r="N50" s="1298"/>
      <c r="O50" s="1298" t="s">
        <v>1641</v>
      </c>
      <c r="P50" s="1298">
        <v>7101</v>
      </c>
      <c r="Q50" s="1298">
        <v>5460</v>
      </c>
      <c r="R50" s="1300">
        <v>9</v>
      </c>
      <c r="S50" s="1298">
        <v>200</v>
      </c>
      <c r="T50" s="1298" t="s">
        <v>1652</v>
      </c>
      <c r="U50" s="1300">
        <v>1300470</v>
      </c>
      <c r="V50" s="1298" t="s">
        <v>1620</v>
      </c>
    </row>
    <row r="51" spans="1:22">
      <c r="A51" s="1298">
        <v>8114</v>
      </c>
      <c r="B51" s="1299">
        <f>DATE(2017,10,5)</f>
        <v>43013</v>
      </c>
      <c r="C51" s="1298" t="s">
        <v>1752</v>
      </c>
      <c r="D51" s="1298" t="s">
        <v>1727</v>
      </c>
      <c r="E51" s="1298" t="s">
        <v>1736</v>
      </c>
      <c r="F51" s="1298" t="s">
        <v>1737</v>
      </c>
      <c r="G51" s="1298" t="s">
        <v>1778</v>
      </c>
      <c r="H51" s="1302">
        <v>6707.74</v>
      </c>
      <c r="I51" s="1302">
        <v>0</v>
      </c>
      <c r="J51" s="1302">
        <f t="shared" si="3"/>
        <v>6707.74</v>
      </c>
      <c r="K51" s="1298" t="s">
        <v>1158</v>
      </c>
      <c r="L51" s="1298" t="s">
        <v>1731</v>
      </c>
      <c r="M51" s="1298" t="s">
        <v>1732</v>
      </c>
      <c r="N51" s="1298"/>
      <c r="O51" s="1298" t="s">
        <v>1641</v>
      </c>
      <c r="P51" s="1298">
        <v>7101</v>
      </c>
      <c r="Q51" s="1298">
        <v>5460</v>
      </c>
      <c r="R51" s="1300">
        <v>10</v>
      </c>
      <c r="S51" s="1298">
        <v>200</v>
      </c>
      <c r="T51" s="1298" t="s">
        <v>1733</v>
      </c>
      <c r="U51" s="1300">
        <v>1302695</v>
      </c>
      <c r="V51" s="1298" t="s">
        <v>1734</v>
      </c>
    </row>
    <row r="52" spans="1:22">
      <c r="A52" s="1297">
        <v>8114</v>
      </c>
      <c r="B52" s="1284">
        <f>DATE(2017,10,26)</f>
        <v>43034</v>
      </c>
      <c r="C52" s="1297" t="s">
        <v>1779</v>
      </c>
      <c r="D52" s="1297" t="s">
        <v>1727</v>
      </c>
      <c r="E52" s="1297" t="s">
        <v>1728</v>
      </c>
      <c r="F52" s="1297" t="s">
        <v>1729</v>
      </c>
      <c r="G52" s="1297" t="s">
        <v>1780</v>
      </c>
      <c r="H52" s="1301">
        <v>39.26</v>
      </c>
      <c r="I52" s="1301">
        <v>0</v>
      </c>
      <c r="J52" s="1301">
        <f t="shared" si="3"/>
        <v>39.26</v>
      </c>
      <c r="K52" s="1297" t="s">
        <v>1158</v>
      </c>
      <c r="L52" s="1297" t="s">
        <v>1731</v>
      </c>
      <c r="M52" s="1297" t="s">
        <v>1732</v>
      </c>
      <c r="N52" s="1297"/>
      <c r="O52" s="1297" t="s">
        <v>1641</v>
      </c>
      <c r="P52" s="1297">
        <v>7101</v>
      </c>
      <c r="Q52" s="1297">
        <v>5460</v>
      </c>
      <c r="R52" s="1358">
        <v>10</v>
      </c>
      <c r="S52" s="1297">
        <v>200</v>
      </c>
      <c r="T52" s="1297" t="s">
        <v>1733</v>
      </c>
      <c r="U52" s="1358">
        <v>1319228</v>
      </c>
      <c r="V52" s="1297" t="s">
        <v>1734</v>
      </c>
    </row>
    <row r="53" spans="1:22">
      <c r="A53" s="1298">
        <v>8114</v>
      </c>
      <c r="B53" s="1299">
        <f>DATE(2017,10,31)</f>
        <v>43039</v>
      </c>
      <c r="C53" s="1298" t="s">
        <v>1781</v>
      </c>
      <c r="D53" s="1298" t="s">
        <v>1781</v>
      </c>
      <c r="E53" s="1298"/>
      <c r="F53" s="1298"/>
      <c r="G53" s="1298"/>
      <c r="H53" s="1302">
        <v>6864.64</v>
      </c>
      <c r="I53" s="1302">
        <v>0</v>
      </c>
      <c r="J53" s="1302">
        <f t="shared" si="3"/>
        <v>6864.64</v>
      </c>
      <c r="K53" s="1298" t="s">
        <v>1158</v>
      </c>
      <c r="L53" s="1298" t="s">
        <v>1731</v>
      </c>
      <c r="M53" s="1298" t="s">
        <v>1732</v>
      </c>
      <c r="N53" s="1298"/>
      <c r="O53" s="1298" t="s">
        <v>1641</v>
      </c>
      <c r="P53" s="1298">
        <v>7101</v>
      </c>
      <c r="Q53" s="1298">
        <v>5460</v>
      </c>
      <c r="R53" s="1300">
        <v>10</v>
      </c>
      <c r="S53" s="1298">
        <v>200</v>
      </c>
      <c r="T53" s="1298" t="s">
        <v>1652</v>
      </c>
      <c r="U53" s="1300">
        <v>1325866</v>
      </c>
      <c r="V53" s="1298" t="s">
        <v>1620</v>
      </c>
    </row>
    <row r="54" spans="1:22">
      <c r="A54" s="1298">
        <v>8114</v>
      </c>
      <c r="B54" s="1299">
        <f>DATE(2017,11,1)</f>
        <v>43040</v>
      </c>
      <c r="C54" s="1298" t="s">
        <v>1781</v>
      </c>
      <c r="D54" s="1298" t="s">
        <v>1781</v>
      </c>
      <c r="E54" s="1298"/>
      <c r="F54" s="1298"/>
      <c r="G54" s="1298"/>
      <c r="H54" s="1302">
        <v>0</v>
      </c>
      <c r="I54" s="1302">
        <v>6864.64</v>
      </c>
      <c r="J54" s="1302">
        <f t="shared" si="3"/>
        <v>-6864.64</v>
      </c>
      <c r="K54" s="1298" t="s">
        <v>1158</v>
      </c>
      <c r="L54" s="1298" t="s">
        <v>1731</v>
      </c>
      <c r="M54" s="1298" t="s">
        <v>1732</v>
      </c>
      <c r="N54" s="1298"/>
      <c r="O54" s="1298" t="s">
        <v>1641</v>
      </c>
      <c r="P54" s="1298">
        <v>7101</v>
      </c>
      <c r="Q54" s="1298">
        <v>5460</v>
      </c>
      <c r="R54" s="1300">
        <v>11</v>
      </c>
      <c r="S54" s="1298">
        <v>200</v>
      </c>
      <c r="T54" s="1298" t="s">
        <v>1652</v>
      </c>
      <c r="U54" s="1300">
        <v>1325909</v>
      </c>
      <c r="V54" s="1298" t="s">
        <v>1620</v>
      </c>
    </row>
    <row r="55" spans="1:22">
      <c r="A55" s="1298">
        <v>8114</v>
      </c>
      <c r="B55" s="1299">
        <f>DATE(2017,11,8)</f>
        <v>43047</v>
      </c>
      <c r="C55" s="1298" t="s">
        <v>1752</v>
      </c>
      <c r="D55" s="1298" t="s">
        <v>1727</v>
      </c>
      <c r="E55" s="1298" t="s">
        <v>1736</v>
      </c>
      <c r="F55" s="1298" t="s">
        <v>1737</v>
      </c>
      <c r="G55" s="1298" t="s">
        <v>1782</v>
      </c>
      <c r="H55" s="1302">
        <v>142.72999999999999</v>
      </c>
      <c r="I55" s="1302">
        <v>0</v>
      </c>
      <c r="J55" s="1302">
        <f t="shared" si="3"/>
        <v>142.72999999999999</v>
      </c>
      <c r="K55" s="1298" t="s">
        <v>1158</v>
      </c>
      <c r="L55" s="1298" t="s">
        <v>1731</v>
      </c>
      <c r="M55" s="1298" t="s">
        <v>1732</v>
      </c>
      <c r="N55" s="1298"/>
      <c r="O55" s="1298" t="s">
        <v>1641</v>
      </c>
      <c r="P55" s="1298">
        <v>7101</v>
      </c>
      <c r="Q55" s="1298">
        <v>5460</v>
      </c>
      <c r="R55" s="1300">
        <v>11</v>
      </c>
      <c r="S55" s="1298">
        <v>200</v>
      </c>
      <c r="T55" s="1298" t="s">
        <v>1733</v>
      </c>
      <c r="U55" s="1300">
        <v>1328683</v>
      </c>
      <c r="V55" s="1298" t="s">
        <v>1734</v>
      </c>
    </row>
    <row r="56" spans="1:22">
      <c r="A56" s="1297">
        <v>8114</v>
      </c>
      <c r="B56" s="1284">
        <f>DATE(2017,11,29)</f>
        <v>43068</v>
      </c>
      <c r="C56" s="1297" t="s">
        <v>1783</v>
      </c>
      <c r="D56" s="1297" t="s">
        <v>1727</v>
      </c>
      <c r="E56" s="1297" t="s">
        <v>1728</v>
      </c>
      <c r="F56" s="1297" t="s">
        <v>1729</v>
      </c>
      <c r="G56" s="1297" t="s">
        <v>1784</v>
      </c>
      <c r="H56" s="1301">
        <v>38.97</v>
      </c>
      <c r="I56" s="1301">
        <v>0</v>
      </c>
      <c r="J56" s="1301">
        <f t="shared" si="3"/>
        <v>38.97</v>
      </c>
      <c r="K56" s="1297" t="s">
        <v>1158</v>
      </c>
      <c r="L56" s="1297" t="s">
        <v>1731</v>
      </c>
      <c r="M56" s="1297" t="s">
        <v>1732</v>
      </c>
      <c r="N56" s="1297"/>
      <c r="O56" s="1297" t="s">
        <v>1641</v>
      </c>
      <c r="P56" s="1297">
        <v>7101</v>
      </c>
      <c r="Q56" s="1297">
        <v>5460</v>
      </c>
      <c r="R56" s="1358">
        <v>11</v>
      </c>
      <c r="S56" s="1297">
        <v>200</v>
      </c>
      <c r="T56" s="1297" t="s">
        <v>1733</v>
      </c>
      <c r="U56" s="1358">
        <v>1342355</v>
      </c>
      <c r="V56" s="1297" t="s">
        <v>1734</v>
      </c>
    </row>
    <row r="57" spans="1:22">
      <c r="A57" s="1298">
        <v>8114</v>
      </c>
      <c r="B57" s="1299">
        <f>DATE(2017,11,30)</f>
        <v>43069</v>
      </c>
      <c r="C57" s="1298" t="s">
        <v>1735</v>
      </c>
      <c r="D57" s="1298" t="s">
        <v>1727</v>
      </c>
      <c r="E57" s="1298" t="s">
        <v>1736</v>
      </c>
      <c r="F57" s="1298" t="s">
        <v>1737</v>
      </c>
      <c r="G57" s="1298" t="s">
        <v>1785</v>
      </c>
      <c r="H57" s="1302">
        <v>144.80000000000001</v>
      </c>
      <c r="I57" s="1302">
        <v>0</v>
      </c>
      <c r="J57" s="1302">
        <f t="shared" si="3"/>
        <v>144.80000000000001</v>
      </c>
      <c r="K57" s="1298" t="s">
        <v>1158</v>
      </c>
      <c r="L57" s="1298" t="s">
        <v>1731</v>
      </c>
      <c r="M57" s="1298" t="s">
        <v>1732</v>
      </c>
      <c r="N57" s="1298"/>
      <c r="O57" s="1298" t="s">
        <v>1641</v>
      </c>
      <c r="P57" s="1298">
        <v>7101</v>
      </c>
      <c r="Q57" s="1298">
        <v>5460</v>
      </c>
      <c r="R57" s="1300">
        <v>11</v>
      </c>
      <c r="S57" s="1298">
        <v>200</v>
      </c>
      <c r="T57" s="1298" t="s">
        <v>1733</v>
      </c>
      <c r="U57" s="1300">
        <v>1345796</v>
      </c>
      <c r="V57" s="1298" t="s">
        <v>1734</v>
      </c>
    </row>
    <row r="58" spans="1:22">
      <c r="A58" s="1298">
        <v>8114</v>
      </c>
      <c r="B58" s="1299">
        <f>DATE(2017,12,31)</f>
        <v>43100</v>
      </c>
      <c r="C58" s="1298" t="s">
        <v>1786</v>
      </c>
      <c r="D58" s="1298"/>
      <c r="E58" s="1298"/>
      <c r="F58" s="1298"/>
      <c r="G58" s="1298"/>
      <c r="H58" s="1302">
        <v>466.52</v>
      </c>
      <c r="I58" s="1302">
        <v>0</v>
      </c>
      <c r="J58" s="1302">
        <f t="shared" si="3"/>
        <v>466.52</v>
      </c>
      <c r="K58" s="1298" t="s">
        <v>1158</v>
      </c>
      <c r="L58" s="1298" t="s">
        <v>1731</v>
      </c>
      <c r="M58" s="1298" t="s">
        <v>1732</v>
      </c>
      <c r="N58" s="1298"/>
      <c r="O58" s="1298" t="s">
        <v>1641</v>
      </c>
      <c r="P58" s="1298">
        <v>7101</v>
      </c>
      <c r="Q58" s="1298">
        <v>5460</v>
      </c>
      <c r="R58" s="1300">
        <v>12</v>
      </c>
      <c r="S58" s="1298">
        <v>200</v>
      </c>
      <c r="T58" s="1298" t="s">
        <v>1652</v>
      </c>
      <c r="U58" s="1300">
        <v>1370114</v>
      </c>
      <c r="V58" s="1298" t="s">
        <v>1620</v>
      </c>
    </row>
    <row r="59" spans="1:22">
      <c r="H59" s="1186"/>
      <c r="I59" s="1186"/>
      <c r="J59" s="1186">
        <f>SUM(J18:J58)</f>
        <v>77313.38</v>
      </c>
    </row>
    <row r="60" spans="1:22">
      <c r="H60" s="1186"/>
      <c r="I60" s="1186"/>
      <c r="J60" s="1186"/>
    </row>
    <row r="61" spans="1:22">
      <c r="H61" s="1186"/>
      <c r="I61" s="1186"/>
      <c r="J61" s="1186">
        <f>SUM(J57:J58,J53:J55,J49:J51,J46,J44,J38,J35:J36,J31:J33,J29,J27,J23:J25,J19:J21)</f>
        <v>76597.930000000008</v>
      </c>
      <c r="K61" t="s">
        <v>1737</v>
      </c>
    </row>
    <row r="62" spans="1:22">
      <c r="H62" s="1186"/>
      <c r="I62" s="1186"/>
      <c r="J62" s="1186">
        <f>SUM(J56,J52,J47:J48,J45,J39:J43,J37,J34,J30,J28,J26,J22,J18)</f>
        <v>715.45</v>
      </c>
      <c r="K62" t="s">
        <v>1788</v>
      </c>
    </row>
  </sheetData>
  <mergeCells count="6">
    <mergeCell ref="B10:F10"/>
    <mergeCell ref="G10:K10"/>
    <mergeCell ref="L10:P10"/>
    <mergeCell ref="B2:F2"/>
    <mergeCell ref="G2:K2"/>
    <mergeCell ref="L2:P2"/>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0"/>
  <sheetViews>
    <sheetView topLeftCell="A8" zoomScaleNormal="100" workbookViewId="0">
      <selection activeCell="D28" sqref="D28:D29"/>
    </sheetView>
  </sheetViews>
  <sheetFormatPr defaultRowHeight="13.2"/>
  <cols>
    <col min="1" max="1" width="20.44140625" customWidth="1"/>
    <col min="2" max="2" width="15.88671875" style="4" customWidth="1"/>
    <col min="3" max="3" width="16.44140625" customWidth="1"/>
    <col min="4" max="4" width="4.109375" customWidth="1"/>
    <col min="5" max="6" width="13.33203125" customWidth="1"/>
    <col min="7" max="7" width="11" customWidth="1"/>
    <col min="8" max="8" width="9.6640625" customWidth="1"/>
    <col min="9" max="9" width="8" customWidth="1"/>
    <col min="10" max="10" width="8.109375" customWidth="1"/>
    <col min="11" max="11" width="9" customWidth="1"/>
    <col min="12" max="12" width="10.44140625" customWidth="1"/>
  </cols>
  <sheetData>
    <row r="1" spans="1:9" ht="13.8">
      <c r="A1" s="1670" t="str">
        <f>"UTILITY NAME: "&amp;'Admin Inputs'!$B$1</f>
        <v>UTILITY NAME: Liberty Utilities (Silverleaf Water) LLC - Sewer Division</v>
      </c>
      <c r="B1" s="1609"/>
      <c r="C1" s="1609"/>
      <c r="D1" s="1609"/>
      <c r="E1" s="1609"/>
      <c r="F1" s="1609"/>
      <c r="G1" s="1609"/>
      <c r="H1" s="1671"/>
      <c r="I1" s="1"/>
    </row>
    <row r="2" spans="1:9" ht="13.8">
      <c r="A2" s="1574" t="s">
        <v>715</v>
      </c>
      <c r="B2" s="1575"/>
      <c r="C2" s="1575"/>
      <c r="D2" s="1575"/>
      <c r="E2" s="1575"/>
      <c r="F2" s="1575"/>
      <c r="G2" s="1575"/>
      <c r="H2" s="1576"/>
      <c r="I2" s="1"/>
    </row>
    <row r="3" spans="1:9" ht="15" customHeight="1">
      <c r="A3" s="1675" t="s">
        <v>971</v>
      </c>
      <c r="B3" s="1676"/>
      <c r="C3" s="1676"/>
      <c r="D3" s="1676"/>
      <c r="E3" s="1676"/>
      <c r="F3" s="1676"/>
      <c r="G3" s="1676"/>
      <c r="H3" s="1677"/>
      <c r="I3" s="1"/>
    </row>
    <row r="4" spans="1:9" ht="16.95" customHeight="1">
      <c r="A4" s="1715" t="str">
        <f>"FOR TEST YEAR ENDED: "&amp;TEXT('Admin Inputs'!$B$7,"MM/DD/YYYY")</f>
        <v>FOR TEST YEAR ENDED: 12/31/2017</v>
      </c>
      <c r="B4" s="1716"/>
      <c r="C4" s="1716"/>
      <c r="D4" s="1716"/>
      <c r="E4" s="1716"/>
      <c r="F4" s="1716"/>
      <c r="G4" s="1716"/>
      <c r="H4" s="1717"/>
      <c r="I4" s="1"/>
    </row>
    <row r="5" spans="1:9" ht="16.8">
      <c r="A5" s="54"/>
      <c r="B5" s="16"/>
      <c r="C5" s="54"/>
      <c r="D5" s="17"/>
      <c r="E5" s="18"/>
      <c r="F5" s="18"/>
      <c r="G5" s="18"/>
      <c r="H5" s="18"/>
      <c r="I5" s="1"/>
    </row>
    <row r="6" spans="1:9" ht="16.8">
      <c r="A6" s="15" t="s">
        <v>860</v>
      </c>
      <c r="B6" s="15"/>
      <c r="C6" s="15"/>
      <c r="D6" s="15"/>
      <c r="E6" s="15"/>
      <c r="F6" s="15"/>
      <c r="G6" s="15"/>
      <c r="H6" s="15"/>
      <c r="I6" s="5"/>
    </row>
    <row r="7" spans="1:9" ht="16.8">
      <c r="A7" s="15"/>
      <c r="B7" s="15"/>
      <c r="C7" s="15"/>
      <c r="D7" s="15"/>
      <c r="E7" s="15"/>
      <c r="F7" s="15"/>
      <c r="G7" s="15"/>
      <c r="H7" s="15"/>
      <c r="I7" s="5"/>
    </row>
    <row r="8" spans="1:9" ht="16.8">
      <c r="A8" s="15" t="s">
        <v>859</v>
      </c>
      <c r="B8" s="15"/>
      <c r="C8" s="15"/>
      <c r="D8" s="15"/>
      <c r="E8" s="15"/>
      <c r="F8" s="15"/>
      <c r="G8" s="15"/>
      <c r="H8" s="15"/>
      <c r="I8" s="5"/>
    </row>
    <row r="9" spans="1:9" ht="10.5" customHeight="1">
      <c r="A9" s="15"/>
      <c r="B9" s="15"/>
      <c r="C9" s="15"/>
      <c r="D9" s="15"/>
      <c r="E9" s="15"/>
      <c r="F9" s="15"/>
      <c r="G9" s="15"/>
      <c r="H9" s="15"/>
      <c r="I9" s="5"/>
    </row>
    <row r="10" spans="1:9" ht="18.75" customHeight="1">
      <c r="A10" s="28" t="s">
        <v>497</v>
      </c>
      <c r="B10" s="20"/>
      <c r="C10" s="28" t="s">
        <v>498</v>
      </c>
      <c r="D10" s="20"/>
      <c r="E10" s="1708" t="s">
        <v>462</v>
      </c>
      <c r="F10" s="1708"/>
      <c r="G10" s="15"/>
      <c r="H10" s="15"/>
      <c r="I10" s="5"/>
    </row>
    <row r="11" spans="1:9" ht="6.75" customHeight="1">
      <c r="A11" s="15"/>
      <c r="B11" s="15"/>
      <c r="C11" s="15"/>
      <c r="D11" s="15"/>
      <c r="E11" s="15"/>
      <c r="F11" s="15"/>
      <c r="G11" s="15"/>
      <c r="H11" s="15"/>
      <c r="I11" s="5"/>
    </row>
    <row r="12" spans="1:9" ht="15.75" customHeight="1">
      <c r="A12" s="21" t="s">
        <v>402</v>
      </c>
      <c r="B12" s="22"/>
      <c r="C12" s="21" t="s">
        <v>994</v>
      </c>
      <c r="E12" s="1713" t="s">
        <v>1036</v>
      </c>
      <c r="F12" s="1713"/>
      <c r="G12" s="1713"/>
      <c r="H12" s="15"/>
      <c r="I12" s="5"/>
    </row>
    <row r="13" spans="1:9" ht="16.8">
      <c r="A13" s="15"/>
      <c r="B13" s="15"/>
      <c r="C13" s="15"/>
      <c r="D13" s="15"/>
      <c r="E13" s="15"/>
      <c r="F13" s="15"/>
      <c r="G13" s="15"/>
      <c r="H13" s="15"/>
      <c r="I13" s="5"/>
    </row>
    <row r="14" spans="1:9" ht="16.8">
      <c r="A14" s="23" t="s">
        <v>220</v>
      </c>
      <c r="B14" s="23"/>
      <c r="C14" s="15"/>
      <c r="D14" s="15"/>
      <c r="E14" s="15"/>
      <c r="F14" s="15"/>
      <c r="G14" s="15"/>
      <c r="H14" s="15"/>
      <c r="I14" s="5"/>
    </row>
    <row r="15" spans="1:9" ht="15.75" customHeight="1">
      <c r="A15" s="15"/>
      <c r="B15" s="15"/>
      <c r="C15" s="15"/>
      <c r="D15" s="15"/>
      <c r="E15" s="15"/>
      <c r="F15" s="15"/>
      <c r="G15" s="15"/>
      <c r="H15" s="15"/>
      <c r="I15" s="5"/>
    </row>
    <row r="16" spans="1:9" ht="15" customHeight="1">
      <c r="A16" s="15" t="s">
        <v>250</v>
      </c>
      <c r="B16" s="15"/>
      <c r="C16" s="15"/>
      <c r="D16" s="15"/>
      <c r="E16" s="15"/>
      <c r="F16" s="15"/>
      <c r="G16" s="15"/>
      <c r="H16" s="15"/>
      <c r="I16" s="5"/>
    </row>
    <row r="17" spans="1:10" ht="15.75" customHeight="1">
      <c r="A17" s="15" t="s">
        <v>254</v>
      </c>
      <c r="B17" s="15"/>
      <c r="C17" s="15"/>
      <c r="D17" s="15"/>
      <c r="E17" s="15"/>
      <c r="F17" s="15"/>
      <c r="G17" s="15"/>
      <c r="H17" s="15"/>
      <c r="I17" s="5"/>
    </row>
    <row r="18" spans="1:10" ht="16.5" customHeight="1">
      <c r="A18" s="15" t="s">
        <v>252</v>
      </c>
      <c r="B18" s="15"/>
      <c r="C18" s="15"/>
      <c r="D18" s="15"/>
      <c r="E18" s="15"/>
      <c r="F18" s="15"/>
      <c r="G18" s="15"/>
      <c r="H18" s="15"/>
      <c r="I18" s="5"/>
    </row>
    <row r="19" spans="1:10" ht="19.5" customHeight="1">
      <c r="A19" s="15" t="s">
        <v>253</v>
      </c>
      <c r="B19" s="15"/>
      <c r="C19" s="15"/>
      <c r="D19" s="15"/>
      <c r="E19" s="15"/>
      <c r="F19" s="15"/>
      <c r="G19" s="15"/>
      <c r="H19" s="15"/>
      <c r="I19" s="5"/>
      <c r="J19" s="5"/>
    </row>
    <row r="20" spans="1:10" ht="19.5" customHeight="1">
      <c r="A20" s="15"/>
      <c r="B20" s="15"/>
      <c r="C20" s="15"/>
      <c r="D20" s="15"/>
      <c r="E20" s="15"/>
      <c r="F20" s="15"/>
      <c r="G20" s="15"/>
      <c r="H20" s="15"/>
      <c r="I20" s="5"/>
      <c r="J20" s="5"/>
    </row>
    <row r="21" spans="1:10" ht="16.8">
      <c r="A21" s="1714" t="s">
        <v>48</v>
      </c>
      <c r="B21" s="1714"/>
      <c r="C21" s="1714"/>
      <c r="D21" s="1714"/>
      <c r="E21" s="1714"/>
      <c r="F21" s="1714"/>
      <c r="G21" s="1714"/>
      <c r="H21" s="15"/>
      <c r="I21" s="5"/>
      <c r="J21" s="5"/>
    </row>
    <row r="22" spans="1:10" ht="15" customHeight="1">
      <c r="A22" s="15" t="s">
        <v>49</v>
      </c>
      <c r="B22" s="15"/>
      <c r="C22" s="15"/>
      <c r="D22" s="15"/>
      <c r="E22" s="15"/>
      <c r="F22" s="15"/>
      <c r="G22" s="15"/>
      <c r="H22" s="15"/>
      <c r="I22" s="5"/>
      <c r="J22" s="5"/>
    </row>
    <row r="23" spans="1:10" ht="6.6" customHeight="1">
      <c r="A23" s="15"/>
      <c r="B23" s="15"/>
      <c r="C23" s="15"/>
      <c r="D23" s="15"/>
      <c r="E23" s="15"/>
      <c r="F23" s="15"/>
      <c r="G23" s="15"/>
      <c r="H23" s="20"/>
      <c r="I23" s="6"/>
      <c r="J23" s="6"/>
    </row>
    <row r="24" spans="1:10" ht="24.75" customHeight="1">
      <c r="A24" s="15" t="s">
        <v>396</v>
      </c>
      <c r="B24" s="24" t="s">
        <v>409</v>
      </c>
      <c r="C24" s="15"/>
      <c r="D24" s="15"/>
      <c r="E24" s="25" t="s">
        <v>500</v>
      </c>
      <c r="F24" s="25"/>
      <c r="G24" s="15"/>
      <c r="H24" s="20"/>
      <c r="I24" s="6"/>
      <c r="J24" s="6"/>
    </row>
    <row r="25" spans="1:10" ht="24.75" customHeight="1" thickBot="1">
      <c r="A25" s="15"/>
      <c r="B25" s="965">
        <v>2015</v>
      </c>
      <c r="C25" s="15"/>
      <c r="D25" s="15" t="s">
        <v>458</v>
      </c>
      <c r="E25" s="31"/>
      <c r="F25" s="1021">
        <f>SUM('2015SL'!Q424:Q435)</f>
        <v>90180.65</v>
      </c>
      <c r="G25" s="20"/>
      <c r="H25" s="15"/>
      <c r="I25" s="5"/>
      <c r="J25" s="5"/>
    </row>
    <row r="26" spans="1:10" ht="25.5" customHeight="1" thickBot="1">
      <c r="A26" s="308"/>
      <c r="B26" s="965">
        <v>2016</v>
      </c>
      <c r="C26" s="15"/>
      <c r="D26" s="15" t="s">
        <v>458</v>
      </c>
      <c r="E26" s="31"/>
      <c r="F26" s="1021">
        <f>SUM('2016SL'!Q424:Q435)</f>
        <v>103720.29000000001</v>
      </c>
      <c r="G26" s="20"/>
      <c r="H26" s="15"/>
      <c r="I26" s="5"/>
      <c r="J26" s="5"/>
    </row>
    <row r="27" spans="1:10" ht="26.25" customHeight="1" thickBot="1">
      <c r="A27" s="15" t="s">
        <v>423</v>
      </c>
      <c r="B27" s="1014">
        <v>2017</v>
      </c>
      <c r="C27" s="15"/>
      <c r="D27" s="15" t="s">
        <v>458</v>
      </c>
      <c r="E27" s="31"/>
      <c r="F27" s="1022">
        <f>SUM('2017SL'!Q423:Q434)</f>
        <v>63818.91</v>
      </c>
      <c r="G27" s="20"/>
      <c r="H27" s="15"/>
      <c r="I27" s="5"/>
      <c r="J27" s="5"/>
    </row>
    <row r="28" spans="1:10" ht="15.6" customHeight="1" thickBot="1">
      <c r="A28" s="112" t="s">
        <v>279</v>
      </c>
      <c r="B28" s="934"/>
      <c r="C28" s="112"/>
      <c r="D28" s="15" t="s">
        <v>458</v>
      </c>
      <c r="E28" s="1709">
        <v>0</v>
      </c>
      <c r="F28" s="1710"/>
      <c r="G28" s="47" t="s">
        <v>148</v>
      </c>
      <c r="H28" s="27"/>
      <c r="I28" s="5"/>
      <c r="J28" s="5"/>
    </row>
    <row r="29" spans="1:10" ht="17.399999999999999" thickBot="1">
      <c r="A29" s="112" t="s">
        <v>630</v>
      </c>
      <c r="B29" s="935"/>
      <c r="C29" s="112"/>
      <c r="D29" s="15" t="s">
        <v>458</v>
      </c>
      <c r="E29" s="1711">
        <f>SUM(E27:F28)</f>
        <v>63818.91</v>
      </c>
      <c r="F29" s="1712"/>
      <c r="G29" s="47" t="s">
        <v>149</v>
      </c>
      <c r="H29" s="27"/>
      <c r="I29" s="5"/>
      <c r="J29" s="5"/>
    </row>
    <row r="30" spans="1:10" ht="16.8">
      <c r="A30" s="15"/>
      <c r="B30" s="15"/>
      <c r="C30" s="15"/>
      <c r="D30" s="26"/>
      <c r="E30" s="20"/>
      <c r="F30" s="15"/>
      <c r="G30" s="15"/>
      <c r="H30" s="15"/>
      <c r="I30" s="5"/>
      <c r="J30" s="5"/>
    </row>
    <row r="31" spans="1:10" ht="16.8">
      <c r="A31" s="15" t="s">
        <v>631</v>
      </c>
      <c r="B31" s="15"/>
      <c r="C31" s="15"/>
      <c r="D31" s="15"/>
      <c r="E31" s="15"/>
      <c r="F31" s="15"/>
      <c r="G31" s="15"/>
      <c r="H31" s="15"/>
      <c r="I31" s="5"/>
      <c r="J31" s="5"/>
    </row>
    <row r="32" spans="1:10" s="933" customFormat="1" ht="16.8">
      <c r="A32" s="1707"/>
      <c r="B32" s="1707"/>
      <c r="C32" s="1707"/>
      <c r="D32" s="1707"/>
      <c r="E32" s="1707"/>
      <c r="F32" s="1707"/>
      <c r="G32" s="1707"/>
      <c r="H32" s="1707"/>
      <c r="I32" s="3"/>
      <c r="J32" s="3"/>
    </row>
    <row r="33" spans="1:10" s="933" customFormat="1" ht="16.8">
      <c r="A33" s="1707"/>
      <c r="B33" s="1707"/>
      <c r="C33" s="1707"/>
      <c r="D33" s="1707"/>
      <c r="E33" s="1707"/>
      <c r="F33" s="1707"/>
      <c r="G33" s="1707"/>
      <c r="H33" s="1707"/>
      <c r="I33" s="3"/>
      <c r="J33" s="3"/>
    </row>
    <row r="34" spans="1:10" s="933" customFormat="1" ht="18.75" customHeight="1">
      <c r="A34" s="1707"/>
      <c r="B34" s="1707"/>
      <c r="C34" s="1707"/>
      <c r="D34" s="1707"/>
      <c r="E34" s="1707"/>
      <c r="F34" s="1707"/>
      <c r="G34" s="1707"/>
      <c r="H34" s="1707"/>
      <c r="I34" s="3"/>
      <c r="J34" s="3"/>
    </row>
    <row r="35" spans="1:10" ht="15.75" customHeight="1">
      <c r="A35" s="23" t="s">
        <v>221</v>
      </c>
      <c r="B35" s="15"/>
      <c r="C35" s="15"/>
      <c r="D35" s="15"/>
      <c r="E35" s="15"/>
      <c r="F35" s="15"/>
      <c r="G35" s="15"/>
      <c r="H35" s="15"/>
      <c r="I35" s="5"/>
      <c r="J35" s="5"/>
    </row>
    <row r="36" spans="1:10" ht="16.8">
      <c r="A36" s="28" t="s">
        <v>497</v>
      </c>
      <c r="B36" s="20"/>
      <c r="C36" s="28" t="s">
        <v>498</v>
      </c>
      <c r="D36" s="20"/>
      <c r="E36" s="1708" t="s">
        <v>462</v>
      </c>
      <c r="F36" s="1708"/>
      <c r="G36" s="15"/>
      <c r="H36" s="15"/>
      <c r="I36" s="5"/>
      <c r="J36" s="5"/>
    </row>
    <row r="37" spans="1:10" ht="16.8">
      <c r="A37" s="21" t="s">
        <v>754</v>
      </c>
      <c r="B37" s="22"/>
      <c r="C37" s="21"/>
      <c r="D37" s="55"/>
      <c r="E37" s="1713"/>
      <c r="F37" s="1713"/>
      <c r="G37" s="1713"/>
      <c r="H37" s="15"/>
      <c r="I37" s="5"/>
      <c r="J37" s="5"/>
    </row>
    <row r="38" spans="1:10" ht="15.75" customHeight="1">
      <c r="A38" s="15"/>
      <c r="B38" s="15"/>
      <c r="C38" s="15"/>
      <c r="D38" s="15"/>
      <c r="E38" s="15"/>
      <c r="F38" s="15"/>
      <c r="G38" s="15"/>
      <c r="H38" s="15"/>
      <c r="I38" s="5"/>
      <c r="J38" s="5"/>
    </row>
    <row r="39" spans="1:10" ht="15" customHeight="1">
      <c r="A39" s="23" t="s">
        <v>864</v>
      </c>
      <c r="B39" s="23"/>
      <c r="C39" s="15"/>
      <c r="D39" s="15"/>
      <c r="E39" s="15"/>
      <c r="F39" s="15"/>
      <c r="G39" s="15"/>
      <c r="H39" s="15"/>
      <c r="I39" s="5"/>
      <c r="J39" s="5"/>
    </row>
    <row r="40" spans="1:10" ht="15.75" customHeight="1">
      <c r="A40" s="15"/>
      <c r="B40" s="15"/>
      <c r="C40" s="15"/>
      <c r="D40" s="15"/>
      <c r="E40" s="15"/>
      <c r="F40" s="15"/>
      <c r="G40" s="15"/>
      <c r="H40" s="15"/>
      <c r="I40" s="5"/>
      <c r="J40" s="5"/>
    </row>
    <row r="41" spans="1:10" ht="16.5" customHeight="1">
      <c r="A41" s="15" t="s">
        <v>250</v>
      </c>
      <c r="B41" s="15"/>
      <c r="C41" s="15"/>
      <c r="D41" s="15"/>
      <c r="E41" s="15"/>
      <c r="F41" s="15"/>
      <c r="G41" s="15"/>
      <c r="H41" s="15"/>
      <c r="I41" s="5"/>
      <c r="J41" s="5"/>
    </row>
    <row r="42" spans="1:10" ht="19.5" customHeight="1">
      <c r="A42" s="15" t="s">
        <v>251</v>
      </c>
      <c r="B42" s="15"/>
      <c r="C42" s="15"/>
      <c r="D42" s="15"/>
      <c r="E42" s="15"/>
      <c r="F42" s="15"/>
      <c r="G42" s="15"/>
      <c r="H42" s="15"/>
      <c r="I42" s="5"/>
      <c r="J42" s="5"/>
    </row>
    <row r="43" spans="1:10" ht="16.8">
      <c r="A43" s="15" t="s">
        <v>252</v>
      </c>
      <c r="B43" s="15"/>
      <c r="C43" s="15"/>
      <c r="D43" s="15"/>
      <c r="E43" s="15"/>
      <c r="F43" s="15"/>
      <c r="G43" s="15"/>
      <c r="H43" s="15"/>
    </row>
    <row r="44" spans="1:10" ht="15" customHeight="1">
      <c r="A44" s="15" t="s">
        <v>253</v>
      </c>
      <c r="B44" s="15"/>
      <c r="C44" s="15"/>
      <c r="D44" s="15"/>
      <c r="E44" s="15"/>
      <c r="F44" s="15"/>
      <c r="G44" s="15"/>
      <c r="H44" s="15"/>
    </row>
    <row r="45" spans="1:10" ht="15" customHeight="1">
      <c r="A45" s="15" t="s">
        <v>396</v>
      </c>
      <c r="B45" s="24" t="s">
        <v>409</v>
      </c>
      <c r="C45" s="15"/>
      <c r="D45" s="15"/>
      <c r="E45" s="1708" t="s">
        <v>500</v>
      </c>
      <c r="F45" s="1708"/>
      <c r="G45" s="15"/>
      <c r="H45" s="20"/>
    </row>
    <row r="46" spans="1:10" ht="15" customHeight="1" thickBot="1">
      <c r="A46" s="308"/>
      <c r="B46" s="1013"/>
      <c r="C46" s="15"/>
      <c r="D46" s="15"/>
      <c r="E46" s="31"/>
      <c r="F46" s="1021"/>
      <c r="G46" s="20"/>
      <c r="H46" s="20"/>
    </row>
    <row r="47" spans="1:10" ht="19.95" customHeight="1" thickBot="1">
      <c r="A47" s="308"/>
      <c r="B47" s="1013"/>
      <c r="C47" s="15"/>
      <c r="D47" s="15"/>
      <c r="E47" s="31"/>
      <c r="F47" s="1021"/>
      <c r="G47" s="20"/>
      <c r="H47" s="15"/>
    </row>
    <row r="48" spans="1:10" ht="17.25" customHeight="1" thickBot="1">
      <c r="A48" s="55" t="s">
        <v>239</v>
      </c>
      <c r="B48" s="1014"/>
      <c r="C48" s="15"/>
      <c r="D48" s="15"/>
      <c r="E48" s="31"/>
      <c r="F48" s="1022"/>
      <c r="G48" s="15"/>
      <c r="H48" s="15"/>
    </row>
    <row r="49" spans="1:10" ht="15.75" customHeight="1">
      <c r="A49" s="55" t="s">
        <v>154</v>
      </c>
      <c r="B49" s="15"/>
      <c r="C49" s="15"/>
      <c r="D49" s="15" t="s">
        <v>458</v>
      </c>
      <c r="E49" s="15"/>
      <c r="F49" s="1020">
        <v>0</v>
      </c>
      <c r="G49" s="47" t="s">
        <v>150</v>
      </c>
      <c r="H49" s="54"/>
    </row>
    <row r="50" spans="1:10" ht="17.399999999999999" thickBot="1">
      <c r="A50" s="55" t="s">
        <v>156</v>
      </c>
      <c r="B50" s="15"/>
      <c r="C50" s="15"/>
      <c r="D50" s="15" t="s">
        <v>458</v>
      </c>
      <c r="E50" s="15"/>
      <c r="F50" s="1023">
        <f>F48+F49</f>
        <v>0</v>
      </c>
      <c r="G50" s="47" t="s">
        <v>151</v>
      </c>
      <c r="H50" s="54"/>
    </row>
    <row r="51" spans="1:10" ht="16.95" customHeight="1" thickTop="1">
      <c r="A51" s="15"/>
      <c r="B51" s="15"/>
      <c r="C51" s="15"/>
      <c r="D51" s="15"/>
      <c r="E51" s="15"/>
      <c r="F51" s="15"/>
      <c r="G51" s="15"/>
      <c r="H51" s="54"/>
    </row>
    <row r="52" spans="1:10" ht="16.95" customHeight="1">
      <c r="A52" s="15" t="s">
        <v>631</v>
      </c>
      <c r="B52" s="15"/>
      <c r="C52" s="15"/>
      <c r="D52" s="15"/>
      <c r="E52" s="15"/>
      <c r="F52" s="15"/>
      <c r="G52" s="15"/>
      <c r="H52" s="54"/>
    </row>
    <row r="53" spans="1:10" s="933" customFormat="1" ht="16.8">
      <c r="A53" s="1707"/>
      <c r="B53" s="1707"/>
      <c r="C53" s="1707"/>
      <c r="D53" s="1707"/>
      <c r="E53" s="1707"/>
      <c r="F53" s="1707"/>
      <c r="G53" s="1707"/>
      <c r="H53" s="1707"/>
      <c r="I53" s="3"/>
      <c r="J53" s="3"/>
    </row>
    <row r="54" spans="1:10" s="933" customFormat="1" ht="16.8">
      <c r="A54" s="1707"/>
      <c r="B54" s="1707"/>
      <c r="C54" s="1707"/>
      <c r="D54" s="1707"/>
      <c r="E54" s="1707"/>
      <c r="F54" s="1707"/>
      <c r="G54" s="1707"/>
      <c r="H54" s="1707"/>
      <c r="I54" s="3"/>
      <c r="J54" s="3"/>
    </row>
    <row r="55" spans="1:10" s="933" customFormat="1" ht="18.75" customHeight="1">
      <c r="A55" s="1707"/>
      <c r="B55" s="1707"/>
      <c r="C55" s="1707"/>
      <c r="D55" s="1707"/>
      <c r="E55" s="1707"/>
      <c r="F55" s="1707"/>
      <c r="G55" s="1707"/>
      <c r="H55" s="1707"/>
      <c r="I55" s="3"/>
      <c r="J55" s="3"/>
    </row>
    <row r="56" spans="1:10" ht="16.95" customHeight="1">
      <c r="B56"/>
    </row>
    <row r="57" spans="1:10" ht="16.95" customHeight="1">
      <c r="B57"/>
    </row>
    <row r="58" spans="1:10" ht="16.95" customHeight="1">
      <c r="B58"/>
    </row>
    <row r="59" spans="1:10" ht="16.95" customHeight="1">
      <c r="B59"/>
    </row>
    <row r="60" spans="1:10" ht="16.95" customHeight="1">
      <c r="B60"/>
    </row>
    <row r="61" spans="1:10" ht="16.95" customHeight="1">
      <c r="B61"/>
    </row>
    <row r="62" spans="1:10" ht="16.95" customHeight="1">
      <c r="B62"/>
    </row>
    <row r="63" spans="1:10" ht="16.95" customHeight="1">
      <c r="B63"/>
    </row>
    <row r="64" spans="1:10" ht="16.95" customHeight="1">
      <c r="B64"/>
    </row>
    <row r="65" spans="2:2" ht="16.95" customHeight="1">
      <c r="B65"/>
    </row>
    <row r="66" spans="2:2" ht="16.95" customHeight="1">
      <c r="B66"/>
    </row>
    <row r="67" spans="2:2">
      <c r="B67"/>
    </row>
    <row r="68" spans="2:2">
      <c r="B68"/>
    </row>
    <row r="69" spans="2:2">
      <c r="B69"/>
    </row>
    <row r="70" spans="2:2">
      <c r="B70"/>
    </row>
  </sheetData>
  <mergeCells count="18">
    <mergeCell ref="A3:H3"/>
    <mergeCell ref="A2:H2"/>
    <mergeCell ref="A1:H1"/>
    <mergeCell ref="A4:H4"/>
    <mergeCell ref="A55:H55"/>
    <mergeCell ref="E10:F10"/>
    <mergeCell ref="E36:F36"/>
    <mergeCell ref="A32:H32"/>
    <mergeCell ref="A53:H53"/>
    <mergeCell ref="A54:H54"/>
    <mergeCell ref="A33:H33"/>
    <mergeCell ref="A34:H34"/>
    <mergeCell ref="E28:F28"/>
    <mergeCell ref="E29:F29"/>
    <mergeCell ref="E45:F45"/>
    <mergeCell ref="E37:G37"/>
    <mergeCell ref="A21:G21"/>
    <mergeCell ref="E12:G12"/>
  </mergeCells>
  <phoneticPr fontId="0" type="noConversion"/>
  <printOptions horizontalCentered="1"/>
  <pageMargins left="0.5" right="0.5" top="1" bottom="1" header="0.5" footer="0.5"/>
  <pageSetup scale="72" orientation="portrait" r:id="rId1"/>
  <headerFooter alignWithMargins="0">
    <oddHeader>&amp;R&amp;"Times New Roman,Regular"&amp;A</oddHeader>
    <oddFooter>&amp;C&amp;"Times New Roman,Regular"&amp;8&amp;D&amp;R&amp;"Times New Roman,Regular"Page 13</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3"/>
  <sheetViews>
    <sheetView topLeftCell="A4" zoomScaleNormal="100" workbookViewId="0">
      <selection activeCell="E30" sqref="E30"/>
    </sheetView>
  </sheetViews>
  <sheetFormatPr defaultColWidth="9.109375" defaultRowHeight="16.8"/>
  <cols>
    <col min="1" max="1" width="10.6640625" style="5" customWidth="1"/>
    <col min="2" max="2" width="3.6640625" style="5" customWidth="1"/>
    <col min="3" max="3" width="17.33203125" style="5" customWidth="1"/>
    <col min="4" max="4" width="3.6640625" style="5" customWidth="1"/>
    <col min="5" max="5" width="17.5546875" style="5" customWidth="1"/>
    <col min="6" max="6" width="6.33203125" style="5" customWidth="1"/>
    <col min="7" max="7" width="7.33203125" style="5" customWidth="1"/>
    <col min="8" max="8" width="6.6640625" style="5" customWidth="1"/>
    <col min="9" max="9" width="9.109375" style="5"/>
    <col min="10" max="10" width="4.109375" style="5" customWidth="1"/>
    <col min="11" max="11" width="9.5546875" style="5" customWidth="1"/>
    <col min="12" max="16384" width="9.109375" style="5"/>
  </cols>
  <sheetData>
    <row r="1" spans="1:10">
      <c r="A1" s="1718" t="str">
        <f>"UTILITY NAME: "&amp;'Admin Inputs'!$B$1</f>
        <v>UTILITY NAME: Liberty Utilities (Silverleaf Water) LLC - Sewer Division</v>
      </c>
      <c r="B1" s="1719"/>
      <c r="C1" s="1719"/>
      <c r="D1" s="1719"/>
      <c r="E1" s="1719"/>
      <c r="F1" s="1719"/>
      <c r="G1" s="1719"/>
      <c r="H1" s="1719"/>
      <c r="I1" s="1719"/>
      <c r="J1" s="1720"/>
    </row>
    <row r="2" spans="1:10" ht="18" customHeight="1">
      <c r="A2" s="1574" t="s">
        <v>658</v>
      </c>
      <c r="B2" s="1575"/>
      <c r="C2" s="1575"/>
      <c r="D2" s="1575"/>
      <c r="E2" s="1575"/>
      <c r="F2" s="1575"/>
      <c r="G2" s="1575"/>
      <c r="H2" s="1575"/>
      <c r="I2" s="1575"/>
      <c r="J2" s="1576"/>
    </row>
    <row r="3" spans="1:10" ht="17.25" customHeight="1">
      <c r="A3" s="1723" t="s">
        <v>813</v>
      </c>
      <c r="B3" s="1593"/>
      <c r="C3" s="1593"/>
      <c r="D3" s="1593"/>
      <c r="E3" s="1593"/>
      <c r="F3" s="1593"/>
      <c r="G3" s="1593"/>
      <c r="H3" s="1593"/>
      <c r="I3" s="1593"/>
      <c r="J3" s="1724"/>
    </row>
    <row r="4" spans="1:10">
      <c r="A4" s="1672" t="str">
        <f>"FOR TEST YEAR ENDED: "&amp;TEXT('Admin Inputs'!$B$7,"MM/DD/YYYY")</f>
        <v>FOR TEST YEAR ENDED: 12/31/2017</v>
      </c>
      <c r="B4" s="1673"/>
      <c r="C4" s="1673"/>
      <c r="D4" s="1673"/>
      <c r="E4" s="1673"/>
      <c r="F4" s="1673"/>
      <c r="G4" s="1673"/>
      <c r="H4" s="1673"/>
      <c r="I4" s="1673"/>
      <c r="J4" s="1674"/>
    </row>
    <row r="5" spans="1:10">
      <c r="A5" s="15"/>
      <c r="B5" s="16"/>
      <c r="C5" s="16"/>
      <c r="D5" s="17"/>
      <c r="E5" s="18"/>
      <c r="F5" s="18"/>
      <c r="G5" s="18"/>
      <c r="H5" s="18"/>
      <c r="I5" s="19"/>
      <c r="J5" s="15"/>
    </row>
    <row r="6" spans="1:10">
      <c r="A6" s="15" t="s">
        <v>860</v>
      </c>
      <c r="B6" s="15"/>
      <c r="C6" s="15"/>
      <c r="D6" s="15"/>
      <c r="E6" s="15"/>
      <c r="F6" s="15"/>
      <c r="G6" s="15"/>
      <c r="H6" s="15"/>
      <c r="I6" s="15"/>
      <c r="J6" s="15"/>
    </row>
    <row r="7" spans="1:10">
      <c r="A7" s="15"/>
      <c r="B7" s="15"/>
      <c r="C7" s="15"/>
      <c r="D7" s="15"/>
      <c r="E7" s="15"/>
      <c r="F7" s="15"/>
      <c r="G7" s="15"/>
      <c r="H7" s="15"/>
      <c r="I7" s="15"/>
      <c r="J7" s="15"/>
    </row>
    <row r="8" spans="1:10">
      <c r="A8" s="15"/>
      <c r="B8" s="15"/>
      <c r="C8" s="15"/>
      <c r="D8" s="15"/>
      <c r="E8" s="15"/>
      <c r="F8" s="15"/>
      <c r="G8" s="15"/>
      <c r="H8" s="15"/>
      <c r="I8" s="15"/>
      <c r="J8" s="15"/>
    </row>
    <row r="9" spans="1:10">
      <c r="A9" s="28" t="s">
        <v>497</v>
      </c>
      <c r="B9" s="29"/>
      <c r="C9" s="28" t="s">
        <v>498</v>
      </c>
      <c r="D9" s="29"/>
      <c r="E9" s="1708" t="s">
        <v>462</v>
      </c>
      <c r="F9" s="1708"/>
      <c r="G9" s="15"/>
      <c r="H9" s="15"/>
      <c r="I9" s="86"/>
      <c r="J9" s="15"/>
    </row>
    <row r="10" spans="1:10">
      <c r="A10" s="15"/>
      <c r="B10" s="15"/>
      <c r="C10" s="15"/>
      <c r="D10" s="15"/>
      <c r="E10" s="15"/>
      <c r="F10" s="15"/>
      <c r="G10" s="15"/>
      <c r="H10" s="15"/>
      <c r="I10" s="15"/>
      <c r="J10" s="15"/>
    </row>
    <row r="11" spans="1:10">
      <c r="A11" s="21" t="s">
        <v>403</v>
      </c>
      <c r="B11" s="22"/>
      <c r="C11" s="21" t="s">
        <v>1034</v>
      </c>
      <c r="D11" s="21"/>
      <c r="E11" s="15" t="s">
        <v>1035</v>
      </c>
      <c r="F11" s="15"/>
      <c r="G11" s="15"/>
      <c r="H11" s="15"/>
      <c r="I11" s="15"/>
      <c r="J11" s="15"/>
    </row>
    <row r="12" spans="1:10">
      <c r="A12" s="15"/>
      <c r="B12" s="15"/>
      <c r="C12" s="15"/>
      <c r="D12" s="15"/>
      <c r="E12" s="15"/>
      <c r="F12" s="15"/>
      <c r="G12" s="15"/>
      <c r="H12" s="15"/>
      <c r="I12" s="15"/>
      <c r="J12" s="15"/>
    </row>
    <row r="13" spans="1:10">
      <c r="A13" s="23" t="s">
        <v>499</v>
      </c>
      <c r="B13" s="23"/>
      <c r="C13" s="15"/>
      <c r="D13" s="15"/>
      <c r="F13" s="15"/>
      <c r="G13" s="15"/>
      <c r="H13" s="15"/>
      <c r="I13" s="15"/>
      <c r="J13" s="15"/>
    </row>
    <row r="14" spans="1:10">
      <c r="A14" s="15"/>
      <c r="B14" s="15"/>
      <c r="C14" s="15"/>
      <c r="D14" s="15"/>
      <c r="E14" s="15"/>
      <c r="F14" s="15"/>
      <c r="G14" s="15"/>
      <c r="H14" s="15"/>
      <c r="I14" s="15"/>
      <c r="J14" s="15"/>
    </row>
    <row r="15" spans="1:10">
      <c r="A15" s="15" t="s">
        <v>943</v>
      </c>
      <c r="B15" s="15"/>
      <c r="C15" s="15"/>
      <c r="D15" s="15"/>
      <c r="E15" s="15"/>
      <c r="F15" s="15"/>
      <c r="G15" s="15"/>
      <c r="H15" s="15"/>
      <c r="I15" s="15"/>
      <c r="J15" s="15"/>
    </row>
    <row r="16" spans="1:10">
      <c r="A16" s="15" t="s">
        <v>628</v>
      </c>
      <c r="B16" s="15"/>
      <c r="C16" s="15"/>
      <c r="D16" s="15"/>
      <c r="E16" s="15"/>
      <c r="F16" s="15"/>
      <c r="G16" s="15"/>
      <c r="H16" s="15"/>
      <c r="I16" s="15"/>
      <c r="J16" s="15"/>
    </row>
    <row r="17" spans="1:10">
      <c r="A17" s="15" t="s">
        <v>66</v>
      </c>
      <c r="B17" s="15"/>
      <c r="C17" s="15"/>
      <c r="D17" s="15"/>
      <c r="E17" s="15"/>
      <c r="F17" s="15"/>
      <c r="G17" s="15"/>
      <c r="H17" s="15"/>
      <c r="I17" s="15"/>
      <c r="J17" s="15"/>
    </row>
    <row r="18" spans="1:10">
      <c r="A18" s="15" t="s">
        <v>629</v>
      </c>
      <c r="B18" s="15"/>
      <c r="C18" s="15"/>
      <c r="D18" s="15"/>
      <c r="E18" s="15"/>
      <c r="F18" s="15"/>
      <c r="G18" s="15"/>
      <c r="H18" s="15"/>
      <c r="I18" s="15"/>
      <c r="J18" s="15"/>
    </row>
    <row r="19" spans="1:10">
      <c r="A19" s="15"/>
      <c r="B19" s="15"/>
      <c r="C19" s="15"/>
      <c r="D19" s="15"/>
      <c r="E19" s="15"/>
      <c r="F19" s="15"/>
      <c r="G19" s="15"/>
      <c r="H19" s="15"/>
      <c r="I19" s="15"/>
      <c r="J19" s="15"/>
    </row>
    <row r="20" spans="1:10">
      <c r="A20" s="15" t="s">
        <v>48</v>
      </c>
      <c r="B20" s="15"/>
      <c r="C20" s="15"/>
      <c r="D20" s="15"/>
      <c r="E20" s="15"/>
      <c r="F20" s="15"/>
      <c r="G20" s="15"/>
      <c r="H20" s="15"/>
      <c r="I20" s="15"/>
      <c r="J20" s="15"/>
    </row>
    <row r="21" spans="1:10">
      <c r="A21" s="15" t="s">
        <v>49</v>
      </c>
      <c r="B21" s="15"/>
      <c r="C21" s="15"/>
      <c r="D21" s="15"/>
      <c r="E21" s="15"/>
      <c r="F21" s="15"/>
      <c r="G21" s="15"/>
      <c r="H21" s="15"/>
      <c r="I21" s="15"/>
      <c r="J21" s="15"/>
    </row>
    <row r="22" spans="1:10">
      <c r="A22" s="15"/>
      <c r="B22" s="15"/>
      <c r="C22" s="15"/>
      <c r="D22" s="15"/>
      <c r="E22" s="15"/>
      <c r="F22" s="15"/>
      <c r="G22" s="15"/>
      <c r="H22" s="15"/>
      <c r="I22" s="15"/>
      <c r="J22" s="15"/>
    </row>
    <row r="23" spans="1:10">
      <c r="A23" s="24"/>
      <c r="B23" s="1721" t="s">
        <v>409</v>
      </c>
      <c r="C23" s="1722"/>
      <c r="D23" s="15"/>
      <c r="E23" s="25" t="s">
        <v>500</v>
      </c>
      <c r="F23" s="25"/>
      <c r="G23" s="15"/>
      <c r="H23" s="15"/>
      <c r="I23" s="15"/>
      <c r="J23" s="15"/>
    </row>
    <row r="24" spans="1:10" s="6" customFormat="1">
      <c r="A24" s="20"/>
      <c r="B24" s="20"/>
      <c r="C24" s="20"/>
      <c r="D24" s="20"/>
      <c r="E24" s="20"/>
      <c r="F24" s="20"/>
      <c r="G24" s="20"/>
      <c r="H24" s="20"/>
      <c r="I24" s="20"/>
      <c r="J24" s="20"/>
    </row>
    <row r="25" spans="1:10" s="6" customFormat="1" ht="17.399999999999999" thickBot="1">
      <c r="A25" s="20"/>
      <c r="B25" s="20"/>
      <c r="C25" s="966">
        <v>2015</v>
      </c>
      <c r="D25" s="26" t="s">
        <v>458</v>
      </c>
      <c r="E25" s="1010">
        <f>SUM('2015SL'!Q436:Q445)</f>
        <v>14838.99</v>
      </c>
      <c r="F25" s="20"/>
      <c r="I25" s="20"/>
      <c r="J25" s="20"/>
    </row>
    <row r="26" spans="1:10" s="6" customFormat="1">
      <c r="A26" s="20"/>
      <c r="B26" s="20"/>
      <c r="C26" s="20"/>
      <c r="D26" s="20"/>
      <c r="E26" s="30"/>
      <c r="F26" s="20"/>
      <c r="I26" s="20"/>
      <c r="J26" s="20"/>
    </row>
    <row r="27" spans="1:10" s="6" customFormat="1" ht="17.399999999999999" thickBot="1">
      <c r="A27" s="20"/>
      <c r="B27" s="20"/>
      <c r="C27" s="966">
        <v>2016</v>
      </c>
      <c r="D27" s="26" t="s">
        <v>458</v>
      </c>
      <c r="E27" s="1010">
        <f>SUM('2016SL'!Q436:Q445)</f>
        <v>19890.399999999998</v>
      </c>
      <c r="F27" s="20"/>
      <c r="I27" s="20"/>
      <c r="J27" s="20"/>
    </row>
    <row r="28" spans="1:10">
      <c r="A28" s="20"/>
      <c r="B28" s="20"/>
      <c r="C28" s="15"/>
      <c r="D28" s="26"/>
      <c r="E28" s="20"/>
      <c r="F28" s="20"/>
      <c r="I28" s="15"/>
      <c r="J28" s="15"/>
    </row>
    <row r="29" spans="1:10" ht="17.399999999999999" thickBot="1">
      <c r="A29" s="15" t="s">
        <v>239</v>
      </c>
      <c r="B29" s="15"/>
      <c r="C29" s="966">
        <v>2017</v>
      </c>
      <c r="D29" s="26" t="s">
        <v>458</v>
      </c>
      <c r="E29" s="1009">
        <f>SUM('2017SL'!Q435:Q444)</f>
        <v>17456.27</v>
      </c>
      <c r="F29" s="20"/>
      <c r="I29" s="15"/>
      <c r="J29" s="15"/>
    </row>
    <row r="30" spans="1:10">
      <c r="A30" s="15"/>
      <c r="B30" s="15"/>
      <c r="C30" s="15"/>
      <c r="D30" s="26"/>
      <c r="E30" s="20"/>
      <c r="F30" s="20"/>
      <c r="I30" s="15"/>
      <c r="J30" s="15"/>
    </row>
    <row r="31" spans="1:10" ht="17.399999999999999" thickBot="1">
      <c r="A31" s="15" t="s">
        <v>154</v>
      </c>
      <c r="B31" s="15"/>
      <c r="C31" s="15"/>
      <c r="D31" s="26" t="s">
        <v>458</v>
      </c>
      <c r="E31" s="59">
        <v>0</v>
      </c>
      <c r="F31" s="20"/>
      <c r="G31" s="27" t="s">
        <v>152</v>
      </c>
      <c r="J31" s="15"/>
    </row>
    <row r="32" spans="1:10">
      <c r="A32" s="15"/>
      <c r="B32" s="15"/>
      <c r="C32" s="15"/>
      <c r="D32" s="26"/>
      <c r="E32" s="20"/>
      <c r="F32" s="20"/>
      <c r="G32" s="27"/>
      <c r="J32" s="15"/>
    </row>
    <row r="33" spans="1:10" ht="17.399999999999999" thickBot="1">
      <c r="A33" s="15" t="s">
        <v>155</v>
      </c>
      <c r="B33" s="15"/>
      <c r="C33" s="15"/>
      <c r="D33" s="26" t="s">
        <v>458</v>
      </c>
      <c r="E33" s="1011">
        <f>E29+E31</f>
        <v>17456.27</v>
      </c>
      <c r="F33" s="20"/>
      <c r="G33" s="27" t="s">
        <v>153</v>
      </c>
      <c r="J33" s="15"/>
    </row>
    <row r="34" spans="1:10">
      <c r="A34" s="15"/>
      <c r="B34" s="15"/>
      <c r="C34" s="15"/>
      <c r="D34" s="15"/>
      <c r="E34" s="15"/>
      <c r="F34" s="15"/>
      <c r="G34" s="15"/>
      <c r="H34" s="15"/>
      <c r="I34" s="15"/>
      <c r="J34" s="15"/>
    </row>
    <row r="35" spans="1:10">
      <c r="A35" s="15" t="s">
        <v>631</v>
      </c>
      <c r="B35" s="15"/>
      <c r="C35" s="15"/>
      <c r="D35" s="15"/>
      <c r="E35" s="15"/>
      <c r="F35" s="15"/>
      <c r="G35" s="15"/>
      <c r="H35" s="15"/>
      <c r="I35" s="15"/>
      <c r="J35" s="15"/>
    </row>
    <row r="36" spans="1:10" s="938" customFormat="1">
      <c r="A36" s="936"/>
      <c r="B36" s="937"/>
      <c r="C36" s="937"/>
      <c r="D36" s="937"/>
      <c r="E36" s="937"/>
      <c r="F36" s="937"/>
      <c r="G36" s="937"/>
      <c r="H36" s="937"/>
      <c r="I36" s="937"/>
      <c r="J36" s="937"/>
    </row>
    <row r="37" spans="1:10" s="938" customFormat="1">
      <c r="A37" s="936"/>
      <c r="B37" s="937"/>
      <c r="C37" s="937"/>
      <c r="D37" s="937"/>
      <c r="E37" s="937"/>
      <c r="F37" s="937"/>
      <c r="G37" s="937"/>
      <c r="H37" s="937"/>
      <c r="I37" s="937"/>
      <c r="J37" s="937"/>
    </row>
    <row r="38" spans="1:10" s="938" customFormat="1">
      <c r="A38" s="936"/>
      <c r="B38" s="937"/>
      <c r="C38" s="937"/>
      <c r="D38" s="937"/>
      <c r="E38" s="937"/>
      <c r="F38" s="937"/>
      <c r="G38" s="937"/>
      <c r="H38" s="937"/>
      <c r="I38" s="937"/>
      <c r="J38" s="937"/>
    </row>
    <row r="39" spans="1:10" s="938" customFormat="1">
      <c r="A39" s="936"/>
      <c r="B39" s="937"/>
      <c r="C39" s="937"/>
      <c r="D39" s="937"/>
      <c r="E39" s="937"/>
      <c r="F39" s="937"/>
      <c r="G39" s="937"/>
      <c r="H39" s="937"/>
      <c r="I39" s="937"/>
      <c r="J39" s="937"/>
    </row>
    <row r="40" spans="1:10">
      <c r="A40" s="15"/>
      <c r="B40" s="15"/>
      <c r="C40" s="15"/>
      <c r="D40" s="15"/>
      <c r="E40" s="15"/>
      <c r="F40" s="15"/>
      <c r="G40" s="15"/>
      <c r="H40" s="15"/>
      <c r="I40" s="15"/>
      <c r="J40" s="15"/>
    </row>
    <row r="41" spans="1:10">
      <c r="A41" s="15"/>
      <c r="B41" s="15"/>
      <c r="C41" s="15"/>
      <c r="D41" s="15"/>
      <c r="E41" s="15"/>
      <c r="F41" s="15"/>
      <c r="G41" s="15"/>
      <c r="H41" s="15"/>
      <c r="I41" s="15"/>
      <c r="J41" s="15"/>
    </row>
    <row r="42" spans="1:10">
      <c r="A42" s="15"/>
      <c r="B42" s="15"/>
      <c r="C42" s="15"/>
      <c r="D42" s="15"/>
      <c r="E42" s="15"/>
      <c r="F42" s="15"/>
      <c r="G42" s="15"/>
      <c r="H42" s="15"/>
      <c r="I42" s="15"/>
      <c r="J42" s="15"/>
    </row>
    <row r="43" spans="1:10">
      <c r="A43" s="15"/>
      <c r="B43" s="15"/>
      <c r="C43" s="15"/>
      <c r="D43" s="15"/>
      <c r="E43" s="15"/>
      <c r="F43" s="15"/>
      <c r="G43" s="15"/>
      <c r="H43" s="15"/>
      <c r="I43" s="15"/>
      <c r="J43" s="15"/>
    </row>
    <row r="44" spans="1:10">
      <c r="A44" s="15"/>
      <c r="B44" s="15"/>
      <c r="C44" s="15"/>
      <c r="D44" s="15"/>
      <c r="E44" s="15"/>
      <c r="F44" s="15"/>
      <c r="G44" s="15"/>
      <c r="H44" s="15"/>
      <c r="I44" s="15"/>
      <c r="J44" s="15"/>
    </row>
    <row r="45" spans="1:10">
      <c r="A45" s="15"/>
      <c r="B45" s="15"/>
      <c r="C45" s="15"/>
      <c r="D45" s="15"/>
      <c r="E45" s="15"/>
      <c r="F45" s="15"/>
      <c r="G45" s="15"/>
      <c r="H45" s="15"/>
      <c r="I45" s="15"/>
      <c r="J45" s="15"/>
    </row>
    <row r="46" spans="1:10">
      <c r="A46" s="15"/>
      <c r="B46" s="15"/>
      <c r="C46" s="15"/>
      <c r="D46" s="15"/>
      <c r="E46" s="15"/>
      <c r="F46" s="15"/>
      <c r="G46" s="15"/>
      <c r="H46" s="15"/>
      <c r="I46" s="15"/>
      <c r="J46" s="15"/>
    </row>
    <row r="47" spans="1:10">
      <c r="A47" s="15"/>
      <c r="B47" s="15"/>
      <c r="C47" s="15"/>
      <c r="D47" s="15"/>
      <c r="E47" s="15"/>
      <c r="F47" s="15"/>
      <c r="G47" s="15"/>
      <c r="H47" s="15"/>
      <c r="I47" s="15"/>
      <c r="J47" s="15"/>
    </row>
    <row r="48" spans="1:10">
      <c r="A48" s="15"/>
      <c r="B48" s="15"/>
      <c r="C48" s="15"/>
      <c r="D48" s="15"/>
      <c r="E48" s="15"/>
      <c r="F48" s="15"/>
      <c r="G48" s="15"/>
      <c r="H48" s="15"/>
      <c r="I48" s="15"/>
      <c r="J48" s="15"/>
    </row>
    <row r="49" spans="1:10">
      <c r="A49" s="15"/>
      <c r="B49" s="15"/>
      <c r="C49" s="15"/>
      <c r="D49" s="15"/>
      <c r="E49" s="15"/>
      <c r="F49" s="15"/>
      <c r="G49" s="15"/>
      <c r="H49" s="15"/>
      <c r="I49" s="15"/>
      <c r="J49" s="15"/>
    </row>
    <row r="50" spans="1:10">
      <c r="A50" s="15"/>
      <c r="B50" s="15"/>
      <c r="C50" s="15"/>
      <c r="D50" s="15"/>
      <c r="E50" s="15"/>
      <c r="F50" s="15"/>
      <c r="G50" s="15"/>
      <c r="H50" s="15"/>
      <c r="I50" s="15"/>
      <c r="J50" s="15"/>
    </row>
    <row r="51" spans="1:10">
      <c r="A51" s="15"/>
      <c r="B51" s="15"/>
      <c r="C51" s="15"/>
      <c r="D51" s="15"/>
      <c r="E51" s="15"/>
      <c r="F51" s="15"/>
      <c r="G51" s="15"/>
      <c r="H51" s="15"/>
      <c r="I51" s="15"/>
      <c r="J51" s="15"/>
    </row>
    <row r="52" spans="1:10">
      <c r="A52" s="15"/>
      <c r="B52" s="15"/>
      <c r="C52" s="15"/>
      <c r="D52" s="15"/>
      <c r="E52" s="15"/>
      <c r="F52" s="15"/>
      <c r="G52" s="15"/>
      <c r="H52" s="15"/>
      <c r="I52" s="15"/>
      <c r="J52" s="15"/>
    </row>
    <row r="53" spans="1:10">
      <c r="A53" s="15"/>
      <c r="B53" s="15"/>
      <c r="C53" s="15"/>
      <c r="D53" s="15"/>
      <c r="E53" s="15"/>
      <c r="F53" s="15"/>
      <c r="G53" s="15"/>
      <c r="H53" s="15"/>
      <c r="I53" s="15"/>
      <c r="J53" s="15"/>
    </row>
    <row r="54" spans="1:10">
      <c r="A54" s="15"/>
      <c r="B54" s="15"/>
      <c r="C54" s="15"/>
      <c r="D54" s="15"/>
      <c r="E54" s="15"/>
      <c r="F54" s="15"/>
      <c r="G54" s="15"/>
      <c r="H54" s="15"/>
      <c r="I54" s="15"/>
      <c r="J54" s="15"/>
    </row>
    <row r="55" spans="1:10">
      <c r="A55" s="15"/>
      <c r="B55" s="15"/>
      <c r="C55" s="15"/>
      <c r="D55" s="15"/>
      <c r="E55" s="15"/>
      <c r="F55" s="15"/>
      <c r="G55" s="15"/>
      <c r="H55" s="15"/>
      <c r="I55" s="15"/>
      <c r="J55" s="15"/>
    </row>
    <row r="56" spans="1:10">
      <c r="A56" s="15"/>
      <c r="B56" s="15"/>
      <c r="C56" s="15"/>
      <c r="D56" s="15"/>
      <c r="E56" s="15"/>
      <c r="F56" s="15"/>
      <c r="G56" s="15"/>
      <c r="H56" s="15"/>
      <c r="I56" s="15"/>
      <c r="J56" s="15"/>
    </row>
    <row r="57" spans="1:10">
      <c r="A57" s="15"/>
      <c r="B57" s="15"/>
      <c r="C57" s="15"/>
      <c r="D57" s="15"/>
      <c r="E57" s="15"/>
      <c r="F57" s="15"/>
      <c r="G57" s="15"/>
      <c r="H57" s="15"/>
      <c r="I57" s="15"/>
      <c r="J57" s="15"/>
    </row>
    <row r="58" spans="1:10">
      <c r="A58" s="15"/>
      <c r="B58" s="15"/>
      <c r="C58" s="15"/>
      <c r="D58" s="15"/>
      <c r="E58" s="15"/>
      <c r="F58" s="15"/>
      <c r="G58" s="15"/>
      <c r="H58" s="15"/>
      <c r="I58" s="15"/>
      <c r="J58" s="15"/>
    </row>
    <row r="59" spans="1:10">
      <c r="A59" s="15"/>
      <c r="B59" s="15"/>
      <c r="C59" s="15"/>
      <c r="D59" s="15"/>
      <c r="E59" s="15"/>
      <c r="F59" s="15"/>
      <c r="G59" s="15"/>
      <c r="H59" s="15"/>
      <c r="I59" s="15"/>
      <c r="J59" s="15"/>
    </row>
    <row r="60" spans="1:10">
      <c r="A60" s="15"/>
      <c r="B60" s="15"/>
      <c r="C60" s="15"/>
      <c r="D60" s="15"/>
      <c r="E60" s="15"/>
      <c r="F60" s="15"/>
      <c r="G60" s="15"/>
      <c r="H60" s="15"/>
      <c r="I60" s="15"/>
      <c r="J60" s="15"/>
    </row>
    <row r="61" spans="1:10">
      <c r="A61" s="15"/>
      <c r="B61" s="15"/>
      <c r="C61" s="15"/>
      <c r="D61" s="15"/>
      <c r="E61" s="15"/>
      <c r="F61" s="15"/>
      <c r="G61" s="15"/>
      <c r="H61" s="15"/>
      <c r="I61" s="15"/>
      <c r="J61" s="15"/>
    </row>
    <row r="62" spans="1:10">
      <c r="A62" s="15"/>
      <c r="B62" s="15"/>
      <c r="C62" s="15"/>
      <c r="D62" s="15"/>
      <c r="E62" s="15"/>
      <c r="F62" s="15"/>
      <c r="G62" s="15"/>
      <c r="H62" s="15"/>
      <c r="I62" s="15"/>
      <c r="J62" s="15"/>
    </row>
    <row r="63" spans="1:10">
      <c r="A63" s="15"/>
      <c r="B63" s="15"/>
      <c r="C63" s="15"/>
      <c r="D63" s="15"/>
      <c r="E63" s="15"/>
      <c r="F63" s="15"/>
      <c r="G63" s="15"/>
      <c r="H63" s="15"/>
      <c r="I63" s="15"/>
      <c r="J63" s="15"/>
    </row>
    <row r="64" spans="1:10">
      <c r="A64" s="15"/>
      <c r="B64" s="15"/>
      <c r="C64" s="15"/>
      <c r="D64" s="15"/>
      <c r="E64" s="15"/>
      <c r="F64" s="15"/>
      <c r="G64" s="15"/>
      <c r="H64" s="15"/>
      <c r="I64" s="15"/>
      <c r="J64" s="15"/>
    </row>
    <row r="65" spans="1:10">
      <c r="A65" s="15"/>
      <c r="B65" s="15"/>
      <c r="C65" s="15"/>
      <c r="D65" s="15"/>
      <c r="E65" s="15"/>
      <c r="F65" s="15"/>
      <c r="G65" s="15"/>
      <c r="H65" s="15"/>
      <c r="I65" s="15"/>
      <c r="J65" s="15"/>
    </row>
    <row r="66" spans="1:10">
      <c r="A66" s="15"/>
      <c r="B66" s="15"/>
      <c r="C66" s="15"/>
      <c r="D66" s="15"/>
      <c r="E66" s="15"/>
      <c r="F66" s="15"/>
      <c r="G66" s="15"/>
      <c r="H66" s="15"/>
      <c r="I66" s="15"/>
      <c r="J66" s="15"/>
    </row>
    <row r="67" spans="1:10">
      <c r="A67" s="15"/>
      <c r="B67" s="15"/>
      <c r="C67" s="15"/>
      <c r="D67" s="15"/>
      <c r="E67" s="15"/>
      <c r="F67" s="15"/>
      <c r="G67" s="15"/>
      <c r="H67" s="15"/>
      <c r="I67" s="15"/>
      <c r="J67" s="15"/>
    </row>
    <row r="68" spans="1:10">
      <c r="A68" s="15"/>
      <c r="B68" s="15"/>
      <c r="C68" s="15"/>
      <c r="D68" s="15"/>
      <c r="E68" s="15"/>
      <c r="F68" s="15"/>
      <c r="G68" s="15"/>
      <c r="H68" s="15"/>
      <c r="I68" s="15"/>
      <c r="J68" s="15"/>
    </row>
    <row r="69" spans="1:10">
      <c r="A69" s="15"/>
      <c r="B69" s="15"/>
      <c r="C69" s="15"/>
      <c r="D69" s="15"/>
      <c r="E69" s="15"/>
      <c r="F69" s="15"/>
      <c r="G69" s="15"/>
      <c r="H69" s="15"/>
      <c r="I69" s="15"/>
      <c r="J69" s="15"/>
    </row>
    <row r="70" spans="1:10">
      <c r="A70" s="15"/>
      <c r="B70" s="15"/>
      <c r="C70" s="15"/>
      <c r="D70" s="15"/>
      <c r="E70" s="15"/>
      <c r="F70" s="15"/>
      <c r="G70" s="15"/>
      <c r="H70" s="15"/>
      <c r="I70" s="15"/>
      <c r="J70" s="15"/>
    </row>
    <row r="71" spans="1:10">
      <c r="A71" s="15"/>
      <c r="B71" s="15"/>
      <c r="C71" s="15"/>
      <c r="D71" s="15"/>
      <c r="E71" s="15"/>
      <c r="F71" s="15"/>
      <c r="G71" s="15"/>
      <c r="H71" s="15"/>
      <c r="I71" s="15"/>
      <c r="J71" s="15"/>
    </row>
    <row r="72" spans="1:10">
      <c r="A72" s="15"/>
      <c r="B72" s="15"/>
      <c r="C72" s="15"/>
      <c r="D72" s="15"/>
      <c r="E72" s="15"/>
      <c r="F72" s="15"/>
      <c r="G72" s="15"/>
      <c r="H72" s="15"/>
      <c r="I72" s="15"/>
      <c r="J72" s="15"/>
    </row>
    <row r="73" spans="1:10">
      <c r="A73" s="15"/>
      <c r="B73" s="15"/>
      <c r="C73" s="15"/>
      <c r="D73" s="15"/>
      <c r="E73" s="15"/>
      <c r="F73" s="15"/>
      <c r="G73" s="15"/>
      <c r="H73" s="15"/>
      <c r="I73" s="15"/>
      <c r="J73" s="15"/>
    </row>
    <row r="74" spans="1:10">
      <c r="A74" s="15"/>
      <c r="B74" s="15"/>
      <c r="C74" s="15"/>
      <c r="D74" s="15"/>
      <c r="E74" s="15"/>
      <c r="F74" s="15"/>
      <c r="G74" s="15"/>
      <c r="H74" s="15"/>
      <c r="I74" s="15"/>
      <c r="J74" s="15"/>
    </row>
    <row r="75" spans="1:10">
      <c r="A75" s="15"/>
      <c r="B75" s="15"/>
      <c r="C75" s="15"/>
      <c r="D75" s="15"/>
      <c r="E75" s="15"/>
      <c r="F75" s="15"/>
      <c r="G75" s="15"/>
      <c r="H75" s="15"/>
      <c r="I75" s="15"/>
      <c r="J75" s="15"/>
    </row>
    <row r="76" spans="1:10">
      <c r="A76" s="15"/>
      <c r="B76" s="15"/>
      <c r="C76" s="15"/>
      <c r="D76" s="15"/>
      <c r="E76" s="15"/>
      <c r="F76" s="15"/>
      <c r="G76" s="15"/>
      <c r="H76" s="15"/>
      <c r="I76" s="15"/>
      <c r="J76" s="15"/>
    </row>
    <row r="77" spans="1:10">
      <c r="A77" s="15"/>
      <c r="B77" s="15"/>
      <c r="C77" s="15"/>
      <c r="D77" s="15"/>
      <c r="E77" s="15"/>
      <c r="F77" s="15"/>
      <c r="G77" s="15"/>
      <c r="H77" s="15"/>
      <c r="I77" s="15"/>
      <c r="J77" s="15"/>
    </row>
    <row r="78" spans="1:10">
      <c r="A78" s="15"/>
      <c r="B78" s="15"/>
      <c r="C78" s="15"/>
      <c r="D78" s="15"/>
      <c r="E78" s="15"/>
      <c r="F78" s="15"/>
      <c r="G78" s="15"/>
      <c r="H78" s="15"/>
      <c r="I78" s="15"/>
      <c r="J78" s="15"/>
    </row>
    <row r="79" spans="1:10">
      <c r="A79" s="15"/>
      <c r="B79" s="15"/>
      <c r="C79" s="15"/>
      <c r="D79" s="15"/>
      <c r="E79" s="15"/>
      <c r="F79" s="15"/>
      <c r="G79" s="15"/>
      <c r="H79" s="15"/>
      <c r="I79" s="15"/>
      <c r="J79" s="15"/>
    </row>
    <row r="80" spans="1:10">
      <c r="A80" s="15"/>
      <c r="B80" s="15"/>
      <c r="C80" s="15"/>
      <c r="D80" s="15"/>
      <c r="E80" s="15"/>
      <c r="F80" s="15"/>
      <c r="G80" s="15"/>
      <c r="H80" s="15"/>
      <c r="I80" s="15"/>
      <c r="J80" s="15"/>
    </row>
    <row r="81" spans="1:10">
      <c r="A81" s="15"/>
      <c r="B81" s="15"/>
      <c r="C81" s="15"/>
      <c r="D81" s="15"/>
      <c r="E81" s="15"/>
      <c r="F81" s="15"/>
      <c r="G81" s="15"/>
      <c r="H81" s="15"/>
      <c r="I81" s="15"/>
      <c r="J81" s="15"/>
    </row>
    <row r="82" spans="1:10">
      <c r="A82" s="15"/>
      <c r="B82" s="15"/>
      <c r="C82" s="15"/>
      <c r="D82" s="15"/>
      <c r="E82" s="15"/>
      <c r="F82" s="15"/>
      <c r="G82" s="15"/>
      <c r="H82" s="15"/>
      <c r="I82" s="15"/>
      <c r="J82" s="15"/>
    </row>
    <row r="83" spans="1:10">
      <c r="A83" s="15"/>
      <c r="B83" s="15"/>
      <c r="C83" s="15"/>
      <c r="D83" s="15"/>
      <c r="E83" s="15"/>
      <c r="F83" s="15"/>
      <c r="G83" s="15"/>
      <c r="H83" s="15"/>
      <c r="I83" s="15"/>
      <c r="J83" s="15"/>
    </row>
    <row r="84" spans="1:10">
      <c r="A84" s="15"/>
      <c r="B84" s="15"/>
      <c r="C84" s="15"/>
      <c r="D84" s="15"/>
      <c r="E84" s="15"/>
      <c r="F84" s="15"/>
      <c r="G84" s="15"/>
      <c r="H84" s="15"/>
      <c r="I84" s="15"/>
      <c r="J84" s="15"/>
    </row>
    <row r="85" spans="1:10">
      <c r="A85" s="15"/>
      <c r="B85" s="15"/>
      <c r="C85" s="15"/>
      <c r="D85" s="15"/>
      <c r="E85" s="15"/>
      <c r="F85" s="15"/>
      <c r="G85" s="15"/>
      <c r="H85" s="15"/>
      <c r="I85" s="15"/>
      <c r="J85" s="15"/>
    </row>
    <row r="86" spans="1:10">
      <c r="A86" s="15"/>
      <c r="B86" s="15"/>
      <c r="C86" s="15"/>
      <c r="D86" s="15"/>
      <c r="E86" s="15"/>
      <c r="F86" s="15"/>
      <c r="G86" s="15"/>
      <c r="H86" s="15"/>
      <c r="I86" s="15"/>
      <c r="J86" s="15"/>
    </row>
    <row r="87" spans="1:10">
      <c r="A87" s="15"/>
      <c r="B87" s="15"/>
      <c r="C87" s="15"/>
      <c r="D87" s="15"/>
      <c r="E87" s="15"/>
      <c r="F87" s="15"/>
      <c r="G87" s="15"/>
      <c r="H87" s="15"/>
      <c r="I87" s="15"/>
      <c r="J87" s="15"/>
    </row>
    <row r="88" spans="1:10">
      <c r="A88" s="15"/>
      <c r="B88" s="15"/>
      <c r="C88" s="15"/>
      <c r="D88" s="15"/>
      <c r="E88" s="15"/>
      <c r="F88" s="15"/>
      <c r="G88" s="15"/>
      <c r="H88" s="15"/>
      <c r="I88" s="15"/>
      <c r="J88" s="15"/>
    </row>
    <row r="89" spans="1:10">
      <c r="A89" s="15"/>
      <c r="B89" s="15"/>
      <c r="C89" s="15"/>
      <c r="D89" s="15"/>
      <c r="E89" s="15"/>
      <c r="F89" s="15"/>
      <c r="G89" s="15"/>
      <c r="H89" s="15"/>
      <c r="I89" s="15"/>
      <c r="J89" s="15"/>
    </row>
    <row r="90" spans="1:10">
      <c r="A90" s="15"/>
      <c r="B90" s="15"/>
      <c r="C90" s="15"/>
      <c r="D90" s="15"/>
      <c r="E90" s="15"/>
      <c r="F90" s="15"/>
      <c r="G90" s="15"/>
      <c r="H90" s="15"/>
      <c r="I90" s="15"/>
      <c r="J90" s="15"/>
    </row>
    <row r="91" spans="1:10">
      <c r="A91" s="15"/>
      <c r="B91" s="15"/>
      <c r="C91" s="15"/>
      <c r="D91" s="15"/>
      <c r="E91" s="15"/>
      <c r="F91" s="15"/>
      <c r="G91" s="15"/>
      <c r="H91" s="15"/>
      <c r="I91" s="15"/>
      <c r="J91" s="15"/>
    </row>
    <row r="92" spans="1:10">
      <c r="A92" s="15"/>
      <c r="B92" s="15"/>
      <c r="C92" s="15"/>
      <c r="D92" s="15"/>
      <c r="E92" s="15"/>
      <c r="F92" s="15"/>
      <c r="G92" s="15"/>
      <c r="H92" s="15"/>
      <c r="I92" s="15"/>
      <c r="J92" s="15"/>
    </row>
    <row r="93" spans="1:10">
      <c r="A93" s="15"/>
      <c r="B93" s="15"/>
      <c r="C93" s="15"/>
      <c r="D93" s="15"/>
      <c r="E93" s="15"/>
      <c r="F93" s="15"/>
      <c r="G93" s="15"/>
      <c r="H93" s="15"/>
      <c r="I93" s="15"/>
      <c r="J93" s="15"/>
    </row>
    <row r="94" spans="1:10">
      <c r="A94" s="15"/>
      <c r="B94" s="15"/>
      <c r="C94" s="15"/>
      <c r="D94" s="15"/>
      <c r="E94" s="15"/>
      <c r="F94" s="15"/>
      <c r="G94" s="15"/>
      <c r="H94" s="15"/>
      <c r="I94" s="15"/>
      <c r="J94" s="15"/>
    </row>
    <row r="95" spans="1:10">
      <c r="A95" s="15"/>
      <c r="B95" s="15"/>
      <c r="C95" s="15"/>
      <c r="D95" s="15"/>
      <c r="E95" s="15"/>
      <c r="F95" s="15"/>
      <c r="G95" s="15"/>
      <c r="H95" s="15"/>
      <c r="I95" s="15"/>
      <c r="J95" s="15"/>
    </row>
    <row r="96" spans="1:10">
      <c r="A96" s="15"/>
      <c r="B96" s="15"/>
      <c r="C96" s="15"/>
      <c r="D96" s="15"/>
      <c r="E96" s="15"/>
      <c r="F96" s="15"/>
      <c r="G96" s="15"/>
      <c r="H96" s="15"/>
      <c r="I96" s="15"/>
      <c r="J96" s="15"/>
    </row>
    <row r="97" spans="1:10">
      <c r="A97" s="15"/>
      <c r="B97" s="15"/>
      <c r="C97" s="15"/>
      <c r="D97" s="15"/>
      <c r="E97" s="15"/>
      <c r="F97" s="15"/>
      <c r="G97" s="15"/>
      <c r="H97" s="15"/>
      <c r="I97" s="15"/>
      <c r="J97" s="15"/>
    </row>
    <row r="98" spans="1:10">
      <c r="A98" s="15"/>
      <c r="B98" s="15"/>
      <c r="C98" s="15"/>
      <c r="D98" s="15"/>
      <c r="E98" s="15"/>
      <c r="F98" s="15"/>
      <c r="G98" s="15"/>
      <c r="H98" s="15"/>
      <c r="I98" s="15"/>
      <c r="J98" s="15"/>
    </row>
    <row r="99" spans="1:10">
      <c r="A99" s="15"/>
      <c r="B99" s="15"/>
      <c r="C99" s="15"/>
      <c r="D99" s="15"/>
      <c r="E99" s="15"/>
      <c r="F99" s="15"/>
      <c r="G99" s="15"/>
      <c r="H99" s="15"/>
      <c r="I99" s="15"/>
      <c r="J99" s="15"/>
    </row>
    <row r="100" spans="1:10">
      <c r="A100" s="15"/>
      <c r="B100" s="15"/>
      <c r="C100" s="15"/>
      <c r="D100" s="15"/>
      <c r="E100" s="15"/>
      <c r="F100" s="15"/>
      <c r="G100" s="15"/>
      <c r="H100" s="15"/>
      <c r="I100" s="15"/>
      <c r="J100" s="15"/>
    </row>
    <row r="101" spans="1:10">
      <c r="A101" s="15"/>
      <c r="B101" s="15"/>
      <c r="C101" s="15"/>
      <c r="D101" s="15"/>
      <c r="E101" s="15"/>
      <c r="F101" s="15"/>
      <c r="G101" s="15"/>
      <c r="H101" s="15"/>
      <c r="I101" s="15"/>
      <c r="J101" s="15"/>
    </row>
    <row r="102" spans="1:10">
      <c r="A102" s="15"/>
      <c r="B102" s="15"/>
      <c r="C102" s="15"/>
      <c r="D102" s="15"/>
      <c r="E102" s="15"/>
      <c r="F102" s="15"/>
      <c r="G102" s="15"/>
      <c r="H102" s="15"/>
      <c r="I102" s="15"/>
      <c r="J102" s="15"/>
    </row>
    <row r="103" spans="1:10">
      <c r="A103" s="15"/>
      <c r="B103" s="15"/>
      <c r="C103" s="15"/>
      <c r="D103" s="15"/>
      <c r="E103" s="15"/>
      <c r="F103" s="15"/>
      <c r="G103" s="15"/>
      <c r="H103" s="15"/>
      <c r="I103" s="15"/>
      <c r="J103" s="15"/>
    </row>
    <row r="104" spans="1:10">
      <c r="A104" s="15"/>
      <c r="B104" s="15"/>
      <c r="C104" s="15"/>
      <c r="D104" s="15"/>
      <c r="E104" s="15"/>
      <c r="F104" s="15"/>
      <c r="G104" s="15"/>
      <c r="H104" s="15"/>
      <c r="I104" s="15"/>
      <c r="J104" s="15"/>
    </row>
    <row r="105" spans="1:10">
      <c r="A105" s="15"/>
      <c r="B105" s="15"/>
      <c r="C105" s="15"/>
      <c r="D105" s="15"/>
      <c r="E105" s="15"/>
      <c r="F105" s="15"/>
      <c r="G105" s="15"/>
      <c r="H105" s="15"/>
      <c r="I105" s="15"/>
      <c r="J105" s="15"/>
    </row>
    <row r="106" spans="1:10">
      <c r="A106" s="15"/>
      <c r="B106" s="15"/>
      <c r="C106" s="15"/>
      <c r="D106" s="15"/>
      <c r="E106" s="15"/>
      <c r="F106" s="15"/>
      <c r="G106" s="15"/>
      <c r="H106" s="15"/>
      <c r="I106" s="15"/>
      <c r="J106" s="15"/>
    </row>
    <row r="107" spans="1:10">
      <c r="A107" s="15"/>
      <c r="B107" s="15"/>
      <c r="C107" s="15"/>
      <c r="D107" s="15"/>
      <c r="E107" s="15"/>
      <c r="F107" s="15"/>
      <c r="G107" s="15"/>
      <c r="H107" s="15"/>
      <c r="I107" s="15"/>
      <c r="J107" s="15"/>
    </row>
    <row r="108" spans="1:10">
      <c r="A108" s="15"/>
      <c r="B108" s="15"/>
      <c r="C108" s="15"/>
      <c r="D108" s="15"/>
      <c r="E108" s="15"/>
      <c r="F108" s="15"/>
      <c r="G108" s="15"/>
      <c r="H108" s="15"/>
      <c r="I108" s="15"/>
      <c r="J108" s="15"/>
    </row>
    <row r="109" spans="1:10">
      <c r="A109" s="15"/>
      <c r="B109" s="15"/>
      <c r="C109" s="15"/>
      <c r="D109" s="15"/>
      <c r="E109" s="15"/>
      <c r="F109" s="15"/>
      <c r="G109" s="15"/>
      <c r="H109" s="15"/>
      <c r="I109" s="15"/>
      <c r="J109" s="15"/>
    </row>
    <row r="110" spans="1:10">
      <c r="A110" s="15"/>
      <c r="B110" s="15"/>
      <c r="C110" s="15"/>
      <c r="D110" s="15"/>
      <c r="E110" s="15"/>
      <c r="F110" s="15"/>
      <c r="G110" s="15"/>
      <c r="H110" s="15"/>
      <c r="I110" s="15"/>
      <c r="J110" s="15"/>
    </row>
    <row r="111" spans="1:10">
      <c r="A111" s="15"/>
      <c r="B111" s="15"/>
      <c r="C111" s="15"/>
      <c r="D111" s="15"/>
      <c r="E111" s="15"/>
      <c r="F111" s="15"/>
      <c r="G111" s="15"/>
      <c r="H111" s="15"/>
      <c r="I111" s="15"/>
      <c r="J111" s="15"/>
    </row>
    <row r="112" spans="1:10">
      <c r="A112" s="15"/>
      <c r="B112" s="15"/>
      <c r="C112" s="15"/>
      <c r="D112" s="15"/>
      <c r="E112" s="15"/>
      <c r="F112" s="15"/>
      <c r="G112" s="15"/>
      <c r="H112" s="15"/>
      <c r="I112" s="15"/>
      <c r="J112" s="15"/>
    </row>
    <row r="113" spans="1:10">
      <c r="A113" s="15"/>
      <c r="B113" s="15"/>
      <c r="C113" s="15"/>
      <c r="D113" s="15"/>
      <c r="E113" s="15"/>
      <c r="F113" s="15"/>
      <c r="G113" s="15"/>
      <c r="H113" s="15"/>
      <c r="I113" s="15"/>
      <c r="J113" s="15"/>
    </row>
  </sheetData>
  <mergeCells count="6">
    <mergeCell ref="A1:J1"/>
    <mergeCell ref="B23:C23"/>
    <mergeCell ref="A3:J3"/>
    <mergeCell ref="A2:J2"/>
    <mergeCell ref="E9:F9"/>
    <mergeCell ref="A4:J4"/>
  </mergeCells>
  <phoneticPr fontId="0" type="noConversion"/>
  <printOptions horizontalCentered="1"/>
  <pageMargins left="0.5" right="0.5" top="1" bottom="1" header="0.5" footer="0.5"/>
  <pageSetup orientation="portrait" r:id="rId1"/>
  <headerFooter alignWithMargins="0">
    <oddHeader>&amp;R&amp;"Times New Roman,Regular"&amp;A</oddHeader>
    <oddFooter>&amp;C&amp;"Times New Roman,Regular"&amp;8&amp;D&amp;R&amp;"Times New Roman,Regular"Page 14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6"/>
  <sheetViews>
    <sheetView zoomScaleNormal="100" workbookViewId="0">
      <selection activeCell="C14" sqref="C14:D14"/>
    </sheetView>
  </sheetViews>
  <sheetFormatPr defaultColWidth="9.109375" defaultRowHeight="13.2"/>
  <cols>
    <col min="1" max="1" width="6.6640625" style="54" customWidth="1"/>
    <col min="2" max="2" width="5.6640625" style="54" customWidth="1"/>
    <col min="3" max="3" width="6.5546875" style="54" customWidth="1"/>
    <col min="4" max="4" width="33.33203125" style="54" customWidth="1"/>
    <col min="5" max="5" width="9.109375" style="54"/>
    <col min="6" max="7" width="9.33203125" style="54" customWidth="1"/>
    <col min="8" max="8" width="9.109375" style="54"/>
    <col min="9" max="9" width="9.33203125" style="54" customWidth="1"/>
    <col min="10" max="10" width="9.109375" style="54"/>
    <col min="11" max="11" width="8.88671875" style="54" customWidth="1"/>
    <col min="12" max="12" width="11" style="54" customWidth="1"/>
    <col min="13" max="16384" width="9.109375" style="54"/>
  </cols>
  <sheetData>
    <row r="1" spans="1:19" ht="17.25" customHeight="1">
      <c r="A1" s="542"/>
      <c r="B1" s="1718" t="str">
        <f>"UTILITY NAME: "&amp;'Admin Inputs'!$B$1</f>
        <v>UTILITY NAME: Liberty Utilities (Silverleaf Water) LLC - Sewer Division</v>
      </c>
      <c r="C1" s="1719"/>
      <c r="D1" s="1719"/>
      <c r="E1" s="1719"/>
      <c r="F1" s="1719"/>
      <c r="G1" s="1719"/>
      <c r="H1" s="1719"/>
      <c r="I1" s="1719"/>
      <c r="J1" s="1719"/>
      <c r="K1" s="1719"/>
      <c r="L1" s="1720"/>
      <c r="M1" s="35"/>
      <c r="N1" s="35"/>
      <c r="O1" s="543"/>
      <c r="P1" s="543"/>
      <c r="Q1" s="543"/>
      <c r="R1" s="543"/>
      <c r="S1" s="543"/>
    </row>
    <row r="2" spans="1:19" ht="17.25" customHeight="1">
      <c r="A2" s="36"/>
      <c r="B2" s="1574" t="s">
        <v>658</v>
      </c>
      <c r="C2" s="1575"/>
      <c r="D2" s="1575"/>
      <c r="E2" s="1575"/>
      <c r="F2" s="1575"/>
      <c r="G2" s="1575"/>
      <c r="H2" s="1575"/>
      <c r="I2" s="1575"/>
      <c r="J2" s="1575"/>
      <c r="K2" s="1575"/>
      <c r="L2" s="1576"/>
      <c r="M2" s="35"/>
      <c r="N2" s="35"/>
      <c r="O2" s="543"/>
      <c r="P2" s="543"/>
      <c r="Q2" s="543"/>
      <c r="R2" s="543"/>
      <c r="S2" s="543"/>
    </row>
    <row r="3" spans="1:19" ht="15.75" customHeight="1">
      <c r="A3" s="36"/>
      <c r="B3" s="1675" t="s">
        <v>1541</v>
      </c>
      <c r="C3" s="1676"/>
      <c r="D3" s="1676"/>
      <c r="E3" s="1676"/>
      <c r="F3" s="1676"/>
      <c r="G3" s="1676"/>
      <c r="H3" s="1676"/>
      <c r="I3" s="1676"/>
      <c r="J3" s="1676"/>
      <c r="K3" s="1676"/>
      <c r="L3" s="1677"/>
      <c r="M3" s="35"/>
      <c r="N3" s="35"/>
      <c r="O3" s="543"/>
      <c r="P3" s="543"/>
      <c r="Q3" s="543"/>
      <c r="R3" s="543"/>
      <c r="S3" s="543"/>
    </row>
    <row r="4" spans="1:19" ht="16.8">
      <c r="A4" s="36"/>
      <c r="B4" s="1672" t="str">
        <f>"FOR THE ADJUSTED TEST YEAR: "&amp;TEXT('Admin Inputs'!$B$7,"MM/DD/YYYY")</f>
        <v>FOR THE ADJUSTED TEST YEAR: 12/31/2017</v>
      </c>
      <c r="C4" s="1673"/>
      <c r="D4" s="1673"/>
      <c r="E4" s="1673"/>
      <c r="F4" s="1673"/>
      <c r="G4" s="1673"/>
      <c r="H4" s="1673"/>
      <c r="I4" s="1673"/>
      <c r="J4" s="1673"/>
      <c r="K4" s="1673"/>
      <c r="L4" s="1674"/>
      <c r="M4" s="35"/>
      <c r="N4" s="35"/>
      <c r="O4" s="543"/>
      <c r="P4" s="543"/>
      <c r="Q4" s="543"/>
      <c r="R4" s="543"/>
      <c r="S4" s="543"/>
    </row>
    <row r="6" spans="1:19" ht="16.8">
      <c r="A6" s="15" t="s">
        <v>632</v>
      </c>
    </row>
    <row r="7" spans="1:19" ht="16.8">
      <c r="E7" s="544"/>
      <c r="F7" s="544"/>
      <c r="G7" s="24" t="s">
        <v>970</v>
      </c>
      <c r="H7" s="544"/>
      <c r="I7" s="544"/>
    </row>
    <row r="8" spans="1:19" ht="13.8" thickBot="1">
      <c r="C8" s="545"/>
      <c r="D8" s="545"/>
    </row>
    <row r="9" spans="1:19" ht="13.8" thickTop="1">
      <c r="B9" s="546"/>
      <c r="C9" s="547"/>
      <c r="D9" s="548"/>
      <c r="E9" s="312" t="s">
        <v>410</v>
      </c>
      <c r="F9" s="236" t="s">
        <v>325</v>
      </c>
      <c r="G9" s="549" t="s">
        <v>326</v>
      </c>
      <c r="H9" s="312" t="s">
        <v>411</v>
      </c>
      <c r="I9" s="236" t="s">
        <v>412</v>
      </c>
      <c r="J9" s="236" t="s">
        <v>413</v>
      </c>
      <c r="K9" s="236" t="s">
        <v>414</v>
      </c>
      <c r="L9" s="550" t="s">
        <v>415</v>
      </c>
    </row>
    <row r="10" spans="1:19" ht="6" customHeight="1">
      <c r="B10" s="551"/>
      <c r="C10" s="552"/>
      <c r="D10" s="553"/>
      <c r="E10" s="543"/>
      <c r="F10" s="552"/>
      <c r="G10" s="554"/>
      <c r="H10" s="543"/>
      <c r="I10" s="552"/>
      <c r="J10" s="552"/>
      <c r="K10" s="552"/>
      <c r="L10" s="555"/>
    </row>
    <row r="11" spans="1:19">
      <c r="B11" s="551" t="s">
        <v>416</v>
      </c>
      <c r="C11" s="199" t="s">
        <v>501</v>
      </c>
      <c r="D11" s="58"/>
      <c r="E11" s="32" t="s">
        <v>423</v>
      </c>
      <c r="F11" s="63" t="s">
        <v>502</v>
      </c>
      <c r="G11" s="556" t="s">
        <v>503</v>
      </c>
      <c r="H11" s="32" t="s">
        <v>334</v>
      </c>
      <c r="I11" s="63" t="s">
        <v>504</v>
      </c>
      <c r="J11" s="63" t="s">
        <v>904</v>
      </c>
      <c r="K11" s="63" t="s">
        <v>505</v>
      </c>
      <c r="L11" s="528" t="s">
        <v>450</v>
      </c>
    </row>
    <row r="12" spans="1:19" ht="39.6">
      <c r="B12" s="551" t="s">
        <v>421</v>
      </c>
      <c r="C12" s="199" t="s">
        <v>506</v>
      </c>
      <c r="D12" s="58"/>
      <c r="E12" s="32" t="s">
        <v>507</v>
      </c>
      <c r="F12" s="63" t="s">
        <v>507</v>
      </c>
      <c r="G12" s="556" t="s">
        <v>507</v>
      </c>
      <c r="H12" s="557" t="s">
        <v>13</v>
      </c>
      <c r="I12" s="558" t="s">
        <v>14</v>
      </c>
      <c r="J12" s="558" t="s">
        <v>15</v>
      </c>
      <c r="K12" s="558" t="s">
        <v>15</v>
      </c>
      <c r="L12" s="528" t="s">
        <v>507</v>
      </c>
    </row>
    <row r="13" spans="1:19" ht="24" customHeight="1" thickBot="1">
      <c r="B13" s="559" t="s">
        <v>448</v>
      </c>
      <c r="C13" s="560"/>
      <c r="D13" s="561"/>
      <c r="E13" s="562"/>
      <c r="F13" s="560"/>
      <c r="G13" s="563"/>
      <c r="H13" s="564" t="s">
        <v>902</v>
      </c>
      <c r="I13" s="565" t="s">
        <v>903</v>
      </c>
      <c r="J13" s="565" t="s">
        <v>905</v>
      </c>
      <c r="K13" s="560"/>
      <c r="L13" s="566"/>
    </row>
    <row r="14" spans="1:19" ht="59.4" customHeight="1">
      <c r="B14" s="567" t="s">
        <v>401</v>
      </c>
      <c r="C14" s="1725" t="s">
        <v>1326</v>
      </c>
      <c r="D14" s="1726"/>
      <c r="E14" s="1027"/>
      <c r="F14" s="1028"/>
      <c r="G14" s="1029"/>
      <c r="H14" s="52"/>
      <c r="I14" s="570"/>
      <c r="J14" s="570"/>
      <c r="K14" s="570"/>
      <c r="L14" s="572"/>
    </row>
    <row r="15" spans="1:19" ht="20.100000000000001" customHeight="1">
      <c r="B15" s="567" t="s">
        <v>402</v>
      </c>
      <c r="C15" s="1217"/>
      <c r="D15" s="1218"/>
      <c r="E15" s="1027"/>
      <c r="F15" s="1028"/>
      <c r="G15" s="1029"/>
      <c r="H15" s="52"/>
      <c r="I15" s="570"/>
      <c r="J15" s="570"/>
      <c r="K15" s="570"/>
      <c r="L15" s="572"/>
    </row>
    <row r="16" spans="1:19" ht="20.100000000000001" customHeight="1">
      <c r="B16" s="567" t="s">
        <v>403</v>
      </c>
      <c r="C16" s="1217"/>
      <c r="D16" s="1218"/>
      <c r="E16" s="859"/>
      <c r="F16" s="1028"/>
      <c r="G16" s="1029"/>
      <c r="H16" s="52"/>
      <c r="I16" s="570"/>
      <c r="J16" s="570"/>
      <c r="K16" s="570"/>
      <c r="L16" s="572"/>
    </row>
    <row r="17" spans="1:12" ht="20.100000000000001" customHeight="1">
      <c r="B17" s="567" t="s">
        <v>404</v>
      </c>
      <c r="C17" s="1219"/>
      <c r="D17" s="1220"/>
      <c r="E17" s="859"/>
      <c r="F17" s="1028"/>
      <c r="G17" s="1029"/>
      <c r="H17" s="52"/>
      <c r="I17" s="570"/>
      <c r="J17" s="570"/>
      <c r="K17" s="570"/>
      <c r="L17" s="572"/>
    </row>
    <row r="18" spans="1:12" ht="20.100000000000001" customHeight="1">
      <c r="B18" s="567" t="s">
        <v>405</v>
      </c>
      <c r="C18" s="568"/>
      <c r="D18" s="569"/>
      <c r="E18" s="52"/>
      <c r="F18" s="570"/>
      <c r="G18" s="571"/>
      <c r="H18" s="52"/>
      <c r="I18" s="570"/>
      <c r="J18" s="570"/>
      <c r="K18" s="570"/>
      <c r="L18" s="572"/>
    </row>
    <row r="19" spans="1:12" ht="20.100000000000001" customHeight="1">
      <c r="B19" s="567" t="s">
        <v>406</v>
      </c>
      <c r="C19" s="568"/>
      <c r="D19" s="569"/>
      <c r="E19" s="52"/>
      <c r="F19" s="570"/>
      <c r="G19" s="571"/>
      <c r="H19" s="52"/>
      <c r="I19" s="570"/>
      <c r="J19" s="570"/>
      <c r="K19" s="570"/>
      <c r="L19" s="572"/>
    </row>
    <row r="20" spans="1:12" ht="20.100000000000001" customHeight="1">
      <c r="B20" s="567" t="s">
        <v>407</v>
      </c>
      <c r="C20" s="568"/>
      <c r="D20" s="569"/>
      <c r="E20" s="52"/>
      <c r="F20" s="570"/>
      <c r="G20" s="571"/>
      <c r="H20" s="52"/>
      <c r="I20" s="570"/>
      <c r="J20" s="570"/>
      <c r="K20" s="570"/>
      <c r="L20" s="572"/>
    </row>
    <row r="21" spans="1:12" ht="20.100000000000001" customHeight="1" thickBot="1">
      <c r="B21" s="573" t="s">
        <v>408</v>
      </c>
      <c r="C21" s="574"/>
      <c r="D21" s="575"/>
      <c r="E21" s="576"/>
      <c r="F21" s="577"/>
      <c r="G21" s="578"/>
      <c r="H21" s="576"/>
      <c r="I21" s="577"/>
      <c r="J21" s="577"/>
      <c r="K21" s="577"/>
      <c r="L21" s="579"/>
    </row>
    <row r="22" spans="1:12" ht="20.100000000000001" customHeight="1" thickTop="1" thickBot="1">
      <c r="B22" s="580" t="s">
        <v>447</v>
      </c>
      <c r="C22" s="581"/>
      <c r="D22" s="582" t="s">
        <v>450</v>
      </c>
      <c r="E22" s="545"/>
      <c r="F22" s="583"/>
      <c r="G22" s="584"/>
      <c r="H22" s="545"/>
      <c r="I22" s="585"/>
      <c r="J22" s="585"/>
      <c r="K22" s="552"/>
      <c r="L22" s="586"/>
    </row>
    <row r="23" spans="1:12" ht="20.100000000000001" customHeight="1" thickTop="1" thickBot="1">
      <c r="B23" s="587" t="s">
        <v>439</v>
      </c>
      <c r="C23" s="588"/>
      <c r="D23" s="56" t="s">
        <v>5</v>
      </c>
      <c r="E23" s="543"/>
      <c r="F23" s="56" t="s">
        <v>6</v>
      </c>
      <c r="G23" s="543"/>
      <c r="H23" s="543"/>
      <c r="I23" s="543"/>
      <c r="J23" s="543"/>
      <c r="K23" s="589"/>
      <c r="L23" s="543"/>
    </row>
    <row r="25" spans="1:12" ht="16.8">
      <c r="A25" s="544"/>
      <c r="B25" s="15" t="s">
        <v>67</v>
      </c>
      <c r="C25" s="590"/>
      <c r="D25" s="544"/>
      <c r="E25" s="544"/>
      <c r="F25" s="544"/>
      <c r="G25" s="544"/>
    </row>
    <row r="26" spans="1:12" ht="16.8">
      <c r="A26" s="544"/>
      <c r="B26" s="141" t="s">
        <v>225</v>
      </c>
      <c r="C26" s="590"/>
      <c r="D26" s="544"/>
      <c r="E26" s="544"/>
      <c r="F26" s="544"/>
      <c r="G26" s="544"/>
    </row>
    <row r="27" spans="1:12" ht="13.8" thickBot="1"/>
    <row r="28" spans="1:12" ht="13.8" thickTop="1">
      <c r="B28" s="591" t="s">
        <v>416</v>
      </c>
      <c r="C28" s="592" t="s">
        <v>508</v>
      </c>
      <c r="D28" s="1728" t="s">
        <v>462</v>
      </c>
      <c r="E28" s="1729"/>
      <c r="F28" s="149" t="s">
        <v>857</v>
      </c>
    </row>
    <row r="29" spans="1:12" ht="13.8" thickBot="1">
      <c r="B29" s="559" t="s">
        <v>421</v>
      </c>
      <c r="C29" s="593" t="s">
        <v>421</v>
      </c>
      <c r="D29" s="1730"/>
      <c r="E29" s="1592"/>
      <c r="F29" s="594" t="s">
        <v>509</v>
      </c>
    </row>
    <row r="30" spans="1:12" ht="15.75" customHeight="1">
      <c r="B30" s="595" t="s">
        <v>428</v>
      </c>
      <c r="C30" s="271"/>
      <c r="D30" s="52"/>
      <c r="E30" s="52"/>
      <c r="F30" s="1025"/>
      <c r="G30" s="177" t="s">
        <v>1005</v>
      </c>
    </row>
    <row r="31" spans="1:12" ht="15.75" customHeight="1">
      <c r="B31" s="595" t="s">
        <v>430</v>
      </c>
      <c r="C31" s="271"/>
      <c r="D31" s="52"/>
      <c r="E31" s="52"/>
      <c r="F31" s="572"/>
      <c r="G31" s="177" t="s">
        <v>1006</v>
      </c>
    </row>
    <row r="32" spans="1:12" ht="15.75" customHeight="1" thickBot="1">
      <c r="B32" s="596" t="s">
        <v>432</v>
      </c>
      <c r="C32" s="597"/>
      <c r="D32" s="1731"/>
      <c r="E32" s="1732"/>
      <c r="F32" s="579"/>
      <c r="G32" s="177" t="s">
        <v>1007</v>
      </c>
    </row>
    <row r="33" spans="2:9" ht="18" customHeight="1" thickTop="1" thickBot="1">
      <c r="B33" s="598" t="s">
        <v>434</v>
      </c>
      <c r="C33" s="599"/>
      <c r="D33" s="1733" t="s">
        <v>510</v>
      </c>
      <c r="E33" s="1734"/>
      <c r="F33" s="1026">
        <f>SUM(F30:F32)</f>
        <v>0</v>
      </c>
      <c r="G33" s="177" t="s">
        <v>1017</v>
      </c>
    </row>
    <row r="34" spans="2:9" ht="13.8" thickTop="1"/>
    <row r="35" spans="2:9" ht="27" customHeight="1">
      <c r="B35" s="1727" t="s">
        <v>912</v>
      </c>
      <c r="C35" s="1727"/>
      <c r="D35" s="1727"/>
      <c r="E35" s="1727"/>
      <c r="F35" s="1727"/>
      <c r="G35" s="1727"/>
    </row>
    <row r="36" spans="2:9" ht="15.75" customHeight="1">
      <c r="B36" s="1727" t="s">
        <v>913</v>
      </c>
      <c r="C36" s="1727"/>
      <c r="D36" s="1727"/>
      <c r="E36" s="1727"/>
      <c r="F36" s="1727"/>
      <c r="G36" s="1727"/>
      <c r="H36" s="1727"/>
      <c r="I36" s="1727"/>
    </row>
  </sheetData>
  <mergeCells count="10">
    <mergeCell ref="B36:I36"/>
    <mergeCell ref="B35:G35"/>
    <mergeCell ref="D28:E29"/>
    <mergeCell ref="D32:E32"/>
    <mergeCell ref="D33:E33"/>
    <mergeCell ref="C14:D14"/>
    <mergeCell ref="B1:L1"/>
    <mergeCell ref="B2:L2"/>
    <mergeCell ref="B3:L3"/>
    <mergeCell ref="B4:L4"/>
  </mergeCells>
  <phoneticPr fontId="0" type="noConversion"/>
  <printOptions horizontalCentered="1"/>
  <pageMargins left="0.5" right="0.5" top="1" bottom="1" header="0.5" footer="0.5"/>
  <pageSetup scale="73" orientation="landscape" r:id="rId1"/>
  <headerFooter alignWithMargins="0">
    <oddHeader>&amp;R&amp;"Times New Roman,Regular"&amp;A</oddHeader>
    <oddFooter>&amp;C&amp;"Times New Roman,Regular"&amp;8&amp;D&amp;R&amp;"Times New Roman,Regular"Page 15</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topLeftCell="A4" zoomScaleNormal="100" workbookViewId="0">
      <selection activeCell="L41" sqref="L41"/>
    </sheetView>
  </sheetViews>
  <sheetFormatPr defaultColWidth="9.109375" defaultRowHeight="16.8"/>
  <cols>
    <col min="1" max="1" width="10.5546875" style="5" customWidth="1"/>
    <col min="2" max="2" width="3.6640625" style="5" customWidth="1"/>
    <col min="3" max="3" width="19.33203125" style="5" customWidth="1"/>
    <col min="4" max="4" width="3.6640625" style="5" customWidth="1"/>
    <col min="5" max="5" width="17.5546875" style="5" customWidth="1"/>
    <col min="6" max="6" width="18.109375" style="5" customWidth="1"/>
    <col min="7" max="7" width="9.44140625" style="5" customWidth="1"/>
    <col min="8" max="16384" width="9.109375" style="5"/>
  </cols>
  <sheetData>
    <row r="1" spans="1:10" ht="17.25" customHeight="1">
      <c r="A1" s="1747" t="str">
        <f>"UTILITY NAME: "&amp;'Admin Inputs'!$B$1</f>
        <v>UTILITY NAME: Liberty Utilities (Silverleaf Water) LLC - Sewer Division</v>
      </c>
      <c r="B1" s="1748"/>
      <c r="C1" s="1748"/>
      <c r="D1" s="1748"/>
      <c r="E1" s="1748"/>
      <c r="F1" s="1748"/>
      <c r="G1" s="1748"/>
      <c r="H1" s="1749"/>
      <c r="I1" s="15"/>
    </row>
    <row r="2" spans="1:10" ht="18" customHeight="1">
      <c r="A2" s="1750" t="s">
        <v>658</v>
      </c>
      <c r="B2" s="1575"/>
      <c r="C2" s="1575"/>
      <c r="D2" s="1575"/>
      <c r="E2" s="1575"/>
      <c r="F2" s="1575"/>
      <c r="G2" s="1575"/>
      <c r="H2" s="1751"/>
      <c r="I2" s="50"/>
      <c r="J2" s="9"/>
    </row>
    <row r="3" spans="1:10">
      <c r="A3" s="1752" t="s">
        <v>676</v>
      </c>
      <c r="B3" s="1676"/>
      <c r="C3" s="1676"/>
      <c r="D3" s="1676"/>
      <c r="E3" s="1676"/>
      <c r="F3" s="1676"/>
      <c r="G3" s="1676"/>
      <c r="H3" s="1753"/>
      <c r="I3" s="50"/>
      <c r="J3" s="9"/>
    </row>
    <row r="4" spans="1:10" ht="17.399999999999999" thickBot="1">
      <c r="A4" s="1744" t="str">
        <f>"FOR THE TEST YEAR ENDED: "&amp;TEXT('Admin Inputs'!$B$7,"MM/DD/YYYY")</f>
        <v>FOR THE TEST YEAR ENDED: 12/31/2017</v>
      </c>
      <c r="B4" s="1745"/>
      <c r="C4" s="1745"/>
      <c r="D4" s="1745"/>
      <c r="E4" s="1745"/>
      <c r="F4" s="1745"/>
      <c r="G4" s="1745"/>
      <c r="H4" s="1746"/>
      <c r="I4" s="15"/>
    </row>
    <row r="5" spans="1:10">
      <c r="A5" s="15"/>
      <c r="B5" s="15"/>
      <c r="C5" s="15"/>
      <c r="D5" s="15"/>
      <c r="E5" s="15"/>
      <c r="F5" s="15"/>
      <c r="G5" s="15"/>
      <c r="H5" s="15"/>
      <c r="I5" s="15"/>
    </row>
    <row r="6" spans="1:10">
      <c r="A6" s="15" t="s">
        <v>860</v>
      </c>
      <c r="B6" s="15"/>
      <c r="C6" s="15"/>
      <c r="D6" s="15"/>
      <c r="E6" s="15"/>
      <c r="F6" s="15"/>
      <c r="G6" s="15"/>
      <c r="H6" s="15"/>
      <c r="I6" s="15"/>
    </row>
    <row r="7" spans="1:10">
      <c r="A7" s="15" t="s">
        <v>859</v>
      </c>
      <c r="B7" s="15"/>
      <c r="C7" s="15"/>
      <c r="D7" s="15"/>
      <c r="E7" s="15"/>
      <c r="F7" s="15"/>
      <c r="G7" s="15"/>
      <c r="H7" s="15"/>
      <c r="I7" s="15"/>
    </row>
    <row r="8" spans="1:10">
      <c r="A8" s="15"/>
      <c r="B8" s="15"/>
      <c r="C8" s="15"/>
      <c r="D8" s="15"/>
      <c r="E8" s="15"/>
      <c r="F8" s="15"/>
      <c r="G8" s="15"/>
      <c r="H8" s="15"/>
      <c r="I8" s="15"/>
    </row>
    <row r="9" spans="1:10">
      <c r="A9" s="28" t="s">
        <v>497</v>
      </c>
      <c r="B9" s="29"/>
      <c r="C9" s="28" t="s">
        <v>498</v>
      </c>
      <c r="D9" s="29"/>
      <c r="E9" s="1708" t="s">
        <v>462</v>
      </c>
      <c r="F9" s="1708"/>
      <c r="G9" s="15"/>
      <c r="H9" s="15"/>
      <c r="I9" s="15"/>
    </row>
    <row r="10" spans="1:10">
      <c r="A10" s="15"/>
      <c r="B10" s="15"/>
      <c r="C10" s="15"/>
      <c r="D10" s="15"/>
      <c r="E10" s="15"/>
      <c r="F10" s="15"/>
      <c r="G10" s="15"/>
      <c r="H10" s="15"/>
      <c r="I10" s="15"/>
    </row>
    <row r="11" spans="1:10">
      <c r="A11" s="21" t="s">
        <v>443</v>
      </c>
      <c r="B11" s="22"/>
      <c r="C11" s="24">
        <v>720</v>
      </c>
      <c r="D11" s="24"/>
      <c r="E11" s="1714" t="s">
        <v>1040</v>
      </c>
      <c r="F11" s="1714"/>
      <c r="G11" s="15"/>
      <c r="H11" s="15"/>
      <c r="I11" s="15"/>
    </row>
    <row r="12" spans="1:10">
      <c r="A12" s="15"/>
      <c r="B12" s="15"/>
      <c r="C12" s="15"/>
      <c r="D12" s="15"/>
      <c r="E12" s="15"/>
      <c r="F12" s="15"/>
      <c r="G12" s="15"/>
      <c r="H12" s="15"/>
      <c r="I12" s="15"/>
    </row>
    <row r="13" spans="1:10">
      <c r="A13" s="23" t="s">
        <v>972</v>
      </c>
      <c r="B13" s="23"/>
      <c r="C13" s="15"/>
      <c r="D13" s="15"/>
      <c r="E13" s="15"/>
      <c r="F13" s="15"/>
      <c r="G13" s="15"/>
      <c r="H13" s="15"/>
      <c r="I13" s="15"/>
    </row>
    <row r="14" spans="1:10">
      <c r="A14" s="15"/>
      <c r="B14" s="15"/>
      <c r="C14" s="15"/>
      <c r="D14" s="15"/>
      <c r="E14" s="15"/>
      <c r="F14" s="15"/>
      <c r="G14" s="15"/>
      <c r="H14" s="15"/>
      <c r="I14" s="15"/>
    </row>
    <row r="15" spans="1:10">
      <c r="A15" s="15" t="s">
        <v>247</v>
      </c>
      <c r="B15" s="15"/>
      <c r="C15" s="15"/>
      <c r="D15" s="15"/>
      <c r="E15" s="15"/>
      <c r="F15" s="15"/>
      <c r="G15" s="15"/>
      <c r="H15" s="15"/>
      <c r="I15" s="15"/>
    </row>
    <row r="16" spans="1:10">
      <c r="A16" s="15" t="s">
        <v>248</v>
      </c>
      <c r="B16" s="15"/>
      <c r="C16" s="15"/>
      <c r="D16" s="15"/>
      <c r="E16" s="15"/>
      <c r="F16" s="15"/>
      <c r="G16" s="15"/>
      <c r="H16" s="15"/>
      <c r="I16" s="15"/>
    </row>
    <row r="17" spans="1:9">
      <c r="A17" s="15" t="s">
        <v>249</v>
      </c>
      <c r="B17" s="15"/>
      <c r="C17" s="15"/>
      <c r="D17" s="15"/>
      <c r="E17" s="15"/>
      <c r="F17" s="15"/>
      <c r="G17" s="15"/>
      <c r="H17" s="15"/>
      <c r="I17" s="15"/>
    </row>
    <row r="18" spans="1:9">
      <c r="A18" s="15" t="s">
        <v>528</v>
      </c>
      <c r="B18" s="15"/>
      <c r="C18" s="15"/>
      <c r="D18" s="15"/>
      <c r="E18" s="15"/>
      <c r="F18" s="15"/>
      <c r="G18" s="15"/>
      <c r="H18" s="15"/>
      <c r="I18" s="15"/>
    </row>
    <row r="19" spans="1:9">
      <c r="A19" s="15"/>
      <c r="B19" s="15"/>
      <c r="C19" s="15"/>
      <c r="D19" s="15"/>
      <c r="E19" s="15"/>
      <c r="F19" s="15"/>
      <c r="G19" s="15"/>
      <c r="H19" s="15"/>
      <c r="I19" s="15"/>
    </row>
    <row r="20" spans="1:9">
      <c r="A20" s="15"/>
      <c r="B20" s="15"/>
      <c r="C20" s="24" t="s">
        <v>409</v>
      </c>
      <c r="D20" s="15"/>
      <c r="F20" s="24" t="s">
        <v>500</v>
      </c>
      <c r="G20" s="15"/>
      <c r="H20" s="15"/>
      <c r="I20" s="15"/>
    </row>
    <row r="21" spans="1:9">
      <c r="A21" s="15"/>
      <c r="B21" s="15"/>
      <c r="C21" s="15"/>
      <c r="D21" s="15"/>
      <c r="E21" s="15"/>
      <c r="F21" s="15"/>
      <c r="G21" s="15"/>
      <c r="H21" s="15"/>
      <c r="I21" s="15"/>
    </row>
    <row r="22" spans="1:9" ht="17.399999999999999" thickBot="1">
      <c r="A22" s="15"/>
      <c r="B22" s="15"/>
      <c r="C22" s="966">
        <v>2015</v>
      </c>
      <c r="D22" s="26"/>
      <c r="E22" s="26" t="s">
        <v>458</v>
      </c>
      <c r="F22" s="1010">
        <f>SUM('2015SL'!Q446:Q456)</f>
        <v>20005.049999999996</v>
      </c>
      <c r="G22" s="15"/>
      <c r="H22" s="15"/>
      <c r="I22" s="15"/>
    </row>
    <row r="23" spans="1:9">
      <c r="A23" s="15"/>
      <c r="B23" s="15"/>
      <c r="C23" s="20"/>
      <c r="D23" s="20"/>
      <c r="E23" s="20"/>
      <c r="F23" s="30"/>
      <c r="G23" s="15"/>
      <c r="H23" s="15"/>
      <c r="I23" s="15"/>
    </row>
    <row r="24" spans="1:9" ht="17.399999999999999" thickBot="1">
      <c r="A24" s="15"/>
      <c r="B24" s="15"/>
      <c r="C24" s="966">
        <v>2016</v>
      </c>
      <c r="D24" s="26"/>
      <c r="E24" s="26" t="s">
        <v>458</v>
      </c>
      <c r="F24" s="1010">
        <f>SUM('2016SL'!Q446:Q456)</f>
        <v>32148.28</v>
      </c>
      <c r="G24" s="15"/>
      <c r="H24" s="15"/>
      <c r="I24" s="15"/>
    </row>
    <row r="25" spans="1:9">
      <c r="A25" s="15"/>
      <c r="B25" s="15"/>
      <c r="C25" s="15"/>
      <c r="D25" s="15"/>
      <c r="E25" s="15"/>
      <c r="F25" s="20"/>
      <c r="G25" s="15"/>
      <c r="H25" s="15"/>
      <c r="I25" s="15"/>
    </row>
    <row r="26" spans="1:9" ht="17.399999999999999" thickBot="1">
      <c r="A26" s="15" t="s">
        <v>240</v>
      </c>
      <c r="B26" s="15"/>
      <c r="C26" s="966">
        <v>2017</v>
      </c>
      <c r="D26" s="26"/>
      <c r="E26" s="26" t="s">
        <v>458</v>
      </c>
      <c r="F26" s="1009">
        <f>SUM('2017SL'!Q445:Q455)</f>
        <v>28584.760000000002</v>
      </c>
      <c r="G26" s="15"/>
      <c r="H26" s="15"/>
      <c r="I26" s="15"/>
    </row>
    <row r="27" spans="1:9">
      <c r="A27" s="15"/>
      <c r="B27" s="15"/>
      <c r="C27" s="15"/>
      <c r="D27" s="15"/>
      <c r="E27" s="15"/>
      <c r="F27" s="20"/>
      <c r="G27" s="15"/>
      <c r="H27" s="15"/>
      <c r="I27" s="15"/>
    </row>
    <row r="28" spans="1:9" ht="17.399999999999999" thickBot="1">
      <c r="A28" s="15" t="s">
        <v>154</v>
      </c>
      <c r="B28" s="15"/>
      <c r="C28" s="15"/>
      <c r="D28" s="26"/>
      <c r="E28" s="26" t="s">
        <v>458</v>
      </c>
      <c r="F28" s="59">
        <v>0</v>
      </c>
      <c r="G28" s="27" t="s">
        <v>157</v>
      </c>
      <c r="H28" s="15"/>
      <c r="I28" s="15"/>
    </row>
    <row r="29" spans="1:9">
      <c r="A29" s="15"/>
      <c r="B29" s="15"/>
      <c r="C29" s="15"/>
      <c r="D29" s="15"/>
      <c r="E29" s="15"/>
      <c r="F29" s="20"/>
      <c r="G29" s="27"/>
      <c r="H29" s="15"/>
      <c r="I29" s="15"/>
    </row>
    <row r="30" spans="1:9" ht="17.399999999999999" thickBot="1">
      <c r="A30" s="15" t="s">
        <v>156</v>
      </c>
      <c r="B30" s="15"/>
      <c r="C30" s="15"/>
      <c r="D30" s="26"/>
      <c r="E30" s="26" t="s">
        <v>458</v>
      </c>
      <c r="F30" s="1011">
        <f>F26+F28</f>
        <v>28584.760000000002</v>
      </c>
      <c r="G30" s="27" t="s">
        <v>158</v>
      </c>
      <c r="H30" s="15"/>
      <c r="I30" s="15"/>
    </row>
    <row r="31" spans="1:9">
      <c r="A31" s="15"/>
      <c r="B31" s="15"/>
      <c r="C31" s="15"/>
      <c r="D31" s="26"/>
      <c r="E31" s="20"/>
      <c r="F31" s="15"/>
      <c r="G31" s="15"/>
      <c r="H31" s="15"/>
      <c r="I31" s="15"/>
    </row>
    <row r="32" spans="1:9">
      <c r="A32" s="1721" t="s">
        <v>241</v>
      </c>
      <c r="B32" s="1721"/>
      <c r="C32" s="1721"/>
      <c r="D32" s="1721"/>
      <c r="E32" s="1721"/>
      <c r="F32" s="1721"/>
      <c r="G32" s="1721"/>
      <c r="H32" s="1721"/>
      <c r="I32" s="15"/>
    </row>
    <row r="33" spans="1:9">
      <c r="A33" s="51" t="s">
        <v>396</v>
      </c>
      <c r="B33" s="15"/>
      <c r="C33" s="15"/>
      <c r="D33" s="15"/>
      <c r="E33" s="15"/>
      <c r="F33" s="15"/>
      <c r="G33" s="15"/>
      <c r="H33" s="15"/>
      <c r="I33" s="15"/>
    </row>
    <row r="34" spans="1:9">
      <c r="A34" s="48" t="s">
        <v>242</v>
      </c>
      <c r="B34" s="48"/>
      <c r="C34" s="48"/>
      <c r="D34" s="48"/>
      <c r="E34" s="48"/>
      <c r="F34" s="48"/>
      <c r="G34" s="48"/>
      <c r="H34" s="48"/>
      <c r="I34" s="48"/>
    </row>
    <row r="35" spans="1:9">
      <c r="A35" s="15"/>
      <c r="B35" s="15"/>
      <c r="C35" s="15"/>
      <c r="D35" s="15"/>
      <c r="E35" s="15"/>
      <c r="F35" s="15"/>
      <c r="G35" s="15"/>
      <c r="H35" s="15"/>
      <c r="I35" s="15"/>
    </row>
    <row r="36" spans="1:9">
      <c r="A36" s="15" t="s">
        <v>631</v>
      </c>
      <c r="B36" s="15"/>
      <c r="C36" s="15"/>
      <c r="D36" s="15"/>
      <c r="E36" s="15"/>
      <c r="F36" s="15"/>
      <c r="G36" s="15"/>
      <c r="H36" s="15"/>
      <c r="I36" s="15"/>
    </row>
    <row r="37" spans="1:9">
      <c r="A37" s="48"/>
      <c r="B37" s="48"/>
      <c r="C37" s="48"/>
      <c r="D37" s="48"/>
      <c r="E37" s="48"/>
      <c r="F37" s="48"/>
      <c r="G37" s="48"/>
      <c r="H37" s="48"/>
      <c r="I37" s="48"/>
    </row>
    <row r="38" spans="1:9" s="939" customFormat="1">
      <c r="A38" s="1740"/>
      <c r="B38" s="1740"/>
      <c r="C38" s="1740"/>
      <c r="D38" s="1740"/>
      <c r="E38" s="1740"/>
      <c r="F38" s="1740"/>
      <c r="G38" s="1740"/>
      <c r="H38" s="1740"/>
      <c r="I38" s="402"/>
    </row>
    <row r="39" spans="1:9" s="939" customFormat="1">
      <c r="A39" s="1740"/>
      <c r="B39" s="1740"/>
      <c r="C39" s="1740"/>
      <c r="D39" s="1740"/>
      <c r="E39" s="1740"/>
      <c r="F39" s="1740"/>
      <c r="G39" s="1740"/>
      <c r="H39" s="1740"/>
      <c r="I39" s="402"/>
    </row>
    <row r="40" spans="1:9" s="939" customFormat="1">
      <c r="A40" s="1740"/>
      <c r="B40" s="1740"/>
      <c r="C40" s="1740"/>
      <c r="D40" s="1740"/>
      <c r="E40" s="1740"/>
      <c r="F40" s="1740"/>
      <c r="G40" s="1740"/>
      <c r="H40" s="1740"/>
      <c r="I40" s="402"/>
    </row>
    <row r="41" spans="1:9">
      <c r="A41" s="15"/>
      <c r="B41" s="15"/>
      <c r="C41" s="15"/>
      <c r="D41" s="15"/>
      <c r="E41" s="15"/>
      <c r="F41" s="15"/>
      <c r="G41" s="15"/>
      <c r="H41" s="15"/>
      <c r="I41" s="15"/>
    </row>
    <row r="42" spans="1:9">
      <c r="A42" s="15" t="s">
        <v>973</v>
      </c>
      <c r="B42" s="15"/>
      <c r="C42" s="15"/>
      <c r="D42" s="15"/>
      <c r="E42" s="15"/>
      <c r="F42" s="15"/>
      <c r="G42" s="15"/>
      <c r="H42" s="15"/>
      <c r="I42" s="15"/>
    </row>
    <row r="43" spans="1:9">
      <c r="A43" s="41" t="s">
        <v>398</v>
      </c>
      <c r="B43" s="31"/>
      <c r="C43" s="42"/>
      <c r="D43" s="31" t="s">
        <v>500</v>
      </c>
      <c r="E43" s="42"/>
      <c r="F43" s="31" t="s">
        <v>961</v>
      </c>
      <c r="G43" s="42"/>
      <c r="H43" s="15"/>
      <c r="I43" s="15"/>
    </row>
    <row r="44" spans="1:9">
      <c r="A44" s="1741" t="s">
        <v>993</v>
      </c>
      <c r="B44" s="1742"/>
      <c r="C44" s="1743"/>
      <c r="D44" s="1738"/>
      <c r="E44" s="1739"/>
      <c r="F44" s="1735"/>
      <c r="G44" s="1737"/>
      <c r="H44" s="15"/>
      <c r="I44" s="15"/>
    </row>
    <row r="45" spans="1:9">
      <c r="A45" s="1735"/>
      <c r="B45" s="1736"/>
      <c r="C45" s="1737"/>
      <c r="D45" s="1738"/>
      <c r="E45" s="1739"/>
      <c r="F45" s="1735"/>
      <c r="G45" s="1737"/>
      <c r="H45" s="15"/>
      <c r="I45" s="15"/>
    </row>
    <row r="46" spans="1:9">
      <c r="A46" s="1735"/>
      <c r="B46" s="1736"/>
      <c r="C46" s="1737"/>
      <c r="D46" s="1738"/>
      <c r="E46" s="1739"/>
      <c r="F46" s="1735"/>
      <c r="G46" s="1737"/>
      <c r="H46" s="15"/>
      <c r="I46" s="15"/>
    </row>
    <row r="47" spans="1:9">
      <c r="A47" s="1735"/>
      <c r="B47" s="1736"/>
      <c r="C47" s="1737"/>
      <c r="D47" s="1738"/>
      <c r="E47" s="1739"/>
      <c r="F47" s="1735"/>
      <c r="G47" s="1737"/>
      <c r="H47" s="15"/>
      <c r="I47" s="15"/>
    </row>
    <row r="48" spans="1:9">
      <c r="A48" s="1735"/>
      <c r="B48" s="1736"/>
      <c r="C48" s="1737"/>
      <c r="D48" s="1738"/>
      <c r="E48" s="1739"/>
      <c r="F48" s="1735"/>
      <c r="G48" s="1737"/>
      <c r="H48" s="15"/>
      <c r="I48" s="15"/>
    </row>
    <row r="49" spans="1:9">
      <c r="A49" s="1735"/>
      <c r="B49" s="1736"/>
      <c r="C49" s="1737"/>
      <c r="D49" s="1738"/>
      <c r="E49" s="1739"/>
      <c r="F49" s="1735"/>
      <c r="G49" s="1737"/>
      <c r="H49" s="15"/>
      <c r="I49" s="15"/>
    </row>
    <row r="50" spans="1:9">
      <c r="A50" s="1735"/>
      <c r="B50" s="1736"/>
      <c r="C50" s="1737"/>
      <c r="D50" s="1738"/>
      <c r="E50" s="1739"/>
      <c r="F50" s="1735"/>
      <c r="G50" s="1737"/>
      <c r="H50" s="15"/>
      <c r="I50" s="15"/>
    </row>
  </sheetData>
  <mergeCells count="31">
    <mergeCell ref="F50:G50"/>
    <mergeCell ref="F44:G44"/>
    <mergeCell ref="F45:G45"/>
    <mergeCell ref="F46:G46"/>
    <mergeCell ref="F47:G47"/>
    <mergeCell ref="F48:G48"/>
    <mergeCell ref="F49:G49"/>
    <mergeCell ref="A4:H4"/>
    <mergeCell ref="A1:H1"/>
    <mergeCell ref="A32:H32"/>
    <mergeCell ref="A2:H2"/>
    <mergeCell ref="A3:H3"/>
    <mergeCell ref="E9:F9"/>
    <mergeCell ref="E11:F11"/>
    <mergeCell ref="A45:C45"/>
    <mergeCell ref="D45:E45"/>
    <mergeCell ref="A38:H38"/>
    <mergeCell ref="A39:H39"/>
    <mergeCell ref="A40:H40"/>
    <mergeCell ref="D44:E44"/>
    <mergeCell ref="A44:C44"/>
    <mergeCell ref="A46:C46"/>
    <mergeCell ref="D46:E46"/>
    <mergeCell ref="A50:C50"/>
    <mergeCell ref="D50:E50"/>
    <mergeCell ref="A47:C47"/>
    <mergeCell ref="D47:E47"/>
    <mergeCell ref="A48:C48"/>
    <mergeCell ref="D48:E48"/>
    <mergeCell ref="A49:C49"/>
    <mergeCell ref="D49:E49"/>
  </mergeCells>
  <phoneticPr fontId="0" type="noConversion"/>
  <printOptions horizontalCentered="1"/>
  <pageMargins left="0.5" right="0.5" top="1" bottom="1" header="0.5" footer="0.5"/>
  <pageSetup scale="80" orientation="portrait" r:id="rId1"/>
  <headerFooter alignWithMargins="0">
    <oddHeader>&amp;R&amp;"Times New Roman,Regular"&amp;A</oddHeader>
    <oddFooter>&amp;C&amp;"Times New Roman,Regular"&amp;8&amp;D&amp;R&amp;"Times New Roman,Regular"Page 16</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0"/>
  <sheetViews>
    <sheetView topLeftCell="A7" zoomScaleNormal="100" workbookViewId="0">
      <selection activeCell="B36" sqref="A36:H36"/>
    </sheetView>
  </sheetViews>
  <sheetFormatPr defaultColWidth="9.109375" defaultRowHeight="16.8"/>
  <cols>
    <col min="1" max="1" width="10.5546875" style="5" customWidth="1"/>
    <col min="2" max="2" width="3.6640625" style="5" customWidth="1"/>
    <col min="3" max="3" width="20.33203125" style="5" customWidth="1"/>
    <col min="4" max="4" width="3.6640625" style="6" customWidth="1"/>
    <col min="5" max="5" width="17.5546875" style="5" customWidth="1"/>
    <col min="6" max="6" width="21.44140625" style="5" customWidth="1"/>
    <col min="7" max="16384" width="9.109375" style="5"/>
  </cols>
  <sheetData>
    <row r="1" spans="1:11">
      <c r="A1" s="1718" t="str">
        <f>"UTILITY NAME: "&amp;'Admin Inputs'!$B$1</f>
        <v>UTILITY NAME: Liberty Utilities (Silverleaf Water) LLC - Sewer Division</v>
      </c>
      <c r="B1" s="1719"/>
      <c r="C1" s="1719"/>
      <c r="D1" s="1719"/>
      <c r="E1" s="1719"/>
      <c r="F1" s="1719"/>
      <c r="G1" s="1719"/>
      <c r="H1" s="1720"/>
      <c r="I1" s="49"/>
      <c r="J1" s="7"/>
    </row>
    <row r="2" spans="1:11" ht="16.5" customHeight="1">
      <c r="A2" s="1574" t="s">
        <v>658</v>
      </c>
      <c r="B2" s="1575"/>
      <c r="C2" s="1575"/>
      <c r="D2" s="1575"/>
      <c r="E2" s="1575"/>
      <c r="F2" s="1575"/>
      <c r="G2" s="1575"/>
      <c r="H2" s="1576"/>
      <c r="I2" s="49"/>
      <c r="J2" s="7"/>
    </row>
    <row r="3" spans="1:11" ht="16.5" customHeight="1">
      <c r="A3" s="1723" t="s">
        <v>896</v>
      </c>
      <c r="B3" s="1593"/>
      <c r="C3" s="1593"/>
      <c r="D3" s="1593"/>
      <c r="E3" s="1593"/>
      <c r="F3" s="1593"/>
      <c r="G3" s="1593"/>
      <c r="H3" s="1724"/>
      <c r="I3" s="49"/>
      <c r="J3" s="7"/>
    </row>
    <row r="4" spans="1:11">
      <c r="A4" s="1672" t="str">
        <f>"FOR THE TEST YEAR ENDED: "&amp;TEXT('Admin Inputs'!$B$7,"MM/DD/YYYY")</f>
        <v>FOR THE TEST YEAR ENDED: 12/31/2017</v>
      </c>
      <c r="B4" s="1673"/>
      <c r="C4" s="1673"/>
      <c r="D4" s="1673"/>
      <c r="E4" s="1673"/>
      <c r="F4" s="1673"/>
      <c r="G4" s="1673"/>
      <c r="H4" s="1674"/>
      <c r="I4" s="10"/>
      <c r="J4" s="8"/>
      <c r="K4" s="6"/>
    </row>
    <row r="5" spans="1:11">
      <c r="A5" s="43"/>
      <c r="B5" s="43"/>
      <c r="C5" s="43"/>
      <c r="D5" s="44"/>
      <c r="E5" s="44"/>
      <c r="F5" s="44"/>
      <c r="G5" s="43"/>
      <c r="H5" s="43"/>
      <c r="I5" s="43"/>
      <c r="J5" s="7"/>
    </row>
    <row r="6" spans="1:11">
      <c r="A6" s="43" t="s">
        <v>860</v>
      </c>
      <c r="B6" s="43"/>
      <c r="C6" s="43"/>
      <c r="D6" s="43"/>
      <c r="E6" s="43"/>
      <c r="F6" s="43"/>
      <c r="G6" s="43"/>
      <c r="H6" s="43"/>
      <c r="I6" s="43"/>
      <c r="J6" s="7"/>
    </row>
    <row r="7" spans="1:11">
      <c r="A7" s="15" t="s">
        <v>859</v>
      </c>
      <c r="B7" s="15"/>
      <c r="C7" s="15"/>
      <c r="D7" s="20"/>
      <c r="E7" s="15"/>
      <c r="F7" s="15"/>
      <c r="G7" s="15"/>
      <c r="H7" s="15"/>
      <c r="I7" s="15"/>
    </row>
    <row r="8" spans="1:11" s="2" customFormat="1">
      <c r="A8" s="28" t="s">
        <v>497</v>
      </c>
      <c r="B8" s="29"/>
      <c r="C8" s="28" t="s">
        <v>498</v>
      </c>
      <c r="D8" s="29"/>
      <c r="E8" s="1708" t="s">
        <v>462</v>
      </c>
      <c r="F8" s="1702"/>
      <c r="G8" s="1702"/>
      <c r="H8" s="24"/>
      <c r="I8" s="24"/>
    </row>
    <row r="9" spans="1:11">
      <c r="A9" s="15"/>
      <c r="B9" s="15"/>
      <c r="C9" s="15"/>
      <c r="D9" s="20"/>
      <c r="E9" s="15"/>
      <c r="F9" s="15"/>
      <c r="G9" s="15"/>
      <c r="H9" s="15"/>
      <c r="I9" s="15"/>
    </row>
    <row r="10" spans="1:11">
      <c r="A10" s="21" t="s">
        <v>444</v>
      </c>
      <c r="B10" s="22"/>
      <c r="C10" s="24" t="s">
        <v>997</v>
      </c>
      <c r="D10" s="29"/>
      <c r="E10" s="15" t="s">
        <v>511</v>
      </c>
      <c r="F10" s="45" t="s">
        <v>718</v>
      </c>
      <c r="G10" s="15"/>
      <c r="H10" s="15"/>
      <c r="I10" s="15"/>
    </row>
    <row r="11" spans="1:11">
      <c r="A11" s="15"/>
      <c r="B11" s="15"/>
      <c r="C11" s="15"/>
      <c r="D11" s="20"/>
      <c r="E11" s="15"/>
      <c r="F11" s="15"/>
      <c r="G11" s="15"/>
      <c r="H11" s="15"/>
      <c r="I11" s="15"/>
    </row>
    <row r="12" spans="1:11">
      <c r="A12" s="23" t="s">
        <v>975</v>
      </c>
      <c r="B12" s="23"/>
      <c r="C12" s="15"/>
      <c r="D12" s="20"/>
      <c r="E12" s="15"/>
      <c r="F12" s="15"/>
      <c r="G12" s="15"/>
      <c r="H12" s="15"/>
      <c r="I12" s="15"/>
    </row>
    <row r="13" spans="1:11">
      <c r="A13" s="15"/>
      <c r="B13" s="15"/>
      <c r="C13" s="15"/>
      <c r="D13" s="20"/>
      <c r="E13" s="15"/>
      <c r="F13" s="15"/>
      <c r="G13" s="15"/>
      <c r="H13" s="15"/>
      <c r="I13" s="15"/>
    </row>
    <row r="14" spans="1:11">
      <c r="A14" s="15" t="s">
        <v>244</v>
      </c>
      <c r="B14" s="15"/>
      <c r="C14" s="15"/>
      <c r="D14" s="20"/>
      <c r="E14" s="15"/>
      <c r="F14" s="15"/>
      <c r="G14" s="15"/>
      <c r="H14" s="15"/>
      <c r="I14" s="15"/>
    </row>
    <row r="15" spans="1:11">
      <c r="A15" s="15" t="s">
        <v>245</v>
      </c>
      <c r="B15" s="15"/>
      <c r="C15" s="15"/>
      <c r="D15" s="20"/>
      <c r="E15" s="15"/>
      <c r="F15" s="15"/>
      <c r="G15" s="15"/>
      <c r="H15" s="15"/>
      <c r="I15" s="15"/>
    </row>
    <row r="16" spans="1:11">
      <c r="A16" s="15" t="s">
        <v>246</v>
      </c>
      <c r="B16" s="15"/>
      <c r="C16" s="15"/>
      <c r="D16" s="20"/>
      <c r="E16" s="15"/>
      <c r="F16" s="15"/>
      <c r="G16" s="15"/>
      <c r="H16" s="15"/>
      <c r="I16" s="15"/>
    </row>
    <row r="17" spans="1:9">
      <c r="A17" s="15"/>
      <c r="B17" s="15"/>
      <c r="C17" s="15"/>
      <c r="D17" s="20"/>
      <c r="E17" s="15"/>
      <c r="F17" s="15"/>
      <c r="G17" s="15"/>
      <c r="H17" s="15"/>
      <c r="I17" s="15"/>
    </row>
    <row r="18" spans="1:9">
      <c r="A18" s="15"/>
      <c r="B18" s="15"/>
      <c r="C18" s="24" t="s">
        <v>409</v>
      </c>
      <c r="D18" s="20"/>
      <c r="E18" s="1721" t="s">
        <v>500</v>
      </c>
      <c r="F18" s="1721"/>
      <c r="G18" s="15"/>
      <c r="H18" s="15"/>
      <c r="I18" s="15"/>
    </row>
    <row r="19" spans="1:9">
      <c r="A19" s="15"/>
      <c r="B19" s="15"/>
      <c r="C19" s="15"/>
      <c r="D19" s="20"/>
      <c r="E19" s="15"/>
      <c r="F19" s="15"/>
      <c r="G19" s="15"/>
      <c r="H19" s="15"/>
      <c r="I19" s="15"/>
    </row>
    <row r="20" spans="1:9" ht="17.399999999999999" thickBot="1">
      <c r="A20" s="15"/>
      <c r="B20" s="15"/>
      <c r="C20" s="87"/>
      <c r="D20" s="26"/>
      <c r="E20" s="26" t="s">
        <v>458</v>
      </c>
      <c r="F20" s="310"/>
      <c r="G20" s="15"/>
      <c r="H20" s="15"/>
      <c r="I20" s="15"/>
    </row>
    <row r="21" spans="1:9">
      <c r="A21" s="15"/>
      <c r="B21" s="15"/>
      <c r="C21" s="20"/>
      <c r="D21" s="26"/>
      <c r="E21" s="26"/>
      <c r="F21" s="15"/>
      <c r="G21" s="15"/>
      <c r="H21" s="15"/>
      <c r="I21" s="15"/>
    </row>
    <row r="22" spans="1:9" ht="17.399999999999999" thickBot="1">
      <c r="A22" s="15"/>
      <c r="B22" s="15"/>
      <c r="C22" s="966">
        <v>2015</v>
      </c>
      <c r="D22" s="26"/>
      <c r="E22" s="26" t="s">
        <v>458</v>
      </c>
      <c r="F22" s="1017">
        <f>SUM('2015SL'!Q418:Q419,'2015SL'!Q457:Q497)</f>
        <v>770850.84</v>
      </c>
      <c r="G22" s="15"/>
      <c r="H22" s="15"/>
      <c r="I22" s="15"/>
    </row>
    <row r="23" spans="1:9">
      <c r="A23" s="15"/>
      <c r="B23" s="15"/>
      <c r="C23" s="20"/>
      <c r="D23" s="26"/>
      <c r="E23" s="26"/>
      <c r="F23" s="1019"/>
      <c r="G23" s="15"/>
      <c r="H23" s="15"/>
      <c r="I23" s="46"/>
    </row>
    <row r="24" spans="1:9" ht="17.399999999999999" thickBot="1">
      <c r="A24" s="15"/>
      <c r="B24" s="15"/>
      <c r="C24" s="966">
        <v>2016</v>
      </c>
      <c r="D24" s="26"/>
      <c r="E24" s="26" t="s">
        <v>458</v>
      </c>
      <c r="F24" s="1017">
        <f>SUM('2016SL'!Q418:Q419,'2016SL'!Q457:Q497)</f>
        <v>618762.71</v>
      </c>
      <c r="G24" s="15"/>
      <c r="H24" s="15"/>
      <c r="I24" s="15"/>
    </row>
    <row r="25" spans="1:9">
      <c r="A25" s="15"/>
      <c r="B25" s="15"/>
      <c r="C25" s="15"/>
      <c r="D25" s="26"/>
      <c r="E25" s="26"/>
      <c r="F25" s="15"/>
      <c r="G25" s="15"/>
      <c r="H25" s="15"/>
      <c r="I25" s="15"/>
    </row>
    <row r="26" spans="1:9" ht="17.399999999999999" thickBot="1">
      <c r="A26" s="15" t="s">
        <v>240</v>
      </c>
      <c r="B26" s="15"/>
      <c r="C26" s="966">
        <v>2017</v>
      </c>
      <c r="D26" s="26"/>
      <c r="E26" s="26" t="s">
        <v>458</v>
      </c>
      <c r="F26" s="1030">
        <f>SUM('2017SL'!Q417:Q418,'2017SL'!Q456:Q499)</f>
        <v>709971.58999999973</v>
      </c>
      <c r="G26" s="15"/>
      <c r="H26" s="15"/>
      <c r="I26" s="15"/>
    </row>
    <row r="27" spans="1:9">
      <c r="A27" s="15"/>
      <c r="B27" s="15"/>
      <c r="C27" s="15"/>
      <c r="D27" s="15"/>
      <c r="E27" s="15"/>
      <c r="F27" s="15"/>
      <c r="G27" s="15"/>
      <c r="H27" s="15"/>
      <c r="I27" s="15"/>
    </row>
    <row r="28" spans="1:9" ht="17.399999999999999" thickBot="1">
      <c r="A28" s="15" t="s">
        <v>154</v>
      </c>
      <c r="B28" s="15"/>
      <c r="C28" s="15"/>
      <c r="D28" s="26"/>
      <c r="E28" s="26" t="s">
        <v>458</v>
      </c>
      <c r="F28" s="1030">
        <f>SUM('Sewer Cont Work Adj'!E7:G7)</f>
        <v>14256.802236999973</v>
      </c>
      <c r="G28" s="47" t="s">
        <v>159</v>
      </c>
      <c r="H28" s="15"/>
      <c r="I28" s="15"/>
    </row>
    <row r="29" spans="1:9">
      <c r="A29" s="15"/>
      <c r="B29" s="15"/>
      <c r="C29" s="15"/>
      <c r="D29" s="15"/>
      <c r="E29" s="15"/>
      <c r="F29" s="1018"/>
      <c r="G29" s="47"/>
      <c r="H29" s="15"/>
      <c r="I29" s="15"/>
    </row>
    <row r="30" spans="1:9" ht="17.399999999999999" thickBot="1">
      <c r="A30" s="15" t="s">
        <v>156</v>
      </c>
      <c r="B30" s="15"/>
      <c r="C30" s="15"/>
      <c r="D30" s="26"/>
      <c r="E30" s="26" t="s">
        <v>458</v>
      </c>
      <c r="F30" s="1030">
        <f>F26+F28</f>
        <v>724228.3922369997</v>
      </c>
      <c r="G30" s="47" t="s">
        <v>160</v>
      </c>
      <c r="H30" s="15"/>
      <c r="I30" s="15"/>
    </row>
    <row r="31" spans="1:9">
      <c r="A31" s="15"/>
      <c r="B31" s="15"/>
      <c r="C31" s="15"/>
      <c r="D31" s="15"/>
      <c r="E31" s="15"/>
      <c r="F31" s="15"/>
      <c r="G31" s="15"/>
      <c r="H31" s="15"/>
      <c r="I31" s="15"/>
    </row>
    <row r="32" spans="1:9">
      <c r="A32" s="48" t="s">
        <v>243</v>
      </c>
      <c r="B32" s="48"/>
      <c r="C32" s="48"/>
      <c r="D32" s="48"/>
      <c r="E32" s="48"/>
      <c r="F32" s="48"/>
      <c r="G32" s="48"/>
      <c r="H32" s="48"/>
      <c r="I32" s="15"/>
    </row>
    <row r="33" spans="1:9">
      <c r="A33" s="24"/>
      <c r="B33" s="24"/>
      <c r="C33" s="24"/>
      <c r="D33" s="24"/>
      <c r="E33" s="24"/>
      <c r="F33" s="24"/>
      <c r="G33" s="24"/>
      <c r="H33" s="15"/>
      <c r="I33" s="15"/>
    </row>
    <row r="34" spans="1:9">
      <c r="A34" s="15" t="s">
        <v>631</v>
      </c>
      <c r="B34" s="15"/>
      <c r="C34" s="15"/>
      <c r="D34" s="15"/>
      <c r="E34" s="15"/>
      <c r="F34" s="15"/>
      <c r="G34" s="15"/>
      <c r="H34" s="15"/>
      <c r="I34" s="15"/>
    </row>
    <row r="35" spans="1:9" s="6" customFormat="1">
      <c r="A35" s="1707"/>
      <c r="B35" s="1707"/>
      <c r="C35" s="1707"/>
      <c r="D35" s="1707"/>
      <c r="E35" s="1707"/>
      <c r="F35" s="1707"/>
      <c r="G35" s="1707"/>
      <c r="H35" s="1707"/>
      <c r="I35" s="20"/>
    </row>
    <row r="36" spans="1:9" s="6" customFormat="1">
      <c r="A36" s="1464" t="s">
        <v>1977</v>
      </c>
      <c r="B36" s="1464"/>
      <c r="C36" s="1464"/>
      <c r="D36" s="1464"/>
      <c r="E36" s="1464"/>
      <c r="F36" s="1464"/>
      <c r="G36" s="1464"/>
      <c r="H36" s="1464"/>
      <c r="I36" s="20"/>
    </row>
    <row r="37" spans="1:9" s="6" customFormat="1">
      <c r="A37" s="1707"/>
      <c r="B37" s="1707"/>
      <c r="C37" s="1707"/>
      <c r="D37" s="1707"/>
      <c r="E37" s="1707"/>
      <c r="F37" s="1707"/>
      <c r="G37" s="1707"/>
      <c r="H37" s="1707"/>
      <c r="I37" s="20"/>
    </row>
    <row r="38" spans="1:9">
      <c r="A38" s="20"/>
      <c r="B38" s="20"/>
      <c r="C38" s="20"/>
      <c r="D38" s="20"/>
      <c r="E38" s="20"/>
      <c r="F38" s="20"/>
      <c r="G38" s="20"/>
      <c r="H38" s="20"/>
      <c r="I38" s="15"/>
    </row>
    <row r="39" spans="1:9">
      <c r="A39" s="15" t="s">
        <v>974</v>
      </c>
      <c r="B39" s="15"/>
      <c r="C39" s="15"/>
      <c r="D39" s="15"/>
      <c r="E39" s="15"/>
      <c r="F39" s="15"/>
      <c r="G39" s="15"/>
      <c r="H39" s="15"/>
      <c r="I39" s="15"/>
    </row>
    <row r="40" spans="1:9">
      <c r="A40" s="1754" t="s">
        <v>398</v>
      </c>
      <c r="B40" s="1755"/>
      <c r="C40" s="1756"/>
      <c r="D40" s="1754" t="s">
        <v>500</v>
      </c>
      <c r="E40" s="1756"/>
      <c r="F40" s="1754" t="s">
        <v>961</v>
      </c>
      <c r="G40" s="1756"/>
      <c r="H40" s="15"/>
      <c r="I40" s="15"/>
    </row>
    <row r="41" spans="1:9">
      <c r="A41" s="1741" t="s">
        <v>993</v>
      </c>
      <c r="B41" s="1742"/>
      <c r="C41" s="1743"/>
      <c r="D41" s="1738"/>
      <c r="E41" s="1739"/>
      <c r="F41" s="1735"/>
      <c r="G41" s="1737"/>
      <c r="H41" s="15"/>
      <c r="I41" s="15"/>
    </row>
    <row r="42" spans="1:9">
      <c r="A42" s="1735"/>
      <c r="B42" s="1736"/>
      <c r="C42" s="1737"/>
      <c r="D42" s="1738"/>
      <c r="E42" s="1739"/>
      <c r="F42" s="1735"/>
      <c r="G42" s="1737"/>
      <c r="H42" s="15"/>
      <c r="I42" s="15"/>
    </row>
    <row r="43" spans="1:9">
      <c r="A43" s="1735"/>
      <c r="B43" s="1736"/>
      <c r="C43" s="1737"/>
      <c r="D43" s="1738"/>
      <c r="E43" s="1739"/>
      <c r="F43" s="1735"/>
      <c r="G43" s="1737"/>
      <c r="H43" s="15"/>
      <c r="I43" s="15"/>
    </row>
    <row r="44" spans="1:9">
      <c r="A44" s="1735"/>
      <c r="B44" s="1736"/>
      <c r="C44" s="1737"/>
      <c r="D44" s="1738"/>
      <c r="E44" s="1739"/>
      <c r="F44" s="1735"/>
      <c r="G44" s="1737"/>
      <c r="H44" s="15"/>
      <c r="I44" s="15"/>
    </row>
    <row r="45" spans="1:9">
      <c r="A45" s="1735"/>
      <c r="B45" s="1736"/>
      <c r="C45" s="1737"/>
      <c r="D45" s="1738"/>
      <c r="E45" s="1739"/>
      <c r="F45" s="1735"/>
      <c r="G45" s="1737"/>
      <c r="H45" s="15"/>
      <c r="I45" s="15"/>
    </row>
    <row r="46" spans="1:9">
      <c r="A46" s="1735"/>
      <c r="B46" s="1736"/>
      <c r="C46" s="1737"/>
      <c r="D46" s="1738"/>
      <c r="E46" s="1739"/>
      <c r="F46" s="1735"/>
      <c r="G46" s="1737"/>
      <c r="H46" s="15"/>
      <c r="I46" s="15"/>
    </row>
    <row r="47" spans="1:9">
      <c r="A47" s="1735"/>
      <c r="B47" s="1736"/>
      <c r="C47" s="1737"/>
      <c r="D47" s="1738"/>
      <c r="E47" s="1739"/>
      <c r="F47" s="1735"/>
      <c r="G47" s="1737"/>
      <c r="H47" s="15"/>
      <c r="I47" s="15"/>
    </row>
    <row r="48" spans="1:9">
      <c r="A48" s="15"/>
      <c r="B48" s="15"/>
      <c r="C48" s="15"/>
      <c r="D48" s="20"/>
      <c r="E48" s="15"/>
      <c r="F48" s="15"/>
      <c r="G48" s="15"/>
      <c r="H48" s="15"/>
    </row>
    <row r="49" spans="1:8">
      <c r="A49" s="15"/>
      <c r="B49" s="15"/>
      <c r="C49" s="15"/>
      <c r="D49" s="20"/>
      <c r="E49" s="15"/>
      <c r="F49" s="15"/>
      <c r="G49" s="15"/>
      <c r="H49" s="15"/>
    </row>
    <row r="50" spans="1:8">
      <c r="A50" s="15"/>
      <c r="B50" s="15"/>
      <c r="C50" s="15"/>
      <c r="D50" s="20"/>
      <c r="E50" s="15"/>
      <c r="F50" s="15"/>
      <c r="G50" s="15"/>
      <c r="H50" s="15"/>
    </row>
  </sheetData>
  <mergeCells count="32">
    <mergeCell ref="A3:H3"/>
    <mergeCell ref="F47:G47"/>
    <mergeCell ref="F41:G41"/>
    <mergeCell ref="F42:G42"/>
    <mergeCell ref="F43:G43"/>
    <mergeCell ref="F44:G44"/>
    <mergeCell ref="F45:G45"/>
    <mergeCell ref="F46:G46"/>
    <mergeCell ref="A47:C47"/>
    <mergeCell ref="D47:E47"/>
    <mergeCell ref="A44:C44"/>
    <mergeCell ref="D44:E44"/>
    <mergeCell ref="A45:C45"/>
    <mergeCell ref="D46:E46"/>
    <mergeCell ref="D45:E45"/>
    <mergeCell ref="A46:C46"/>
    <mergeCell ref="A1:H1"/>
    <mergeCell ref="A4:H4"/>
    <mergeCell ref="D42:E42"/>
    <mergeCell ref="A43:C43"/>
    <mergeCell ref="D43:E43"/>
    <mergeCell ref="A42:C42"/>
    <mergeCell ref="A37:H37"/>
    <mergeCell ref="A40:C40"/>
    <mergeCell ref="D40:E40"/>
    <mergeCell ref="F40:G40"/>
    <mergeCell ref="E18:F18"/>
    <mergeCell ref="A41:C41"/>
    <mergeCell ref="A35:H35"/>
    <mergeCell ref="A2:H2"/>
    <mergeCell ref="E8:G8"/>
    <mergeCell ref="D41:E41"/>
  </mergeCells>
  <phoneticPr fontId="0" type="noConversion"/>
  <printOptions horizontalCentered="1"/>
  <pageMargins left="0.5" right="0.5" top="1" bottom="1" header="0.5" footer="0.5"/>
  <pageSetup scale="85" orientation="portrait" r:id="rId1"/>
  <headerFooter alignWithMargins="0">
    <oddHeader>&amp;R&amp;"Times New Roman,Regular"&amp;A</oddHeader>
    <oddFooter>&amp;C&amp;"Times New Roman,Regular"&amp;8&amp;D&amp;R&amp;"Times New Roman,Regular"Page 17</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workbookViewId="0">
      <selection activeCell="E7" sqref="E7:G7"/>
    </sheetView>
  </sheetViews>
  <sheetFormatPr defaultColWidth="8.88671875" defaultRowHeight="14.4"/>
  <cols>
    <col min="1" max="2" width="8.88671875" style="1384"/>
    <col min="3" max="3" width="34.88671875" style="1384" bestFit="1" customWidth="1"/>
    <col min="4" max="8" width="14.109375" style="1384" customWidth="1"/>
    <col min="9" max="16384" width="8.88671875" style="1384"/>
  </cols>
  <sheetData>
    <row r="1" spans="1:8">
      <c r="A1" s="1384" t="s">
        <v>1887</v>
      </c>
    </row>
    <row r="2" spans="1:8" s="1385" customFormat="1" ht="43.2">
      <c r="D2" s="1385" t="s">
        <v>1888</v>
      </c>
      <c r="E2" s="1385" t="s">
        <v>1889</v>
      </c>
      <c r="F2" s="1385" t="s">
        <v>1890</v>
      </c>
      <c r="G2" s="1385" t="s">
        <v>1891</v>
      </c>
      <c r="H2" s="1385" t="s">
        <v>1892</v>
      </c>
    </row>
    <row r="3" spans="1:8">
      <c r="C3" s="1384" t="s">
        <v>1893</v>
      </c>
      <c r="D3" s="1386">
        <f>SUM(D17:D21,D25:D28)</f>
        <v>223864.34000000005</v>
      </c>
      <c r="E3" s="1386">
        <f>SUM(E17:E21,E25:E28)</f>
        <v>-5685.3799999999992</v>
      </c>
      <c r="F3" s="1386">
        <f>SUM(F17:F21,F25:F28)</f>
        <v>0</v>
      </c>
      <c r="G3" s="1386">
        <f>SUM(G17:G21,G25:G28)</f>
        <v>5947.5092249999907</v>
      </c>
      <c r="H3" s="1386">
        <f>SUM(H17:H21,H25:H28)</f>
        <v>224126.46922500001</v>
      </c>
    </row>
    <row r="4" spans="1:8">
      <c r="C4" s="1384" t="s">
        <v>1894</v>
      </c>
      <c r="D4" s="1386">
        <f>SUM(D15,D22,D30,D32,D24,D34)</f>
        <v>130270.71</v>
      </c>
      <c r="E4" s="1386">
        <f>SUM(E15,E22,E30,E32,E24,E34)</f>
        <v>0</v>
      </c>
      <c r="F4" s="1386">
        <f>SUM(F15,F22,F30,F32,F24,F34)</f>
        <v>0</v>
      </c>
      <c r="G4" s="1386">
        <f>SUM(G15,G22,G30,G32,G24,G34)</f>
        <v>3097.8812970000008</v>
      </c>
      <c r="H4" s="1386">
        <f>SUM(H15,H22,H30,H32,H24,H34)</f>
        <v>133368.59129700001</v>
      </c>
    </row>
    <row r="5" spans="1:8">
      <c r="C5" s="1384" t="s">
        <v>1895</v>
      </c>
      <c r="D5" s="1386">
        <f>SUM(D13:D14,D16,D23,D29,D31,D33)</f>
        <v>205647.75</v>
      </c>
      <c r="E5" s="1386">
        <f>SUM(E13:E14,E16,E23,E29,E31,E33)</f>
        <v>0</v>
      </c>
      <c r="F5" s="1386">
        <f>SUM(F13:F14,F16,F23,F29,F31,F33)</f>
        <v>0</v>
      </c>
      <c r="G5" s="1386">
        <f>SUM(G13:G14,G16,G23,G29,G31,G33)</f>
        <v>10479.746297999984</v>
      </c>
      <c r="H5" s="1386">
        <f>SUM(H13:H14,H16,H23,H29,H31,H33)</f>
        <v>216127.49629799998</v>
      </c>
    </row>
    <row r="6" spans="1:8">
      <c r="C6" s="1384" t="s">
        <v>1896</v>
      </c>
      <c r="D6" s="1386">
        <f>SUM(D35:D57)</f>
        <v>150188.78999999998</v>
      </c>
      <c r="E6" s="1386">
        <f>SUM(E35:E57)</f>
        <v>-1317.0900000000001</v>
      </c>
      <c r="F6" s="1386">
        <f>SUM(F35:F57)</f>
        <v>0</v>
      </c>
      <c r="G6" s="1386">
        <f>SUM(G35:G57)</f>
        <v>1734.1354169999986</v>
      </c>
      <c r="H6" s="1386">
        <f>SUM(H35:H57)</f>
        <v>150605.83541699999</v>
      </c>
    </row>
    <row r="7" spans="1:8" ht="15" thickBot="1">
      <c r="D7" s="1387">
        <f>SUM(D3:D6)</f>
        <v>709971.59000000008</v>
      </c>
      <c r="E7" s="1387">
        <f t="shared" ref="E7:H7" si="0">SUM(E3:E6)</f>
        <v>-7002.4699999999993</v>
      </c>
      <c r="F7" s="1387">
        <f t="shared" si="0"/>
        <v>0</v>
      </c>
      <c r="G7" s="1387">
        <f t="shared" si="0"/>
        <v>21259.272236999972</v>
      </c>
      <c r="H7" s="1387">
        <f t="shared" si="0"/>
        <v>724228.39223700005</v>
      </c>
    </row>
    <row r="8" spans="1:8" ht="15" thickTop="1"/>
    <row r="11" spans="1:8">
      <c r="A11" s="1384" t="s">
        <v>1897</v>
      </c>
    </row>
    <row r="12" spans="1:8" s="1385" customFormat="1" ht="43.2">
      <c r="D12" s="1385" t="s">
        <v>1888</v>
      </c>
      <c r="E12" s="1385" t="s">
        <v>1889</v>
      </c>
      <c r="F12" s="1385" t="s">
        <v>1890</v>
      </c>
      <c r="G12" s="1385" t="s">
        <v>1891</v>
      </c>
      <c r="H12" s="1385" t="s">
        <v>1892</v>
      </c>
    </row>
    <row r="13" spans="1:8">
      <c r="A13" s="1384">
        <f>'[4]2017SL'!M418</f>
        <v>7011</v>
      </c>
      <c r="B13" s="1384">
        <f>'[4]2017SL'!N418</f>
        <v>5010</v>
      </c>
      <c r="C13" s="1384" t="str">
        <f>'[4]2017SL'!O418</f>
        <v>Labour-Ops-Collect</v>
      </c>
      <c r="D13" s="1386">
        <f>'2017SL'!Q418</f>
        <v>172081.22</v>
      </c>
      <c r="E13" s="1386"/>
      <c r="F13" s="1386"/>
      <c r="G13" s="1386">
        <f>(D13*(1.03^2))-D13</f>
        <v>10479.746297999984</v>
      </c>
      <c r="H13" s="1386">
        <f t="shared" ref="H13" si="1">SUM(D13:G13)</f>
        <v>182560.96629799998</v>
      </c>
    </row>
    <row r="14" spans="1:8">
      <c r="A14" s="1384">
        <f>'[4]2017SL'!M456</f>
        <v>7311</v>
      </c>
      <c r="B14" s="1384">
        <f>'[4]2017SL'!N456</f>
        <v>5200</v>
      </c>
      <c r="C14" s="1384" t="str">
        <f>'[4]2017SL'!O456</f>
        <v>Contract Serv-Eng-Ops-Collect</v>
      </c>
      <c r="D14" s="1386">
        <f>'2017SL'!Q456</f>
        <v>0</v>
      </c>
      <c r="H14" s="1386">
        <f t="shared" ref="H14:H57" si="2">SUM(D14:G14)</f>
        <v>0</v>
      </c>
    </row>
    <row r="15" spans="1:8">
      <c r="A15" s="1384">
        <f>'[4]2017SL'!M457</f>
        <v>7318</v>
      </c>
      <c r="B15" s="1384">
        <f>'[4]2017SL'!N457</f>
        <v>5200</v>
      </c>
      <c r="C15" s="1384" t="str">
        <f>'[4]2017SL'!O457</f>
        <v>Contractual Services-Engineering</v>
      </c>
      <c r="D15" s="1386">
        <f>'2017SL'!Q457</f>
        <v>0</v>
      </c>
      <c r="H15" s="1386">
        <f t="shared" si="2"/>
        <v>0</v>
      </c>
    </row>
    <row r="16" spans="1:8">
      <c r="A16" s="1384">
        <f>'[4]2017SL'!M458</f>
        <v>7328</v>
      </c>
      <c r="B16" s="1384">
        <f>'[4]2017SL'!N458</f>
        <v>5200</v>
      </c>
      <c r="C16" s="1384" t="str">
        <f>'[4]2017SL'!O458</f>
        <v>Contractual Services-Accounting</v>
      </c>
      <c r="D16" s="1386">
        <f>'2017SL'!Q458</f>
        <v>0</v>
      </c>
      <c r="H16" s="1386">
        <f t="shared" si="2"/>
        <v>0</v>
      </c>
    </row>
    <row r="17" spans="1:8">
      <c r="A17" s="1384">
        <f>'[4]2017SL'!M459</f>
        <v>7331</v>
      </c>
      <c r="B17" s="1384">
        <f>'[4]2017SL'!N459</f>
        <v>5200</v>
      </c>
      <c r="C17" s="1384" t="str">
        <f>'[4]2017SL'!O459</f>
        <v>Contractual Services-Legal</v>
      </c>
      <c r="D17" s="1386">
        <f>'2017SL'!Q459</f>
        <v>54717.440000000002</v>
      </c>
      <c r="E17" s="1386"/>
      <c r="F17" s="1386"/>
      <c r="G17" s="1386"/>
      <c r="H17" s="1386">
        <f t="shared" si="2"/>
        <v>54717.440000000002</v>
      </c>
    </row>
    <row r="18" spans="1:8">
      <c r="A18" s="1384">
        <f>'[4]2017SL'!M460</f>
        <v>7340</v>
      </c>
      <c r="B18" s="1384">
        <f>'[4]2017SL'!N460</f>
        <v>5200</v>
      </c>
      <c r="C18" s="1384" t="str">
        <f>'[4]2017SL'!O460</f>
        <v>LABS NonLabor Allocations</v>
      </c>
      <c r="D18" s="1386">
        <f>'2017SL'!Q460</f>
        <v>9064.66</v>
      </c>
      <c r="E18" s="1386">
        <f>[5]Sewer!G10</f>
        <v>-364.73</v>
      </c>
      <c r="F18" s="1386"/>
      <c r="G18" s="1386">
        <f>(D18*(1.03^2))-D18</f>
        <v>552.03779399999985</v>
      </c>
      <c r="H18" s="1386">
        <f t="shared" si="2"/>
        <v>9251.9677940000001</v>
      </c>
    </row>
    <row r="19" spans="1:8">
      <c r="A19" s="1384">
        <f>'[4]2017SL'!M461</f>
        <v>7341</v>
      </c>
      <c r="B19" s="1384">
        <f>'[4]2017SL'!N461</f>
        <v>5200</v>
      </c>
      <c r="C19" s="1384" t="str">
        <f>'[4]2017SL'!O461</f>
        <v>LU US Allocation - Labour</v>
      </c>
      <c r="D19" s="1386">
        <f>'2017SL'!Q461</f>
        <v>80628.990000000005</v>
      </c>
      <c r="E19" s="1386"/>
      <c r="F19" s="1386"/>
      <c r="G19" s="1386">
        <f>(D19*(1.03^2))-D19</f>
        <v>4910.3054909999919</v>
      </c>
      <c r="H19" s="1386">
        <f t="shared" si="2"/>
        <v>85539.295490999997</v>
      </c>
    </row>
    <row r="20" spans="1:8">
      <c r="A20" s="1384">
        <f>'[4]2017SL'!M462</f>
        <v>7342</v>
      </c>
      <c r="B20" s="1384">
        <f>'[4]2017SL'!N462</f>
        <v>5200</v>
      </c>
      <c r="C20" s="1384" t="str">
        <f>'[4]2017SL'!O462</f>
        <v>LU US Allocation - Admin</v>
      </c>
      <c r="D20" s="1386">
        <f>'2017SL'!Q462</f>
        <v>46765.38</v>
      </c>
      <c r="E20" s="1386">
        <f>[5]Sewer!G12</f>
        <v>-1397.34</v>
      </c>
      <c r="F20" s="1386"/>
      <c r="G20" s="1386"/>
      <c r="H20" s="1386">
        <f t="shared" si="2"/>
        <v>45368.04</v>
      </c>
    </row>
    <row r="21" spans="1:8">
      <c r="A21" s="1384">
        <f>'[4]2017SL'!M463</f>
        <v>7343</v>
      </c>
      <c r="B21" s="1384">
        <f>'[4]2017SL'!N463</f>
        <v>5200</v>
      </c>
      <c r="C21" s="1384" t="str">
        <f>'[4]2017SL'!O463</f>
        <v>Admin Allocation-AWS</v>
      </c>
      <c r="D21" s="1386">
        <f>'2017SL'!Q463</f>
        <v>0</v>
      </c>
      <c r="E21" s="1386"/>
      <c r="F21" s="1386"/>
      <c r="G21" s="1386"/>
      <c r="H21" s="1386">
        <f t="shared" si="2"/>
        <v>0</v>
      </c>
    </row>
    <row r="22" spans="1:8">
      <c r="A22" s="1384">
        <f>'[4]2017SL'!M464</f>
        <v>7344</v>
      </c>
      <c r="B22" s="1384">
        <f>'[4]2017SL'!N464</f>
        <v>5200</v>
      </c>
      <c r="C22" s="1384" t="str">
        <f>'[4]2017SL'!O464</f>
        <v>LU US Customer Care - Labour</v>
      </c>
      <c r="D22" s="1386">
        <f>'2017SL'!Q464</f>
        <v>48688.85</v>
      </c>
      <c r="E22" s="1386">
        <f>[5]Sewer!G14</f>
        <v>0</v>
      </c>
      <c r="F22" s="1386"/>
      <c r="G22" s="1386">
        <f>(D22*(1.03^2))-D22</f>
        <v>2965.1509650000007</v>
      </c>
      <c r="H22" s="1386">
        <f t="shared" si="2"/>
        <v>51654.000964999999</v>
      </c>
    </row>
    <row r="23" spans="1:8">
      <c r="A23" s="1384">
        <f>'[4]2017SL'!M465</f>
        <v>7345</v>
      </c>
      <c r="B23" s="1384">
        <f>'[4]2017SL'!N465</f>
        <v>5200</v>
      </c>
      <c r="C23" s="1384" t="str">
        <f>'[4]2017SL'!O465</f>
        <v>LU US Customer Care - Admin</v>
      </c>
      <c r="D23" s="1386">
        <f>'2017SL'!Q465</f>
        <v>190.1</v>
      </c>
      <c r="E23" s="1386">
        <f>[5]Sewer!G15</f>
        <v>0</v>
      </c>
      <c r="F23" s="1386"/>
      <c r="G23" s="1386"/>
      <c r="H23" s="1386">
        <f t="shared" si="2"/>
        <v>190.1</v>
      </c>
    </row>
    <row r="24" spans="1:8">
      <c r="A24" s="1384">
        <f>'[4]2017SL'!M466</f>
        <v>7346</v>
      </c>
      <c r="B24" s="1384">
        <f>'[4]2017SL'!N466</f>
        <v>5200</v>
      </c>
      <c r="C24" s="1384" t="str">
        <f>'[4]2017SL'!O466</f>
        <v>LU Canada Allocation - Labour</v>
      </c>
      <c r="D24" s="1386">
        <f>'2017SL'!Q466</f>
        <v>2179.48</v>
      </c>
      <c r="E24" s="1386">
        <f>[5]Sewer!G16</f>
        <v>0</v>
      </c>
      <c r="F24" s="1386"/>
      <c r="G24" s="1386">
        <f>(D24*(1.03^2))-D24</f>
        <v>132.73033200000009</v>
      </c>
      <c r="H24" s="1386">
        <f t="shared" si="2"/>
        <v>2312.2103320000001</v>
      </c>
    </row>
    <row r="25" spans="1:8">
      <c r="A25" s="1384">
        <f>'[4]2017SL'!M467</f>
        <v>7347</v>
      </c>
      <c r="B25" s="1384">
        <f>'[4]2017SL'!N467</f>
        <v>5200</v>
      </c>
      <c r="C25" s="1384" t="str">
        <f>'[4]2017SL'!O467</f>
        <v>LU Canada Allocation - Admin</v>
      </c>
      <c r="D25" s="1386">
        <f>'2017SL'!Q467</f>
        <v>11475.45</v>
      </c>
      <c r="E25" s="1386">
        <f>[5]Sewer!G17</f>
        <v>-3920.1499999999996</v>
      </c>
      <c r="F25" s="1386"/>
      <c r="G25" s="1386"/>
      <c r="H25" s="1386">
        <f t="shared" si="2"/>
        <v>7555.3000000000011</v>
      </c>
    </row>
    <row r="26" spans="1:8">
      <c r="A26" s="1384">
        <f>'[4]2017SL'!M468</f>
        <v>7348</v>
      </c>
      <c r="B26" s="1384">
        <f>'[4]2017SL'!N468</f>
        <v>5200</v>
      </c>
      <c r="C26" s="1384" t="str">
        <f>'[4]2017SL'!O468</f>
        <v>APUC Allocation - Labour</v>
      </c>
      <c r="D26" s="1386">
        <f>'2017SL'!Q468</f>
        <v>7966.6</v>
      </c>
      <c r="E26" s="1386">
        <f>[5]Sewer!G18</f>
        <v>0</v>
      </c>
      <c r="F26" s="1386"/>
      <c r="G26" s="1386">
        <f>(D26*(1.03^2))-D26</f>
        <v>485.16593999999895</v>
      </c>
      <c r="H26" s="1386">
        <f t="shared" si="2"/>
        <v>8451.7659399999993</v>
      </c>
    </row>
    <row r="27" spans="1:8">
      <c r="A27" s="1384">
        <f>'[4]2017SL'!M469</f>
        <v>7349</v>
      </c>
      <c r="B27" s="1384">
        <f>'[4]2017SL'!N469</f>
        <v>5200</v>
      </c>
      <c r="C27" s="1384" t="str">
        <f>'[4]2017SL'!O469</f>
        <v>APUC Allocation - Admin</v>
      </c>
      <c r="D27" s="1386">
        <f>'2017SL'!Q469</f>
        <v>13245.82</v>
      </c>
      <c r="E27" s="1386">
        <f>[5]Sewer!G19</f>
        <v>-3.16</v>
      </c>
      <c r="H27" s="1386">
        <f t="shared" si="2"/>
        <v>13242.66</v>
      </c>
    </row>
    <row r="28" spans="1:8">
      <c r="A28" s="1384">
        <f>'[4]2017SL'!M470</f>
        <v>7351</v>
      </c>
      <c r="B28" s="1384">
        <f>'[4]2017SL'!N470</f>
        <v>5200</v>
      </c>
      <c r="C28" s="1384" t="str">
        <f>'[4]2017SL'!O470</f>
        <v>Contract Serv-Test-Ops-Collect</v>
      </c>
      <c r="D28" s="1386">
        <f>'2017SL'!Q470</f>
        <v>0</v>
      </c>
      <c r="H28" s="1386">
        <f t="shared" si="2"/>
        <v>0</v>
      </c>
    </row>
    <row r="29" spans="1:8">
      <c r="A29" s="1384">
        <f>'[4]2017SL'!M471</f>
        <v>7351</v>
      </c>
      <c r="B29" s="1384">
        <f>'[4]2017SL'!N471</f>
        <v>5200</v>
      </c>
      <c r="C29" s="1384" t="str">
        <f>'[4]2017SL'!O471</f>
        <v>Contractual Services-Testing</v>
      </c>
      <c r="D29" s="1386">
        <f>'2017SL'!Q471</f>
        <v>0</v>
      </c>
      <c r="H29" s="1386">
        <f t="shared" si="2"/>
        <v>0</v>
      </c>
    </row>
    <row r="30" spans="1:8">
      <c r="A30" s="1384">
        <f>'[4]2017SL'!M472</f>
        <v>7352</v>
      </c>
      <c r="B30" s="1384">
        <f>'[4]2017SL'!N472</f>
        <v>5200</v>
      </c>
      <c r="C30" s="1384" t="str">
        <f>'[4]2017SL'!O472</f>
        <v>Contract Serv-Testing-Maint-Collect</v>
      </c>
      <c r="D30" s="1386">
        <f>'2017SL'!Q472</f>
        <v>0</v>
      </c>
      <c r="H30" s="1386">
        <f t="shared" si="2"/>
        <v>0</v>
      </c>
    </row>
    <row r="31" spans="1:8">
      <c r="A31" s="1384">
        <f>'[4]2017SL'!M473</f>
        <v>7355</v>
      </c>
      <c r="B31" s="1384">
        <f>'[4]2017SL'!N473</f>
        <v>5200</v>
      </c>
      <c r="C31" s="1384" t="str">
        <f>'[4]2017SL'!O473</f>
        <v>Contract Serv-Test-Ops-Treat&amp;Disp</v>
      </c>
      <c r="D31" s="1386">
        <f>'2017SL'!Q473</f>
        <v>33376.43</v>
      </c>
      <c r="H31" s="1386">
        <f t="shared" si="2"/>
        <v>33376.43</v>
      </c>
    </row>
    <row r="32" spans="1:8">
      <c r="A32" s="1384">
        <f>'[4]2017SL'!M474</f>
        <v>7361</v>
      </c>
      <c r="B32" s="1384">
        <f>'[4]2017SL'!N474</f>
        <v>5200</v>
      </c>
      <c r="C32" s="1384" t="str">
        <f>'[4]2017SL'!O474</f>
        <v>Contract Serv-Other-Ops-Collect</v>
      </c>
      <c r="D32" s="1386">
        <f>'2017SL'!Q474</f>
        <v>62533.94</v>
      </c>
      <c r="H32" s="1386">
        <f t="shared" si="2"/>
        <v>62533.94</v>
      </c>
    </row>
    <row r="33" spans="1:8">
      <c r="A33" s="1384">
        <f>'[4]2017SL'!M475</f>
        <v>7361</v>
      </c>
      <c r="B33" s="1384">
        <f>'[4]2017SL'!N475</f>
        <v>5200</v>
      </c>
      <c r="C33" s="1384" t="str">
        <f>'[4]2017SL'!O475</f>
        <v>Contract Serv-Other-Ops-RWD</v>
      </c>
      <c r="D33" s="1386">
        <f>'2017SL'!Q475</f>
        <v>0</v>
      </c>
      <c r="H33" s="1386">
        <f t="shared" si="2"/>
        <v>0</v>
      </c>
    </row>
    <row r="34" spans="1:8">
      <c r="A34" s="1384">
        <f>'[4]2017SL'!M476</f>
        <v>7361</v>
      </c>
      <c r="B34" s="1384">
        <f>'[4]2017SL'!N476</f>
        <v>5200</v>
      </c>
      <c r="C34" s="1384" t="str">
        <f>'[4]2017SL'!O476</f>
        <v>Contractual Services-Other</v>
      </c>
      <c r="D34" s="1386">
        <f>'2017SL'!Q476</f>
        <v>16868.440000000002</v>
      </c>
      <c r="H34" s="1386">
        <f t="shared" si="2"/>
        <v>16868.440000000002</v>
      </c>
    </row>
    <row r="35" spans="1:8">
      <c r="A35" s="1384">
        <f>'[4]2017SL'!M477</f>
        <v>7361</v>
      </c>
      <c r="B35" s="1384">
        <f>'[4]2017SL'!N477</f>
        <v>5200</v>
      </c>
      <c r="C35" s="1384" t="str">
        <f>'[4]2017SL'!O477</f>
        <v>Contractual Services-Other-Maint-RWD</v>
      </c>
      <c r="D35" s="1386">
        <f>'2017SL'!Q477</f>
        <v>0</v>
      </c>
      <c r="H35" s="1386">
        <f t="shared" si="2"/>
        <v>0</v>
      </c>
    </row>
    <row r="36" spans="1:8">
      <c r="A36" s="1384">
        <f>'[4]2017SL'!M478</f>
        <v>7361</v>
      </c>
      <c r="B36" s="1384">
        <f>'[4]2017SL'!N478</f>
        <v>5200</v>
      </c>
      <c r="C36" s="1384" t="str">
        <f>'[4]2017SL'!O478</f>
        <v>Contractual Services-Other-Maint-RWT</v>
      </c>
      <c r="D36" s="1386">
        <f>'2017SL'!Q478</f>
        <v>0</v>
      </c>
      <c r="H36" s="1386">
        <f t="shared" si="2"/>
        <v>0</v>
      </c>
    </row>
    <row r="37" spans="1:8">
      <c r="A37" s="1384">
        <f>'[4]2017SL'!M479</f>
        <v>7362</v>
      </c>
      <c r="B37" s="1384">
        <f>'[4]2017SL'!N479</f>
        <v>5200</v>
      </c>
      <c r="C37" s="1384" t="str">
        <f>'[4]2017SL'!O479</f>
        <v>Contract Serv-Other-Maint-Collect</v>
      </c>
      <c r="D37" s="1386">
        <f>'2017SL'!Q479</f>
        <v>2136.46</v>
      </c>
      <c r="H37" s="1386">
        <f t="shared" si="2"/>
        <v>2136.46</v>
      </c>
    </row>
    <row r="38" spans="1:8">
      <c r="A38" s="1384">
        <f>'[4]2017SL'!M480</f>
        <v>7362</v>
      </c>
      <c r="B38" s="1384">
        <f>'[4]2017SL'!N480</f>
        <v>5200</v>
      </c>
      <c r="C38" s="1384" t="str">
        <f>'[4]2017SL'!O480</f>
        <v>Contract Serv-Outside Oper-Ops-Collect</v>
      </c>
      <c r="D38" s="1386">
        <f>'2017SL'!Q480</f>
        <v>51881.85</v>
      </c>
      <c r="H38" s="1386">
        <f t="shared" si="2"/>
        <v>51881.85</v>
      </c>
    </row>
    <row r="39" spans="1:8">
      <c r="A39" s="1384">
        <f>'[4]2017SL'!M481</f>
        <v>7363</v>
      </c>
      <c r="B39" s="1384">
        <f>'[4]2017SL'!N481</f>
        <v>5200</v>
      </c>
      <c r="C39" s="1384" t="str">
        <f>'[4]2017SL'!O481</f>
        <v>Contract Serv-Other-Ops-Pump</v>
      </c>
      <c r="D39" s="1386">
        <f>'2017SL'!Q481</f>
        <v>0</v>
      </c>
      <c r="E39" s="1386"/>
      <c r="F39" s="1386"/>
      <c r="G39" s="1386"/>
      <c r="H39" s="1386">
        <f t="shared" si="2"/>
        <v>0</v>
      </c>
    </row>
    <row r="40" spans="1:8">
      <c r="A40" s="1384">
        <f>'[4]2017SL'!M482</f>
        <v>7364</v>
      </c>
      <c r="B40" s="1384">
        <f>'[4]2017SL'!N482</f>
        <v>5200</v>
      </c>
      <c r="C40" s="1384" t="str">
        <f>'[4]2017SL'!O482</f>
        <v>Contract Serv-Other-Maint-Pump</v>
      </c>
      <c r="D40" s="1386">
        <f>'2017SL'!Q482</f>
        <v>0</v>
      </c>
      <c r="E40" s="1386"/>
      <c r="F40" s="1386"/>
      <c r="G40" s="1386"/>
      <c r="H40" s="1386">
        <f t="shared" si="2"/>
        <v>0</v>
      </c>
    </row>
    <row r="41" spans="1:8">
      <c r="A41" s="1384">
        <f>'[4]2017SL'!M483</f>
        <v>7365</v>
      </c>
      <c r="B41" s="1384">
        <f>'[4]2017SL'!N483</f>
        <v>5200</v>
      </c>
      <c r="C41" s="1384" t="str">
        <f>'[4]2017SL'!O483</f>
        <v>Contract Serv-Other-Ops-Treat&amp;Disp</v>
      </c>
      <c r="D41" s="1386">
        <f>'2017SL'!Q483</f>
        <v>23450.97</v>
      </c>
      <c r="E41" s="1386"/>
      <c r="F41" s="1386"/>
      <c r="G41" s="1386"/>
      <c r="H41" s="1386">
        <f t="shared" si="2"/>
        <v>23450.97</v>
      </c>
    </row>
    <row r="42" spans="1:8">
      <c r="A42" s="1384">
        <f>'[4]2017SL'!M484</f>
        <v>7366</v>
      </c>
      <c r="B42" s="1384">
        <f>'[4]2017SL'!N484</f>
        <v>5200</v>
      </c>
      <c r="C42" s="1384" t="str">
        <f>'[4]2017SL'!O484</f>
        <v>Contract Serv-Other-Maint-Treat&amp;Disp</v>
      </c>
      <c r="D42" s="1386">
        <f>'2017SL'!Q484</f>
        <v>9708.39</v>
      </c>
      <c r="E42" s="1386"/>
      <c r="F42" s="1386"/>
      <c r="G42" s="1386"/>
      <c r="H42" s="1386">
        <f t="shared" si="2"/>
        <v>9708.39</v>
      </c>
    </row>
    <row r="43" spans="1:8">
      <c r="A43" s="1384">
        <f>'[4]2017SL'!M485</f>
        <v>7368</v>
      </c>
      <c r="B43" s="1384">
        <f>'[4]2017SL'!N485</f>
        <v>5010</v>
      </c>
      <c r="C43" s="1384" t="str">
        <f>'[4]2017SL'!O485</f>
        <v>LABS Labor Allocations</v>
      </c>
      <c r="D43" s="1386">
        <f>'2017SL'!Q485</f>
        <v>5899.26</v>
      </c>
      <c r="E43" s="1386">
        <f>[5]Sewer!G6</f>
        <v>0</v>
      </c>
      <c r="F43" s="1386"/>
      <c r="G43" s="1386">
        <f>(D43*(1.03^2))-D43</f>
        <v>359.26493399999981</v>
      </c>
      <c r="H43" s="1386">
        <f t="shared" si="2"/>
        <v>6258.524934</v>
      </c>
    </row>
    <row r="44" spans="1:8">
      <c r="A44" s="1384">
        <f>'[4]2017SL'!M486</f>
        <v>7369</v>
      </c>
      <c r="B44" s="1384">
        <f>'[4]2017SL'!N486</f>
        <v>5010</v>
      </c>
      <c r="C44" s="1384" t="str">
        <f>'[4]2017SL'!O486</f>
        <v>LABS Corporate Service labour allocation</v>
      </c>
      <c r="D44" s="1386">
        <f>'2017SL'!Q486</f>
        <v>0</v>
      </c>
      <c r="E44" s="1386"/>
      <c r="F44" s="1386"/>
      <c r="G44" s="1386">
        <f>(D44*(1.03^2))-D44</f>
        <v>0</v>
      </c>
      <c r="H44" s="1386">
        <f t="shared" si="2"/>
        <v>0</v>
      </c>
    </row>
    <row r="45" spans="1:8">
      <c r="A45" s="1384">
        <f>'[4]2017SL'!M487</f>
        <v>7369</v>
      </c>
      <c r="B45" s="1384">
        <f>'[4]2017SL'!N487</f>
        <v>5200</v>
      </c>
      <c r="C45" s="1384" t="str">
        <f>'[4]2017SL'!O487</f>
        <v>LABS Corporate Service - Labour</v>
      </c>
      <c r="D45" s="1386">
        <f>'2017SL'!Q487</f>
        <v>0</v>
      </c>
      <c r="E45" s="1386"/>
      <c r="F45" s="1386"/>
      <c r="G45" s="1386"/>
      <c r="H45" s="1386">
        <f t="shared" si="2"/>
        <v>0</v>
      </c>
    </row>
    <row r="46" spans="1:8">
      <c r="A46" s="1384">
        <f>'[4]2017SL'!M488</f>
        <v>7369</v>
      </c>
      <c r="B46" s="1384">
        <f>'[4]2017SL'!N488</f>
        <v>5200</v>
      </c>
      <c r="C46" s="1384" t="str">
        <f>'[4]2017SL'!O488</f>
        <v>Contract Serv-Other-Ops-RWT</v>
      </c>
      <c r="D46" s="1386">
        <f>'2017SL'!Q488</f>
        <v>0</v>
      </c>
      <c r="E46" s="1386"/>
      <c r="F46" s="1386"/>
      <c r="G46" s="1386"/>
      <c r="H46" s="1386">
        <f t="shared" si="2"/>
        <v>0</v>
      </c>
    </row>
    <row r="47" spans="1:8">
      <c r="A47" s="1384">
        <f>'[4]2017SL'!M489</f>
        <v>7369</v>
      </c>
      <c r="B47" s="1384">
        <f>'[4]2017SL'!N489</f>
        <v>5200</v>
      </c>
      <c r="C47" s="1384" t="str">
        <f>'[4]2017SL'!O489</f>
        <v>LABS Corporate Service - Labour</v>
      </c>
      <c r="D47" s="1386">
        <f>'2017SL'!Q489</f>
        <v>0</v>
      </c>
      <c r="E47" s="1386"/>
      <c r="F47" s="1386"/>
      <c r="G47" s="1386">
        <f>(D47*(1.03^2))-D47</f>
        <v>0</v>
      </c>
      <c r="H47" s="1386">
        <f t="shared" si="2"/>
        <v>0</v>
      </c>
    </row>
    <row r="48" spans="1:8">
      <c r="A48" s="1384">
        <f>'[4]2017SL'!M490</f>
        <v>7370</v>
      </c>
      <c r="B48" s="1384">
        <f>'[4]2017SL'!N490</f>
        <v>5010</v>
      </c>
      <c r="C48" s="1384" t="str">
        <f>'[4]2017SL'!O490</f>
        <v>LABS Corp - Labour</v>
      </c>
      <c r="D48" s="1386">
        <f>'2017SL'!Q490</f>
        <v>6548.76</v>
      </c>
      <c r="E48" s="1386">
        <f>[5]Sewer!G7</f>
        <v>0</v>
      </c>
      <c r="F48" s="1386"/>
      <c r="G48" s="1386">
        <f>(D48*(1.03^2))-D48</f>
        <v>398.81948399999965</v>
      </c>
      <c r="H48" s="1386">
        <f t="shared" si="2"/>
        <v>6947.5794839999999</v>
      </c>
    </row>
    <row r="49" spans="1:8">
      <c r="A49" s="1384">
        <f>'[4]2017SL'!M491</f>
        <v>7370</v>
      </c>
      <c r="B49" s="1384">
        <f>'[4]2017SL'!N491</f>
        <v>5200</v>
      </c>
      <c r="C49" s="1384" t="str">
        <f>'[4]2017SL'!O491</f>
        <v>LABS Corp - Admin</v>
      </c>
      <c r="D49" s="1386">
        <f>'2017SL'!Q491</f>
        <v>9830.59</v>
      </c>
      <c r="E49" s="1386">
        <f>[5]Sewer!G11</f>
        <v>0</v>
      </c>
      <c r="F49" s="1386"/>
      <c r="G49" s="1386"/>
      <c r="H49" s="1386">
        <f t="shared" si="2"/>
        <v>9830.59</v>
      </c>
    </row>
    <row r="50" spans="1:8">
      <c r="A50" s="1384">
        <f>'[4]2017SL'!M492</f>
        <v>7371</v>
      </c>
      <c r="B50" s="1384">
        <f>'[4]2017SL'!N492</f>
        <v>5010</v>
      </c>
      <c r="C50" s="1384" t="str">
        <f>'[4]2017SL'!O492</f>
        <v>LABS US Bus labor alloc</v>
      </c>
      <c r="D50" s="1386">
        <f>'2017SL'!Q492</f>
        <v>1108.72</v>
      </c>
      <c r="E50" s="1386"/>
      <c r="F50" s="1386"/>
      <c r="G50" s="1386">
        <f>(D50*(1.03^2))-D50</f>
        <v>67.521048000000064</v>
      </c>
      <c r="H50" s="1386">
        <f t="shared" si="2"/>
        <v>1176.2410480000001</v>
      </c>
    </row>
    <row r="51" spans="1:8">
      <c r="A51" s="1384">
        <f>'[4]2017SL'!M493</f>
        <v>7371</v>
      </c>
      <c r="B51" s="1384">
        <f>'[4]2017SL'!N493</f>
        <v>5200</v>
      </c>
      <c r="C51" s="1384" t="str">
        <f>'[4]2017SL'!O493</f>
        <v>LABS US Bus admin alloc</v>
      </c>
      <c r="D51" s="1386">
        <f>'2017SL'!Q493</f>
        <v>4012.6900000000005</v>
      </c>
      <c r="E51" s="1386">
        <f>[5]Sewer!G8</f>
        <v>-645.12</v>
      </c>
      <c r="F51" s="1386"/>
      <c r="G51" s="1386"/>
      <c r="H51" s="1386">
        <f t="shared" si="2"/>
        <v>3367.5700000000006</v>
      </c>
    </row>
    <row r="52" spans="1:8">
      <c r="A52" s="1384">
        <f>'[4]2017SL'!M494</f>
        <v>7372</v>
      </c>
      <c r="B52" s="1384">
        <f>'[4]2017SL'!N494</f>
        <v>5010</v>
      </c>
      <c r="C52" s="1384" t="str">
        <f>'[4]2017SL'!O494</f>
        <v>LABS US Corp labor alloc</v>
      </c>
      <c r="D52" s="1386">
        <f>'2017SL'!Q494</f>
        <v>3821.4</v>
      </c>
      <c r="E52" s="1386"/>
      <c r="F52" s="1386"/>
      <c r="G52" s="1386">
        <f>(D52*(1.03^2))-D52</f>
        <v>232.72325999999975</v>
      </c>
      <c r="H52" s="1386">
        <f t="shared" si="2"/>
        <v>4054.1232599999998</v>
      </c>
    </row>
    <row r="53" spans="1:8">
      <c r="A53" s="1384">
        <f>'[4]2017SL'!M495</f>
        <v>7372</v>
      </c>
      <c r="B53" s="1384">
        <f>'[4]2017SL'!N495</f>
        <v>5200</v>
      </c>
      <c r="C53" s="1384" t="str">
        <f>'[4]2017SL'!O495</f>
        <v>LABS US Corp admin alloc</v>
      </c>
      <c r="D53" s="1386">
        <f>'2017SL'!Q495</f>
        <v>3897.67</v>
      </c>
      <c r="E53" s="1386">
        <f>[5]Sewer!G9</f>
        <v>0</v>
      </c>
      <c r="F53" s="1386"/>
      <c r="G53" s="1386"/>
      <c r="H53" s="1386">
        <f t="shared" si="2"/>
        <v>3897.67</v>
      </c>
    </row>
    <row r="54" spans="1:8">
      <c r="A54" s="1384">
        <f>'[4]2017SL'!M496</f>
        <v>7373</v>
      </c>
      <c r="B54" s="1384">
        <f>'[4]2017SL'!N496</f>
        <v>5010</v>
      </c>
      <c r="C54" s="1384" t="str">
        <f>'[4]2017SL'!O496</f>
        <v>LU Corp US labor</v>
      </c>
      <c r="D54" s="1386">
        <f>'2017SL'!Q496</f>
        <v>421.36</v>
      </c>
      <c r="E54" s="1386"/>
      <c r="F54" s="1386"/>
      <c r="G54" s="1386">
        <f>(D54*(1.03^2))-D54</f>
        <v>25.660823999999991</v>
      </c>
      <c r="H54" s="1386">
        <f t="shared" si="2"/>
        <v>447.020824</v>
      </c>
    </row>
    <row r="55" spans="1:8">
      <c r="A55" s="1384">
        <f>'[4]2017SL'!M497</f>
        <v>7373</v>
      </c>
      <c r="B55" s="1384">
        <f>'[4]2017SL'!N497</f>
        <v>5200</v>
      </c>
      <c r="C55" s="1384" t="str">
        <f>'[4]2017SL'!O497</f>
        <v>LU Corp US Admin alloc</v>
      </c>
      <c r="D55" s="1386">
        <f>'2017SL'!Q497</f>
        <v>773.81</v>
      </c>
      <c r="E55" s="1386">
        <f>[5]Sewer!G22</f>
        <v>-671.97</v>
      </c>
      <c r="F55" s="1386"/>
      <c r="G55" s="1386"/>
      <c r="H55" s="1386">
        <f t="shared" si="2"/>
        <v>101.83999999999992</v>
      </c>
    </row>
    <row r="56" spans="1:8">
      <c r="A56" s="1384">
        <f>'[4]2017SL'!M498</f>
        <v>7374</v>
      </c>
      <c r="B56" s="1384">
        <f>'[4]2017SL'!N498</f>
        <v>5010</v>
      </c>
      <c r="C56" s="1384" t="str">
        <f>'[4]2017SL'!O498</f>
        <v>LU Region labor</v>
      </c>
      <c r="D56" s="1386">
        <f>'2017SL'!Q498</f>
        <v>10675.63</v>
      </c>
      <c r="E56" s="1386">
        <f>[5]Sewer!G21</f>
        <v>0</v>
      </c>
      <c r="F56" s="1386"/>
      <c r="G56" s="1386">
        <f>(D56*(1.03^2))-D56</f>
        <v>650.14586699999927</v>
      </c>
      <c r="H56" s="1386">
        <f t="shared" si="2"/>
        <v>11325.775866999998</v>
      </c>
    </row>
    <row r="57" spans="1:8">
      <c r="A57" s="1384">
        <f>'[4]2017SL'!M499</f>
        <v>7374</v>
      </c>
      <c r="B57" s="1384">
        <f>'[4]2017SL'!N499</f>
        <v>5200</v>
      </c>
      <c r="C57" s="1384" t="str">
        <f>'[4]2017SL'!O499</f>
        <v>LU Region Admin alloc</v>
      </c>
      <c r="D57" s="1386">
        <f>'2017SL'!Q499</f>
        <v>16021.23</v>
      </c>
      <c r="E57" s="1386">
        <f>[5]Sewer!G20</f>
        <v>0</v>
      </c>
      <c r="F57" s="1386"/>
      <c r="G57" s="1386"/>
      <c r="H57" s="1386">
        <f t="shared" si="2"/>
        <v>16021.23</v>
      </c>
    </row>
    <row r="58" spans="1:8" ht="15" thickBot="1">
      <c r="D58" s="1387">
        <f>SUM(D13:D57)</f>
        <v>709971.58999999973</v>
      </c>
      <c r="E58" s="1387">
        <f>SUM(E13:E57)</f>
        <v>-7002.4699999999993</v>
      </c>
      <c r="F58" s="1387"/>
      <c r="G58" s="1387">
        <f>SUM(G13:G57)</f>
        <v>21259.272236999968</v>
      </c>
      <c r="H58" s="1387">
        <f>SUM(H13:H57)</f>
        <v>724228.3922369997</v>
      </c>
    </row>
    <row r="59" spans="1:8" ht="15" thickTop="1"/>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topLeftCell="A10" zoomScaleNormal="100" workbookViewId="0">
      <selection activeCell="I39" sqref="I39"/>
    </sheetView>
  </sheetViews>
  <sheetFormatPr defaultColWidth="9.109375" defaultRowHeight="16.8"/>
  <cols>
    <col min="1" max="1" width="10.5546875" style="5" customWidth="1"/>
    <col min="2" max="2" width="3.6640625" style="5" customWidth="1"/>
    <col min="3" max="3" width="18.88671875" style="5" customWidth="1"/>
    <col min="4" max="4" width="5.44140625" style="5" customWidth="1"/>
    <col min="5" max="5" width="18" style="5" customWidth="1"/>
    <col min="6" max="6" width="17.5546875" style="5" customWidth="1"/>
    <col min="7" max="7" width="9.109375" style="5"/>
    <col min="8" max="8" width="11.44140625" style="5" customWidth="1"/>
    <col min="9" max="16384" width="9.109375" style="5"/>
  </cols>
  <sheetData>
    <row r="1" spans="1:11">
      <c r="A1" s="1718" t="str">
        <f>"UTILITY NAME: "&amp;'Admin Inputs'!$B$1</f>
        <v>UTILITY NAME: Liberty Utilities (Silverleaf Water) LLC - Sewer Division</v>
      </c>
      <c r="B1" s="1719"/>
      <c r="C1" s="1719"/>
      <c r="D1" s="1719"/>
      <c r="E1" s="1719"/>
      <c r="F1" s="1719"/>
      <c r="G1" s="1719"/>
      <c r="H1" s="1720"/>
      <c r="I1" s="15"/>
      <c r="J1" s="15"/>
      <c r="K1" s="15"/>
    </row>
    <row r="2" spans="1:11" ht="19.5" customHeight="1">
      <c r="A2" s="1574" t="s">
        <v>658</v>
      </c>
      <c r="B2" s="1575"/>
      <c r="C2" s="1575"/>
      <c r="D2" s="1575"/>
      <c r="E2" s="1575"/>
      <c r="F2" s="1575"/>
      <c r="G2" s="1575"/>
      <c r="H2" s="1576"/>
      <c r="I2" s="32"/>
      <c r="J2" s="20"/>
      <c r="K2" s="15"/>
    </row>
    <row r="3" spans="1:11" ht="20.25" customHeight="1">
      <c r="A3" s="1675" t="s">
        <v>677</v>
      </c>
      <c r="B3" s="1676"/>
      <c r="C3" s="1676"/>
      <c r="D3" s="1676"/>
      <c r="E3" s="1676"/>
      <c r="F3" s="1676"/>
      <c r="G3" s="1676"/>
      <c r="H3" s="1677"/>
      <c r="I3" s="32"/>
      <c r="J3" s="20"/>
      <c r="K3" s="15"/>
    </row>
    <row r="4" spans="1:11">
      <c r="A4" s="1672" t="str">
        <f>"FOR THE TEST YEAR ENDED: "&amp;TEXT('Admin Inputs'!$B$7,"MM/DD/YYYY")</f>
        <v>FOR THE TEST YEAR ENDED: 12/31/2017</v>
      </c>
      <c r="B4" s="1673"/>
      <c r="C4" s="1673"/>
      <c r="D4" s="1673"/>
      <c r="E4" s="1673"/>
      <c r="F4" s="1673"/>
      <c r="G4" s="1673"/>
      <c r="H4" s="1674"/>
      <c r="I4" s="35"/>
      <c r="J4" s="20"/>
      <c r="K4" s="15"/>
    </row>
    <row r="5" spans="1:11">
      <c r="A5" s="20"/>
      <c r="B5" s="36"/>
      <c r="C5" s="20"/>
      <c r="D5" s="20"/>
      <c r="E5" s="20"/>
      <c r="F5" s="20"/>
      <c r="G5" s="20"/>
      <c r="H5" s="37"/>
      <c r="I5" s="35"/>
      <c r="J5" s="20"/>
      <c r="K5" s="15"/>
    </row>
    <row r="6" spans="1:11">
      <c r="A6" s="15" t="s">
        <v>860</v>
      </c>
      <c r="B6" s="15"/>
      <c r="C6" s="15"/>
      <c r="D6" s="15"/>
      <c r="E6" s="15"/>
      <c r="F6" s="15"/>
      <c r="G6" s="15"/>
      <c r="H6" s="15"/>
      <c r="I6" s="15"/>
      <c r="J6" s="15"/>
      <c r="K6" s="15"/>
    </row>
    <row r="7" spans="1:11">
      <c r="A7" s="15" t="s">
        <v>859</v>
      </c>
      <c r="B7" s="15"/>
      <c r="C7" s="15"/>
      <c r="D7" s="15"/>
      <c r="E7" s="15"/>
      <c r="F7" s="15"/>
      <c r="G7" s="15"/>
      <c r="H7" s="15"/>
      <c r="I7" s="15"/>
      <c r="J7" s="15"/>
      <c r="K7" s="15"/>
    </row>
    <row r="8" spans="1:11">
      <c r="A8" s="15"/>
      <c r="B8" s="15"/>
      <c r="C8" s="15"/>
      <c r="D8" s="15"/>
      <c r="E8" s="15"/>
      <c r="F8" s="15"/>
      <c r="G8" s="15"/>
      <c r="H8" s="15"/>
      <c r="I8" s="15"/>
      <c r="J8" s="15"/>
      <c r="K8" s="15"/>
    </row>
    <row r="9" spans="1:11">
      <c r="A9" s="28" t="s">
        <v>497</v>
      </c>
      <c r="B9" s="29"/>
      <c r="C9" s="28" t="s">
        <v>498</v>
      </c>
      <c r="D9" s="29"/>
      <c r="E9" s="1708" t="s">
        <v>462</v>
      </c>
      <c r="F9" s="1708"/>
      <c r="G9" s="15"/>
      <c r="H9" s="15"/>
      <c r="I9" s="15"/>
      <c r="J9" s="15"/>
      <c r="K9" s="15"/>
    </row>
    <row r="10" spans="1:11">
      <c r="A10" s="15"/>
      <c r="B10" s="15"/>
      <c r="C10" s="15"/>
      <c r="D10" s="15"/>
      <c r="E10" s="15"/>
      <c r="F10" s="15"/>
      <c r="G10" s="15"/>
      <c r="H10" s="15"/>
      <c r="I10" s="15"/>
      <c r="J10" s="15"/>
      <c r="K10" s="15"/>
    </row>
    <row r="11" spans="1:11">
      <c r="A11" s="21" t="s">
        <v>467</v>
      </c>
      <c r="B11" s="22"/>
      <c r="C11" s="24">
        <v>750</v>
      </c>
      <c r="D11" s="24"/>
      <c r="E11" s="15" t="s">
        <v>512</v>
      </c>
      <c r="F11" s="15"/>
      <c r="G11" s="15"/>
      <c r="H11" s="15"/>
      <c r="I11" s="15"/>
      <c r="J11" s="15"/>
      <c r="K11" s="15"/>
    </row>
    <row r="12" spans="1:11">
      <c r="A12" s="15"/>
      <c r="B12" s="15"/>
      <c r="C12" s="15"/>
      <c r="D12" s="15"/>
      <c r="E12" s="15"/>
      <c r="F12" s="15"/>
      <c r="G12" s="15"/>
      <c r="H12" s="15"/>
      <c r="I12" s="15"/>
      <c r="J12" s="15"/>
      <c r="K12" s="15"/>
    </row>
    <row r="13" spans="1:11">
      <c r="A13" s="23" t="s">
        <v>976</v>
      </c>
      <c r="B13" s="23"/>
      <c r="C13" s="23"/>
      <c r="D13" s="23"/>
      <c r="E13" s="15"/>
      <c r="F13" s="15"/>
      <c r="G13" s="15"/>
      <c r="H13" s="15"/>
      <c r="I13" s="15"/>
      <c r="J13" s="15"/>
      <c r="K13" s="15"/>
    </row>
    <row r="14" spans="1:11">
      <c r="A14" s="15"/>
      <c r="B14" s="15"/>
      <c r="C14" s="15"/>
      <c r="D14" s="15"/>
      <c r="E14" s="15"/>
      <c r="F14" s="15"/>
      <c r="G14" s="15"/>
      <c r="H14" s="15"/>
      <c r="I14" s="15"/>
      <c r="J14" s="15"/>
      <c r="K14" s="15"/>
    </row>
    <row r="15" spans="1:11">
      <c r="A15" s="15" t="s">
        <v>255</v>
      </c>
      <c r="B15" s="15"/>
      <c r="C15" s="15"/>
      <c r="D15" s="15"/>
      <c r="E15" s="15"/>
      <c r="F15" s="15"/>
      <c r="G15" s="15"/>
      <c r="H15" s="15"/>
      <c r="I15" s="15"/>
      <c r="J15" s="15"/>
      <c r="K15" s="15"/>
    </row>
    <row r="16" spans="1:11">
      <c r="A16" s="15" t="s">
        <v>256</v>
      </c>
      <c r="B16" s="15"/>
      <c r="C16" s="15"/>
      <c r="D16" s="15"/>
      <c r="E16" s="15"/>
      <c r="F16" s="15"/>
      <c r="G16" s="15"/>
      <c r="H16" s="15"/>
      <c r="I16" s="15"/>
      <c r="J16" s="15"/>
      <c r="K16" s="15"/>
    </row>
    <row r="17" spans="1:11">
      <c r="A17" s="15" t="s">
        <v>257</v>
      </c>
      <c r="B17" s="15"/>
      <c r="C17" s="15"/>
      <c r="D17" s="15"/>
      <c r="E17" s="15"/>
      <c r="F17" s="15"/>
      <c r="G17" s="15"/>
      <c r="H17" s="15"/>
      <c r="I17" s="15"/>
      <c r="J17" s="15"/>
      <c r="K17" s="15"/>
    </row>
    <row r="18" spans="1:11">
      <c r="A18" s="15" t="s">
        <v>258</v>
      </c>
      <c r="B18" s="15"/>
      <c r="C18" s="15"/>
      <c r="D18" s="15"/>
      <c r="E18" s="15"/>
      <c r="F18" s="15"/>
      <c r="G18" s="15"/>
      <c r="H18" s="15"/>
      <c r="I18" s="15"/>
      <c r="J18" s="15"/>
      <c r="K18" s="15"/>
    </row>
    <row r="19" spans="1:11">
      <c r="A19" s="15"/>
      <c r="B19" s="15"/>
      <c r="C19" s="15"/>
      <c r="D19" s="15"/>
      <c r="E19" s="15"/>
      <c r="F19" s="15"/>
      <c r="G19" s="15"/>
      <c r="H19" s="15"/>
      <c r="I19" s="15"/>
      <c r="J19" s="15"/>
      <c r="K19" s="15"/>
    </row>
    <row r="20" spans="1:11">
      <c r="A20" s="15" t="s">
        <v>259</v>
      </c>
      <c r="B20" s="15"/>
      <c r="C20" s="15"/>
      <c r="D20" s="15"/>
      <c r="E20" s="15"/>
      <c r="F20" s="15"/>
      <c r="G20" s="15"/>
      <c r="H20" s="15"/>
      <c r="I20" s="15"/>
      <c r="J20" s="15"/>
      <c r="K20" s="15"/>
    </row>
    <row r="21" spans="1:11">
      <c r="A21" s="15" t="s">
        <v>260</v>
      </c>
      <c r="B21" s="15"/>
      <c r="C21" s="15"/>
      <c r="D21" s="15"/>
      <c r="E21" s="15"/>
      <c r="F21" s="15"/>
      <c r="G21" s="15"/>
      <c r="H21" s="15"/>
      <c r="I21" s="15"/>
      <c r="J21" s="15"/>
      <c r="K21" s="15"/>
    </row>
    <row r="22" spans="1:11">
      <c r="A22" s="15" t="s">
        <v>261</v>
      </c>
      <c r="B22" s="15"/>
      <c r="C22" s="15"/>
      <c r="D22" s="15"/>
      <c r="E22" s="15"/>
      <c r="F22" s="15"/>
      <c r="G22" s="15"/>
      <c r="H22" s="15"/>
      <c r="I22" s="15"/>
      <c r="J22" s="15"/>
      <c r="K22" s="15"/>
    </row>
    <row r="23" spans="1:11">
      <c r="A23" s="15" t="s">
        <v>262</v>
      </c>
      <c r="B23" s="15"/>
      <c r="C23" s="15"/>
      <c r="D23" s="15"/>
      <c r="E23" s="15"/>
      <c r="F23" s="15"/>
      <c r="G23" s="15"/>
      <c r="H23" s="15"/>
      <c r="I23" s="15"/>
      <c r="J23" s="15"/>
      <c r="K23" s="15"/>
    </row>
    <row r="24" spans="1:11">
      <c r="A24" s="15" t="s">
        <v>513</v>
      </c>
      <c r="B24" s="15"/>
      <c r="C24" s="15"/>
      <c r="D24" s="15"/>
      <c r="E24" s="15"/>
      <c r="F24" s="15"/>
      <c r="G24" s="15"/>
      <c r="H24" s="15"/>
      <c r="I24" s="15"/>
      <c r="J24" s="15"/>
      <c r="K24" s="15"/>
    </row>
    <row r="25" spans="1:11">
      <c r="A25" s="15"/>
      <c r="B25" s="15"/>
      <c r="C25" s="15"/>
      <c r="D25" s="15"/>
      <c r="E25" s="15"/>
      <c r="F25" s="15"/>
      <c r="G25" s="15"/>
      <c r="H25" s="15"/>
      <c r="I25" s="15"/>
      <c r="J25" s="15"/>
      <c r="K25" s="15"/>
    </row>
    <row r="26" spans="1:11">
      <c r="B26" s="24"/>
      <c r="C26" s="24" t="s">
        <v>409</v>
      </c>
      <c r="E26" s="15"/>
      <c r="F26" s="25" t="s">
        <v>500</v>
      </c>
      <c r="G26" s="15"/>
      <c r="H26" s="15"/>
      <c r="I26" s="15"/>
      <c r="J26" s="15"/>
      <c r="K26" s="15"/>
    </row>
    <row r="27" spans="1:11">
      <c r="A27" s="15"/>
      <c r="B27" s="15"/>
      <c r="C27" s="15"/>
      <c r="E27" s="15"/>
      <c r="F27" s="15"/>
      <c r="G27" s="15"/>
      <c r="H27" s="15"/>
      <c r="I27" s="15"/>
      <c r="J27" s="15"/>
      <c r="K27" s="15"/>
    </row>
    <row r="28" spans="1:11" ht="17.399999999999999" thickBot="1">
      <c r="A28" s="15"/>
      <c r="B28" s="15"/>
      <c r="C28" s="966">
        <v>2015</v>
      </c>
      <c r="E28" s="26" t="s">
        <v>514</v>
      </c>
      <c r="F28" s="1017">
        <f>SUM('2015SL'!Q509:Q510)</f>
        <v>3975.04</v>
      </c>
      <c r="G28" s="15"/>
      <c r="H28" s="15"/>
      <c r="I28" s="15"/>
      <c r="J28" s="15"/>
      <c r="K28" s="15"/>
    </row>
    <row r="29" spans="1:11">
      <c r="A29" s="15"/>
      <c r="B29" s="15"/>
      <c r="C29" s="20"/>
      <c r="E29" s="26"/>
      <c r="F29" s="1031"/>
      <c r="G29" s="15"/>
      <c r="H29" s="15"/>
      <c r="I29" s="15"/>
      <c r="J29" s="15"/>
      <c r="K29" s="15"/>
    </row>
    <row r="30" spans="1:11" ht="17.399999999999999" thickBot="1">
      <c r="A30" s="15"/>
      <c r="B30" s="15"/>
      <c r="C30" s="966">
        <v>2016</v>
      </c>
      <c r="E30" s="26" t="s">
        <v>514</v>
      </c>
      <c r="F30" s="1017">
        <f>SUM('2016SL'!Q509:Q510)</f>
        <v>5196.49</v>
      </c>
      <c r="G30" s="15"/>
      <c r="H30" s="15"/>
      <c r="I30" s="15"/>
      <c r="J30" s="15"/>
      <c r="K30" s="15"/>
    </row>
    <row r="31" spans="1:11">
      <c r="A31" s="15"/>
      <c r="B31" s="15"/>
      <c r="C31" s="15"/>
      <c r="E31" s="40"/>
      <c r="F31" s="61"/>
      <c r="G31" s="15"/>
      <c r="H31" s="15"/>
      <c r="I31" s="15"/>
      <c r="J31" s="15"/>
      <c r="K31" s="15"/>
    </row>
    <row r="32" spans="1:11" ht="17.399999999999999" thickBot="1">
      <c r="A32" s="15" t="s">
        <v>240</v>
      </c>
      <c r="B32" s="15"/>
      <c r="C32" s="966">
        <v>2017</v>
      </c>
      <c r="E32" s="26" t="s">
        <v>458</v>
      </c>
      <c r="F32" s="1016">
        <f>SUM('2017SL'!Q511:Q512)</f>
        <v>7161.7199999999993</v>
      </c>
      <c r="G32" s="15"/>
      <c r="H32" s="15"/>
      <c r="I32" s="15"/>
      <c r="J32" s="15"/>
      <c r="K32" s="15"/>
    </row>
    <row r="33" spans="1:11">
      <c r="A33" s="15"/>
      <c r="B33" s="15"/>
      <c r="C33" s="15"/>
      <c r="E33" s="15"/>
      <c r="F33" s="61"/>
      <c r="G33" s="15"/>
      <c r="H33" s="15"/>
      <c r="I33" s="15"/>
      <c r="J33" s="15"/>
      <c r="K33" s="15"/>
    </row>
    <row r="34" spans="1:11" ht="17.399999999999999" thickBot="1">
      <c r="A34" s="15" t="s">
        <v>154</v>
      </c>
      <c r="B34" s="15"/>
      <c r="C34" s="15"/>
      <c r="E34" s="26" t="s">
        <v>458</v>
      </c>
      <c r="F34" s="83">
        <v>0</v>
      </c>
      <c r="G34" s="27" t="s">
        <v>161</v>
      </c>
      <c r="H34" s="15"/>
      <c r="I34" s="15"/>
      <c r="J34" s="15"/>
      <c r="K34" s="15"/>
    </row>
    <row r="35" spans="1:11">
      <c r="A35" s="15"/>
      <c r="B35" s="15"/>
      <c r="C35" s="15"/>
      <c r="E35" s="15"/>
      <c r="F35" s="61"/>
      <c r="G35" s="27"/>
      <c r="H35" s="15"/>
      <c r="I35" s="15"/>
      <c r="J35" s="15"/>
      <c r="K35" s="15"/>
    </row>
    <row r="36" spans="1:11" ht="17.399999999999999" thickBot="1">
      <c r="A36" s="15" t="s">
        <v>156</v>
      </c>
      <c r="B36" s="15"/>
      <c r="C36" s="15"/>
      <c r="E36" s="26" t="s">
        <v>458</v>
      </c>
      <c r="F36" s="1030">
        <f>SUM(F32:F34)</f>
        <v>7161.7199999999993</v>
      </c>
      <c r="G36" s="27" t="s">
        <v>162</v>
      </c>
      <c r="H36" s="15"/>
      <c r="I36" s="15"/>
      <c r="J36" s="15"/>
      <c r="K36" s="15"/>
    </row>
    <row r="37" spans="1:11">
      <c r="A37" s="15"/>
      <c r="B37" s="15"/>
      <c r="C37" s="15"/>
      <c r="D37" s="15"/>
      <c r="E37" s="15"/>
      <c r="F37" s="15"/>
      <c r="G37" s="15"/>
      <c r="H37" s="15"/>
      <c r="I37" s="15"/>
      <c r="J37" s="15"/>
      <c r="K37" s="15"/>
    </row>
    <row r="38" spans="1:11">
      <c r="A38" s="15" t="s">
        <v>631</v>
      </c>
      <c r="B38" s="15"/>
      <c r="C38" s="15"/>
      <c r="D38" s="15"/>
      <c r="E38" s="15"/>
      <c r="F38" s="15"/>
      <c r="G38" s="15"/>
      <c r="H38" s="15"/>
      <c r="I38" s="15"/>
      <c r="J38" s="15"/>
      <c r="K38" s="15"/>
    </row>
    <row r="39" spans="1:11" s="6" customFormat="1">
      <c r="A39" s="1707"/>
      <c r="B39" s="1707"/>
      <c r="C39" s="1707"/>
      <c r="D39" s="1707"/>
      <c r="E39" s="1707"/>
      <c r="F39" s="1707"/>
      <c r="G39" s="1707"/>
      <c r="H39" s="1707"/>
      <c r="I39" s="20"/>
      <c r="J39" s="20"/>
      <c r="K39" s="20"/>
    </row>
    <row r="40" spans="1:11" s="6" customFormat="1">
      <c r="A40" s="1707"/>
      <c r="B40" s="1707"/>
      <c r="C40" s="1707"/>
      <c r="D40" s="1707"/>
      <c r="E40" s="1707"/>
      <c r="F40" s="1707"/>
      <c r="G40" s="1707"/>
      <c r="H40" s="1707"/>
      <c r="I40" s="20"/>
      <c r="J40" s="20"/>
      <c r="K40" s="20"/>
    </row>
    <row r="41" spans="1:11" s="6" customFormat="1">
      <c r="A41" s="1707"/>
      <c r="B41" s="1707"/>
      <c r="C41" s="1707"/>
      <c r="D41" s="1707"/>
      <c r="E41" s="1707"/>
      <c r="F41" s="1707"/>
      <c r="G41" s="1707"/>
      <c r="H41" s="1707"/>
      <c r="I41" s="20"/>
      <c r="J41" s="20"/>
      <c r="K41" s="20"/>
    </row>
    <row r="42" spans="1:11">
      <c r="A42" s="15" t="s">
        <v>50</v>
      </c>
      <c r="B42" s="15"/>
      <c r="C42" s="15"/>
      <c r="D42" s="15"/>
      <c r="E42" s="15"/>
      <c r="F42" s="15"/>
      <c r="G42" s="15"/>
      <c r="H42" s="15"/>
      <c r="I42" s="15"/>
      <c r="J42" s="15"/>
      <c r="K42" s="15"/>
    </row>
    <row r="43" spans="1:11">
      <c r="A43" s="1754" t="s">
        <v>398</v>
      </c>
      <c r="B43" s="1755"/>
      <c r="C43" s="1756"/>
      <c r="D43" s="1754" t="s">
        <v>500</v>
      </c>
      <c r="E43" s="1756"/>
      <c r="F43" s="1754" t="s">
        <v>961</v>
      </c>
      <c r="G43" s="1756"/>
      <c r="H43" s="15"/>
      <c r="I43" s="15"/>
      <c r="J43" s="15"/>
      <c r="K43" s="15"/>
    </row>
    <row r="44" spans="1:11">
      <c r="A44" s="1741" t="s">
        <v>993</v>
      </c>
      <c r="B44" s="1742"/>
      <c r="C44" s="1743"/>
      <c r="D44" s="1738"/>
      <c r="E44" s="1739"/>
      <c r="F44" s="1735"/>
      <c r="G44" s="1737"/>
      <c r="H44" s="15"/>
      <c r="I44" s="15"/>
      <c r="J44" s="15"/>
      <c r="K44" s="15"/>
    </row>
    <row r="45" spans="1:11">
      <c r="A45" s="1735"/>
      <c r="B45" s="1736"/>
      <c r="C45" s="1737"/>
      <c r="D45" s="1738"/>
      <c r="E45" s="1739"/>
      <c r="F45" s="1735"/>
      <c r="G45" s="1737"/>
      <c r="H45" s="15"/>
      <c r="I45" s="15"/>
      <c r="J45" s="15"/>
      <c r="K45" s="15"/>
    </row>
    <row r="46" spans="1:11">
      <c r="A46" s="1735"/>
      <c r="B46" s="1736"/>
      <c r="C46" s="1737"/>
      <c r="D46" s="1738"/>
      <c r="E46" s="1739"/>
      <c r="F46" s="1735"/>
      <c r="G46" s="1737"/>
      <c r="H46" s="15"/>
      <c r="I46" s="15"/>
      <c r="J46" s="15"/>
      <c r="K46" s="15"/>
    </row>
    <row r="47" spans="1:11">
      <c r="A47" s="1735"/>
      <c r="B47" s="1736"/>
      <c r="C47" s="1737"/>
      <c r="D47" s="1738"/>
      <c r="E47" s="1739"/>
      <c r="F47" s="1735"/>
      <c r="G47" s="1737"/>
      <c r="H47" s="15"/>
      <c r="I47" s="15"/>
      <c r="J47" s="15"/>
      <c r="K47" s="15"/>
    </row>
    <row r="48" spans="1:11">
      <c r="A48" s="1735"/>
      <c r="B48" s="1736"/>
      <c r="C48" s="1737"/>
      <c r="D48" s="1738"/>
      <c r="E48" s="1739"/>
      <c r="F48" s="1735"/>
      <c r="G48" s="1737"/>
      <c r="H48" s="15"/>
      <c r="I48" s="15"/>
      <c r="J48" s="15"/>
      <c r="K48" s="15"/>
    </row>
    <row r="49" spans="1:11">
      <c r="A49" s="1735"/>
      <c r="B49" s="1736"/>
      <c r="C49" s="1737"/>
      <c r="D49" s="1738"/>
      <c r="E49" s="1739"/>
      <c r="F49" s="1735"/>
      <c r="G49" s="1737"/>
      <c r="H49" s="15"/>
      <c r="I49" s="15"/>
      <c r="J49" s="15"/>
      <c r="K49" s="15"/>
    </row>
    <row r="50" spans="1:11">
      <c r="A50" s="1735"/>
      <c r="B50" s="1736"/>
      <c r="C50" s="1737"/>
      <c r="D50" s="1738"/>
      <c r="E50" s="1739"/>
      <c r="F50" s="1735"/>
      <c r="G50" s="1737"/>
      <c r="H50" s="15"/>
      <c r="I50" s="15"/>
      <c r="J50" s="15"/>
      <c r="K50" s="15"/>
    </row>
    <row r="51" spans="1:11">
      <c r="A51" s="15"/>
      <c r="B51" s="15"/>
      <c r="C51" s="15"/>
      <c r="D51" s="15"/>
      <c r="E51" s="15"/>
      <c r="F51" s="15"/>
      <c r="G51" s="15"/>
      <c r="H51" s="15"/>
      <c r="I51" s="15"/>
      <c r="J51" s="15"/>
      <c r="K51" s="15"/>
    </row>
    <row r="52" spans="1:11">
      <c r="A52" s="15" t="s">
        <v>47</v>
      </c>
      <c r="B52" s="15"/>
      <c r="C52" s="15"/>
      <c r="D52" s="15"/>
      <c r="E52" s="15"/>
      <c r="F52" s="15"/>
      <c r="G52" s="15"/>
      <c r="H52" s="15"/>
      <c r="I52" s="15"/>
      <c r="J52" s="15"/>
      <c r="K52" s="15"/>
    </row>
    <row r="53" spans="1:11">
      <c r="A53" s="15" t="s">
        <v>396</v>
      </c>
      <c r="B53" s="15"/>
      <c r="C53" s="15"/>
      <c r="D53" s="15"/>
      <c r="E53" s="15"/>
      <c r="F53" s="15"/>
      <c r="G53" s="15"/>
      <c r="H53" s="15"/>
      <c r="I53" s="15"/>
      <c r="J53" s="15"/>
      <c r="K53" s="15"/>
    </row>
  </sheetData>
  <mergeCells count="32">
    <mergeCell ref="F45:G45"/>
    <mergeCell ref="A40:H40"/>
    <mergeCell ref="A45:C45"/>
    <mergeCell ref="A47:C47"/>
    <mergeCell ref="D47:E47"/>
    <mergeCell ref="F43:G43"/>
    <mergeCell ref="D45:E45"/>
    <mergeCell ref="D50:E50"/>
    <mergeCell ref="F50:G50"/>
    <mergeCell ref="A48:C48"/>
    <mergeCell ref="A46:C46"/>
    <mergeCell ref="D46:E46"/>
    <mergeCell ref="D48:E48"/>
    <mergeCell ref="A50:C50"/>
    <mergeCell ref="F47:G47"/>
    <mergeCell ref="F46:G46"/>
    <mergeCell ref="D49:E49"/>
    <mergeCell ref="F49:G49"/>
    <mergeCell ref="A49:C49"/>
    <mergeCell ref="F48:G48"/>
    <mergeCell ref="A1:H1"/>
    <mergeCell ref="A4:H4"/>
    <mergeCell ref="A2:H2"/>
    <mergeCell ref="A3:H3"/>
    <mergeCell ref="F44:G44"/>
    <mergeCell ref="A44:C44"/>
    <mergeCell ref="D44:E44"/>
    <mergeCell ref="E9:F9"/>
    <mergeCell ref="A43:C43"/>
    <mergeCell ref="A41:H41"/>
    <mergeCell ref="D43:E43"/>
    <mergeCell ref="A39:H39"/>
  </mergeCells>
  <phoneticPr fontId="0" type="noConversion"/>
  <printOptions horizontalCentered="1"/>
  <pageMargins left="0.5" right="0.5" top="1" bottom="1" header="0.5" footer="0.5"/>
  <pageSetup scale="75" orientation="portrait" r:id="rId1"/>
  <headerFooter alignWithMargins="0">
    <oddHeader>&amp;R&amp;"Times New Roman,Regular"&amp;A</oddHeader>
    <oddFooter>&amp;C&amp;"Times New Roman,Regular"&amp;8 &amp;D&amp;R&amp;"Times New Roman,Regular"Page 18</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0" zoomScaleNormal="100" workbookViewId="0">
      <selection activeCell="G26" sqref="G26"/>
    </sheetView>
  </sheetViews>
  <sheetFormatPr defaultColWidth="9.109375" defaultRowHeight="16.8"/>
  <cols>
    <col min="1" max="1" width="10.5546875" style="15" customWidth="1"/>
    <col min="2" max="2" width="3.6640625" style="15" customWidth="1"/>
    <col min="3" max="3" width="20.109375" style="15" customWidth="1"/>
    <col min="4" max="4" width="3.6640625" style="15" customWidth="1"/>
    <col min="5" max="5" width="17.5546875" style="15" customWidth="1"/>
    <col min="6" max="6" width="7.6640625" style="15" customWidth="1"/>
    <col min="7" max="7" width="11.6640625" style="15" customWidth="1"/>
    <col min="8" max="8" width="9.109375" style="15"/>
    <col min="9" max="9" width="24" style="15" customWidth="1"/>
    <col min="10" max="16384" width="9.109375" style="15"/>
  </cols>
  <sheetData>
    <row r="1" spans="1:12">
      <c r="A1" s="1718" t="str">
        <f>"UTILITY NAME: "&amp;'Admin Inputs'!$B$1</f>
        <v>UTILITY NAME: Liberty Utilities (Silverleaf Water) LLC - Sewer Division</v>
      </c>
      <c r="B1" s="1719"/>
      <c r="C1" s="1719"/>
      <c r="D1" s="1719"/>
      <c r="E1" s="1719"/>
      <c r="F1" s="1719"/>
      <c r="G1" s="1719"/>
      <c r="H1" s="1719"/>
      <c r="I1" s="1720"/>
      <c r="J1" s="1688"/>
      <c r="K1" s="1757"/>
      <c r="L1" s="1757"/>
    </row>
    <row r="2" spans="1:12">
      <c r="A2" s="1574" t="s">
        <v>658</v>
      </c>
      <c r="B2" s="1575"/>
      <c r="C2" s="1575"/>
      <c r="D2" s="1575"/>
      <c r="E2" s="1575"/>
      <c r="F2" s="1575"/>
      <c r="G2" s="1575"/>
      <c r="H2" s="1575"/>
      <c r="I2" s="1576"/>
      <c r="J2" s="1688"/>
      <c r="K2" s="1757"/>
      <c r="L2" s="1757"/>
    </row>
    <row r="3" spans="1:12" ht="18" customHeight="1">
      <c r="A3" s="1723" t="s">
        <v>213</v>
      </c>
      <c r="B3" s="1593"/>
      <c r="C3" s="1593"/>
      <c r="D3" s="1593"/>
      <c r="E3" s="1593"/>
      <c r="F3" s="1593"/>
      <c r="G3" s="1593"/>
      <c r="H3" s="1593"/>
      <c r="I3" s="1724"/>
      <c r="J3" s="19"/>
      <c r="K3" s="19"/>
      <c r="L3" s="19"/>
    </row>
    <row r="4" spans="1:12" ht="18" customHeight="1">
      <c r="A4" s="1715" t="str">
        <f>"FOR THE TEST YEAR ENDED: "&amp;TEXT('Admin Inputs'!$B$7,"MM/DD/YYYY")</f>
        <v>FOR THE TEST YEAR ENDED: 12/31/2017</v>
      </c>
      <c r="B4" s="1716"/>
      <c r="C4" s="1716"/>
      <c r="D4" s="1716"/>
      <c r="E4" s="1716"/>
      <c r="F4" s="1716"/>
      <c r="G4" s="1716"/>
      <c r="H4" s="1716"/>
      <c r="I4" s="1717"/>
      <c r="J4" s="19"/>
      <c r="K4" s="19"/>
      <c r="L4" s="19"/>
    </row>
    <row r="5" spans="1:12" ht="18" customHeight="1">
      <c r="A5" s="65"/>
      <c r="B5" s="65"/>
      <c r="C5" s="65"/>
      <c r="D5" s="65"/>
      <c r="E5" s="65"/>
      <c r="F5" s="65"/>
      <c r="G5" s="65"/>
      <c r="H5" s="65"/>
      <c r="I5" s="65"/>
      <c r="J5" s="19"/>
      <c r="K5" s="19"/>
      <c r="L5" s="19"/>
    </row>
    <row r="6" spans="1:12">
      <c r="A6" s="15" t="s">
        <v>860</v>
      </c>
    </row>
    <row r="7" spans="1:12">
      <c r="A7" s="15" t="s">
        <v>859</v>
      </c>
    </row>
    <row r="8" spans="1:12">
      <c r="A8" s="36"/>
      <c r="B8" s="36"/>
      <c r="C8" s="32"/>
      <c r="D8" s="32"/>
      <c r="E8" s="46"/>
      <c r="F8" s="46"/>
      <c r="G8" s="46"/>
      <c r="H8" s="46"/>
      <c r="I8" s="46"/>
      <c r="J8" s="19"/>
      <c r="K8" s="19"/>
      <c r="L8" s="19"/>
    </row>
    <row r="9" spans="1:12">
      <c r="A9" s="13" t="s">
        <v>497</v>
      </c>
      <c r="B9" s="20"/>
      <c r="C9" s="13" t="s">
        <v>498</v>
      </c>
      <c r="D9" s="20"/>
      <c r="E9" s="1708" t="s">
        <v>462</v>
      </c>
      <c r="F9" s="1708"/>
    </row>
    <row r="11" spans="1:12">
      <c r="A11" s="21" t="s">
        <v>438</v>
      </c>
      <c r="B11" s="22"/>
      <c r="C11" s="24">
        <v>742</v>
      </c>
      <c r="D11" s="24"/>
      <c r="E11" s="15" t="s">
        <v>1038</v>
      </c>
    </row>
    <row r="13" spans="1:12">
      <c r="A13" s="23" t="s">
        <v>978</v>
      </c>
      <c r="B13" s="23"/>
    </row>
    <row r="15" spans="1:12">
      <c r="A15" s="15" t="s">
        <v>263</v>
      </c>
    </row>
    <row r="16" spans="1:12">
      <c r="A16" s="15" t="s">
        <v>264</v>
      </c>
    </row>
    <row r="17" spans="1:8">
      <c r="A17" s="15" t="s">
        <v>265</v>
      </c>
    </row>
    <row r="18" spans="1:8">
      <c r="A18" s="27"/>
      <c r="B18" s="27"/>
    </row>
    <row r="19" spans="1:8">
      <c r="B19" s="48"/>
      <c r="C19" s="24" t="s">
        <v>409</v>
      </c>
      <c r="F19" s="1721" t="s">
        <v>500</v>
      </c>
      <c r="G19" s="1721"/>
    </row>
    <row r="21" spans="1:8" ht="17.399999999999999" thickBot="1">
      <c r="B21" s="64"/>
      <c r="C21" s="966">
        <v>2015</v>
      </c>
      <c r="E21" s="26" t="s">
        <v>458</v>
      </c>
      <c r="F21" s="1017"/>
      <c r="G21" s="1044">
        <f>SUM('2015SL'!Q499:Q508)</f>
        <v>27007.42</v>
      </c>
    </row>
    <row r="22" spans="1:8">
      <c r="B22" s="20"/>
      <c r="C22" s="20"/>
      <c r="E22" s="20"/>
      <c r="F22" s="1031"/>
      <c r="G22" s="1031"/>
    </row>
    <row r="23" spans="1:8" ht="17.399999999999999" thickBot="1">
      <c r="B23" s="64"/>
      <c r="C23" s="966">
        <v>2016</v>
      </c>
      <c r="E23" s="26" t="s">
        <v>458</v>
      </c>
      <c r="F23" s="1017"/>
      <c r="G23" s="1017">
        <f>SUM('2016SL'!Q499:Q508)</f>
        <v>866.25</v>
      </c>
    </row>
    <row r="24" spans="1:8">
      <c r="A24" s="27"/>
      <c r="B24" s="27"/>
      <c r="F24" s="61"/>
      <c r="G24" s="61"/>
    </row>
    <row r="25" spans="1:8" ht="17.399999999999999" thickBot="1">
      <c r="A25" s="15" t="s">
        <v>240</v>
      </c>
      <c r="C25" s="966">
        <v>2017</v>
      </c>
      <c r="E25" s="26" t="s">
        <v>458</v>
      </c>
      <c r="F25" s="1016"/>
      <c r="G25" s="1016">
        <f>SUM('2017SL'!Q501:Q510)</f>
        <v>945</v>
      </c>
    </row>
    <row r="26" spans="1:8">
      <c r="F26" s="61"/>
      <c r="G26" s="61"/>
    </row>
    <row r="27" spans="1:8" ht="17.399999999999999" thickBot="1">
      <c r="A27" s="15" t="s">
        <v>154</v>
      </c>
      <c r="E27" s="26" t="s">
        <v>458</v>
      </c>
      <c r="F27" s="83"/>
      <c r="G27" s="83">
        <v>0</v>
      </c>
      <c r="H27" s="27" t="s">
        <v>163</v>
      </c>
    </row>
    <row r="28" spans="1:8">
      <c r="F28" s="61"/>
      <c r="G28" s="61"/>
      <c r="H28" s="27"/>
    </row>
    <row r="29" spans="1:8" ht="17.399999999999999" thickBot="1">
      <c r="A29" s="15" t="s">
        <v>156</v>
      </c>
      <c r="E29" s="26" t="s">
        <v>458</v>
      </c>
      <c r="F29" s="1030"/>
      <c r="G29" s="1030">
        <f>SUM(G25:G27)</f>
        <v>945</v>
      </c>
      <c r="H29" s="27" t="s">
        <v>164</v>
      </c>
    </row>
    <row r="31" spans="1:8">
      <c r="A31" s="15" t="s">
        <v>243</v>
      </c>
    </row>
    <row r="32" spans="1:8">
      <c r="A32" s="24"/>
      <c r="B32" s="24"/>
      <c r="C32" s="24"/>
      <c r="D32" s="24"/>
      <c r="E32" s="24"/>
      <c r="F32" s="24"/>
      <c r="G32" s="24"/>
    </row>
    <row r="33" spans="1:9">
      <c r="A33" s="15" t="s">
        <v>631</v>
      </c>
    </row>
    <row r="34" spans="1:9" s="20" customFormat="1">
      <c r="A34" s="1758"/>
      <c r="B34" s="1759"/>
      <c r="C34" s="1759"/>
      <c r="D34" s="1759"/>
      <c r="E34" s="1759"/>
      <c r="F34" s="1759"/>
      <c r="G34" s="1759"/>
      <c r="H34" s="1759"/>
      <c r="I34" s="1759"/>
    </row>
    <row r="35" spans="1:9" s="20" customFormat="1">
      <c r="A35" s="1758"/>
      <c r="B35" s="1759"/>
      <c r="C35" s="1759"/>
      <c r="D35" s="1759"/>
      <c r="E35" s="1759"/>
      <c r="F35" s="1759"/>
      <c r="G35" s="1759"/>
      <c r="H35" s="1759"/>
      <c r="I35" s="1759"/>
    </row>
    <row r="36" spans="1:9" s="20" customFormat="1">
      <c r="A36" s="1758"/>
      <c r="B36" s="1759"/>
      <c r="C36" s="1759"/>
      <c r="D36" s="1759"/>
      <c r="E36" s="1759"/>
      <c r="F36" s="1759"/>
      <c r="G36" s="1759"/>
      <c r="H36" s="1759"/>
      <c r="I36" s="1759"/>
    </row>
    <row r="37" spans="1:9">
      <c r="A37" s="15" t="s">
        <v>977</v>
      </c>
    </row>
    <row r="38" spans="1:9">
      <c r="A38" s="41" t="s">
        <v>398</v>
      </c>
      <c r="B38" s="31"/>
      <c r="C38" s="42"/>
      <c r="D38" s="31" t="s">
        <v>500</v>
      </c>
      <c r="E38" s="42"/>
      <c r="F38" s="31" t="s">
        <v>961</v>
      </c>
      <c r="G38" s="42"/>
    </row>
    <row r="39" spans="1:9">
      <c r="A39" s="1735"/>
      <c r="B39" s="1736"/>
      <c r="C39" s="1737"/>
      <c r="D39" s="1738"/>
      <c r="E39" s="1739"/>
      <c r="F39" s="1735"/>
      <c r="G39" s="1737"/>
    </row>
    <row r="40" spans="1:9">
      <c r="A40" s="1735"/>
      <c r="B40" s="1736"/>
      <c r="C40" s="1737"/>
      <c r="D40" s="1738"/>
      <c r="E40" s="1739"/>
      <c r="F40" s="1735"/>
      <c r="G40" s="1737"/>
    </row>
    <row r="41" spans="1:9">
      <c r="A41" s="1735"/>
      <c r="B41" s="1736"/>
      <c r="C41" s="1737"/>
      <c r="D41" s="1738"/>
      <c r="E41" s="1739"/>
      <c r="F41" s="1735"/>
      <c r="G41" s="1737"/>
    </row>
    <row r="42" spans="1:9">
      <c r="A42" s="1735"/>
      <c r="B42" s="1736"/>
      <c r="C42" s="1737"/>
      <c r="D42" s="1738"/>
      <c r="E42" s="1739"/>
      <c r="F42" s="1735"/>
      <c r="G42" s="1737"/>
    </row>
    <row r="43" spans="1:9">
      <c r="A43" s="1735"/>
      <c r="B43" s="1736"/>
      <c r="C43" s="1737"/>
      <c r="D43" s="1738"/>
      <c r="E43" s="1739"/>
      <c r="F43" s="1735"/>
      <c r="G43" s="1737"/>
    </row>
    <row r="44" spans="1:9">
      <c r="A44" s="1735"/>
      <c r="B44" s="1736"/>
      <c r="C44" s="1737"/>
      <c r="D44" s="1738"/>
      <c r="E44" s="1739"/>
      <c r="F44" s="1735"/>
      <c r="G44" s="1737"/>
    </row>
    <row r="45" spans="1:9">
      <c r="A45" s="1735"/>
      <c r="B45" s="1736"/>
      <c r="C45" s="1737"/>
      <c r="D45" s="1738"/>
      <c r="E45" s="1739"/>
      <c r="F45" s="1735"/>
      <c r="G45" s="1737"/>
    </row>
  </sheetData>
  <mergeCells count="31">
    <mergeCell ref="D40:E40"/>
    <mergeCell ref="A40:C40"/>
    <mergeCell ref="J1:L2"/>
    <mergeCell ref="A39:C39"/>
    <mergeCell ref="D39:E39"/>
    <mergeCell ref="F39:G39"/>
    <mergeCell ref="A3:I3"/>
    <mergeCell ref="E9:F9"/>
    <mergeCell ref="A36:I36"/>
    <mergeCell ref="F19:G19"/>
    <mergeCell ref="A34:I34"/>
    <mergeCell ref="A35:I35"/>
    <mergeCell ref="A2:I2"/>
    <mergeCell ref="F40:G40"/>
    <mergeCell ref="A1:I1"/>
    <mergeCell ref="A4:I4"/>
    <mergeCell ref="F45:G45"/>
    <mergeCell ref="A41:C41"/>
    <mergeCell ref="D41:E41"/>
    <mergeCell ref="F42:G42"/>
    <mergeCell ref="F43:G43"/>
    <mergeCell ref="A45:C45"/>
    <mergeCell ref="D45:E45"/>
    <mergeCell ref="A42:C42"/>
    <mergeCell ref="F44:G44"/>
    <mergeCell ref="A43:C43"/>
    <mergeCell ref="D43:E43"/>
    <mergeCell ref="A44:C44"/>
    <mergeCell ref="D44:E44"/>
    <mergeCell ref="D42:E42"/>
    <mergeCell ref="F41:G41"/>
  </mergeCells>
  <phoneticPr fontId="0" type="noConversion"/>
  <printOptions horizontalCentered="1"/>
  <pageMargins left="0.5" right="0.5" top="1" bottom="1" header="0.5" footer="0.5"/>
  <pageSetup scale="71" orientation="portrait" r:id="rId1"/>
  <headerFooter alignWithMargins="0">
    <oddHeader>&amp;R&amp;"Times New Roman,Regular"&amp;A</oddHeader>
    <oddFooter>&amp;C&amp;"Times New Roman,Regular"&amp;8&amp;D&amp;R&amp;"Times New Roman,Regular"Page 19</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4"/>
  <sheetViews>
    <sheetView zoomScaleNormal="100" workbookViewId="0">
      <selection activeCell="C12" sqref="C12"/>
    </sheetView>
  </sheetViews>
  <sheetFormatPr defaultColWidth="3.33203125" defaultRowHeight="13.8"/>
  <cols>
    <col min="1" max="1" width="10.5546875" style="55" customWidth="1"/>
    <col min="2" max="2" width="3.6640625" style="55" customWidth="1"/>
    <col min="3" max="3" width="15.109375" style="55" customWidth="1"/>
    <col min="4" max="4" width="1.5546875" style="55" customWidth="1"/>
    <col min="5" max="5" width="16" style="55" customWidth="1"/>
    <col min="6" max="6" width="1.5546875" style="55" customWidth="1"/>
    <col min="7" max="7" width="13.109375" style="55" customWidth="1"/>
    <col min="8" max="8" width="1.5546875" style="55" customWidth="1"/>
    <col min="9" max="9" width="13.109375" style="55" customWidth="1"/>
    <col min="10" max="10" width="1.5546875" style="55" customWidth="1"/>
    <col min="11" max="11" width="13.109375" style="55" customWidth="1"/>
    <col min="12" max="12" width="1.5546875" style="55" customWidth="1"/>
    <col min="13" max="13" width="16.6640625" style="55" customWidth="1"/>
    <col min="14" max="16384" width="3.33203125" style="55"/>
  </cols>
  <sheetData>
    <row r="1" spans="1:13">
      <c r="A1" s="1718" t="str">
        <f>"UTILITY NAME: "&amp;'Admin Inputs'!$B$1</f>
        <v>UTILITY NAME: Liberty Utilities (Silverleaf Water) LLC - Sewer Division</v>
      </c>
      <c r="B1" s="1719"/>
      <c r="C1" s="1719"/>
      <c r="D1" s="1719"/>
      <c r="E1" s="1719"/>
      <c r="F1" s="1719"/>
      <c r="G1" s="1719"/>
      <c r="H1" s="1719"/>
      <c r="I1" s="1719"/>
      <c r="J1" s="1719"/>
      <c r="K1" s="1719"/>
      <c r="L1" s="1719"/>
      <c r="M1" s="1720"/>
    </row>
    <row r="2" spans="1:13">
      <c r="A2" s="1574" t="s">
        <v>658</v>
      </c>
      <c r="B2" s="1575"/>
      <c r="C2" s="1575"/>
      <c r="D2" s="1575"/>
      <c r="E2" s="1575"/>
      <c r="F2" s="1575"/>
      <c r="G2" s="1575"/>
      <c r="H2" s="1575"/>
      <c r="I2" s="1575"/>
      <c r="J2" s="1575"/>
      <c r="K2" s="1575"/>
      <c r="L2" s="1575"/>
      <c r="M2" s="1576"/>
    </row>
    <row r="3" spans="1:13" ht="19.5" customHeight="1">
      <c r="A3" s="1675" t="s">
        <v>678</v>
      </c>
      <c r="B3" s="1676"/>
      <c r="C3" s="1676"/>
      <c r="D3" s="1676"/>
      <c r="E3" s="1676"/>
      <c r="F3" s="1676"/>
      <c r="G3" s="1676"/>
      <c r="H3" s="1676"/>
      <c r="I3" s="1676"/>
      <c r="J3" s="1676"/>
      <c r="K3" s="1676"/>
      <c r="L3" s="1676"/>
      <c r="M3" s="1677"/>
    </row>
    <row r="4" spans="1:13" ht="19.2" customHeight="1">
      <c r="A4" s="1715" t="str">
        <f>"FOR THE TEST YEAR ENDED: "&amp;TEXT('Admin Inputs'!$B$7,"MM/DD/YYYY")</f>
        <v>FOR THE TEST YEAR ENDED: 12/31/2017</v>
      </c>
      <c r="B4" s="1716"/>
      <c r="C4" s="1716"/>
      <c r="D4" s="1716"/>
      <c r="E4" s="1716"/>
      <c r="F4" s="1716"/>
      <c r="G4" s="1716"/>
      <c r="H4" s="1716"/>
      <c r="I4" s="1716"/>
      <c r="J4" s="1716"/>
      <c r="K4" s="1716"/>
      <c r="L4" s="1716"/>
      <c r="M4" s="1717"/>
    </row>
    <row r="5" spans="1:13" ht="19.2" customHeight="1">
      <c r="A5" s="65"/>
      <c r="B5" s="65"/>
      <c r="C5" s="65"/>
      <c r="D5" s="65"/>
      <c r="E5" s="65"/>
      <c r="F5" s="65"/>
      <c r="G5" s="65"/>
      <c r="H5" s="65"/>
      <c r="I5" s="65"/>
      <c r="J5" s="65"/>
      <c r="K5" s="65"/>
      <c r="L5" s="65"/>
    </row>
    <row r="6" spans="1:13" ht="16.8">
      <c r="A6" s="15" t="s">
        <v>860</v>
      </c>
    </row>
    <row r="7" spans="1:13" ht="16.8">
      <c r="A7" s="15" t="s">
        <v>859</v>
      </c>
    </row>
    <row r="9" spans="1:13" ht="15" customHeight="1">
      <c r="A9" s="75" t="s">
        <v>497</v>
      </c>
      <c r="B9" s="43"/>
      <c r="C9" s="75" t="s">
        <v>498</v>
      </c>
      <c r="D9" s="43"/>
      <c r="E9" s="1762" t="s">
        <v>462</v>
      </c>
      <c r="F9" s="1762"/>
      <c r="G9" s="1762"/>
      <c r="H9" s="33"/>
    </row>
    <row r="11" spans="1:13">
      <c r="A11" s="67" t="s">
        <v>143</v>
      </c>
      <c r="B11" s="68"/>
      <c r="C11" s="69">
        <v>704</v>
      </c>
      <c r="D11" s="69"/>
      <c r="E11" s="55" t="s">
        <v>515</v>
      </c>
    </row>
    <row r="13" spans="1:13">
      <c r="A13" s="70" t="s">
        <v>515</v>
      </c>
      <c r="B13" s="70"/>
    </row>
    <row r="15" spans="1:13">
      <c r="A15" s="55" t="s">
        <v>266</v>
      </c>
    </row>
    <row r="16" spans="1:13">
      <c r="A16" s="55" t="s">
        <v>267</v>
      </c>
    </row>
    <row r="17" spans="1:14">
      <c r="A17" s="55" t="s">
        <v>268</v>
      </c>
    </row>
    <row r="18" spans="1:14">
      <c r="A18" s="55" t="s">
        <v>269</v>
      </c>
    </row>
    <row r="19" spans="1:14">
      <c r="A19" s="55" t="s">
        <v>273</v>
      </c>
    </row>
    <row r="20" spans="1:14">
      <c r="A20" s="55" t="s">
        <v>274</v>
      </c>
    </row>
    <row r="21" spans="1:14">
      <c r="A21" s="55" t="s">
        <v>275</v>
      </c>
    </row>
    <row r="23" spans="1:14">
      <c r="A23" s="71" t="s">
        <v>516</v>
      </c>
      <c r="B23" s="71"/>
      <c r="E23" s="72"/>
      <c r="F23" s="72"/>
    </row>
    <row r="24" spans="1:14" ht="24.6" customHeight="1" thickBot="1">
      <c r="A24" s="76"/>
      <c r="B24" s="33"/>
      <c r="C24" s="43"/>
      <c r="D24" s="43" t="s">
        <v>458</v>
      </c>
      <c r="E24" s="1032" t="s">
        <v>396</v>
      </c>
      <c r="F24" s="1033" t="s">
        <v>458</v>
      </c>
      <c r="G24" s="1032" t="s">
        <v>396</v>
      </c>
      <c r="H24" s="1033" t="s">
        <v>458</v>
      </c>
      <c r="I24" s="1032" t="s">
        <v>396</v>
      </c>
      <c r="J24" s="1033" t="s">
        <v>458</v>
      </c>
      <c r="K24" s="1032" t="s">
        <v>396</v>
      </c>
      <c r="L24" s="1033" t="s">
        <v>458</v>
      </c>
      <c r="M24" s="1032" t="s">
        <v>396</v>
      </c>
      <c r="N24" s="1034"/>
    </row>
    <row r="25" spans="1:14">
      <c r="A25" s="33" t="s">
        <v>409</v>
      </c>
      <c r="B25" s="43"/>
      <c r="C25" s="43"/>
      <c r="D25" s="43" t="s">
        <v>396</v>
      </c>
      <c r="E25" s="43" t="s">
        <v>517</v>
      </c>
      <c r="F25" s="43"/>
      <c r="G25" s="55" t="s">
        <v>518</v>
      </c>
      <c r="I25" s="55" t="s">
        <v>519</v>
      </c>
      <c r="K25" s="55" t="s">
        <v>520</v>
      </c>
      <c r="M25" s="74" t="s">
        <v>7</v>
      </c>
    </row>
    <row r="26" spans="1:14">
      <c r="A26" s="33"/>
      <c r="B26" s="43"/>
      <c r="C26" s="43"/>
      <c r="D26" s="43"/>
      <c r="E26" s="43"/>
      <c r="F26" s="43"/>
      <c r="M26" s="74"/>
    </row>
    <row r="27" spans="1:14" ht="19.95" customHeight="1" thickBot="1">
      <c r="A27" s="55" t="s">
        <v>272</v>
      </c>
      <c r="E27" s="77"/>
    </row>
    <row r="29" spans="1:14" ht="22.95" customHeight="1" thickBot="1">
      <c r="A29" s="76"/>
      <c r="B29" s="33"/>
      <c r="C29" s="43"/>
      <c r="D29" s="43" t="s">
        <v>458</v>
      </c>
      <c r="E29" s="77"/>
      <c r="F29" s="43" t="s">
        <v>458</v>
      </c>
      <c r="G29" s="77" t="s">
        <v>396</v>
      </c>
      <c r="H29" s="43" t="s">
        <v>458</v>
      </c>
      <c r="I29" s="77" t="s">
        <v>396</v>
      </c>
      <c r="J29" s="43" t="s">
        <v>458</v>
      </c>
      <c r="K29" s="77" t="s">
        <v>396</v>
      </c>
      <c r="L29" s="43" t="s">
        <v>458</v>
      </c>
      <c r="M29" s="77" t="s">
        <v>396</v>
      </c>
    </row>
    <row r="30" spans="1:14">
      <c r="A30" s="33" t="s">
        <v>409</v>
      </c>
      <c r="B30" s="43"/>
      <c r="C30" s="43"/>
      <c r="D30" s="43"/>
      <c r="E30" s="43" t="s">
        <v>517</v>
      </c>
      <c r="F30" s="43"/>
      <c r="G30" s="55" t="s">
        <v>518</v>
      </c>
      <c r="I30" s="55" t="s">
        <v>519</v>
      </c>
      <c r="K30" s="55" t="s">
        <v>520</v>
      </c>
      <c r="M30" s="74" t="s">
        <v>7</v>
      </c>
    </row>
    <row r="31" spans="1:14">
      <c r="A31" s="33"/>
      <c r="B31" s="33"/>
      <c r="C31" s="43"/>
      <c r="D31" s="43"/>
      <c r="E31" s="33"/>
      <c r="F31" s="33"/>
      <c r="G31" s="69"/>
      <c r="H31" s="69"/>
      <c r="I31" s="69"/>
      <c r="J31" s="69"/>
      <c r="K31" s="69"/>
      <c r="L31" s="69"/>
      <c r="M31" s="73"/>
    </row>
    <row r="32" spans="1:14" ht="18.600000000000001" customHeight="1" thickBot="1">
      <c r="A32" s="43" t="s">
        <v>270</v>
      </c>
      <c r="B32" s="43"/>
      <c r="C32" s="43"/>
      <c r="D32" s="43"/>
      <c r="E32" s="79"/>
      <c r="F32" s="43"/>
    </row>
    <row r="33" spans="1:13" ht="24" customHeight="1" thickBot="1">
      <c r="A33" s="55" t="s">
        <v>271</v>
      </c>
      <c r="E33" s="78"/>
    </row>
    <row r="35" spans="1:13">
      <c r="A35" s="71" t="s">
        <v>516</v>
      </c>
      <c r="B35" s="71"/>
      <c r="E35" s="72"/>
      <c r="F35" s="72"/>
    </row>
    <row r="36" spans="1:13" ht="22.95" customHeight="1" thickBot="1">
      <c r="A36" s="76"/>
      <c r="B36" s="33"/>
      <c r="C36" s="43"/>
      <c r="D36" s="43" t="s">
        <v>458</v>
      </c>
      <c r="E36" s="77"/>
      <c r="F36" s="43" t="s">
        <v>458</v>
      </c>
      <c r="G36" s="77" t="s">
        <v>396</v>
      </c>
      <c r="H36" s="43" t="s">
        <v>458</v>
      </c>
      <c r="I36" s="77" t="s">
        <v>396</v>
      </c>
      <c r="J36" s="43" t="s">
        <v>458</v>
      </c>
      <c r="K36" s="77" t="s">
        <v>396</v>
      </c>
      <c r="L36" s="43" t="s">
        <v>458</v>
      </c>
      <c r="M36" s="77" t="s">
        <v>396</v>
      </c>
    </row>
    <row r="37" spans="1:13">
      <c r="A37" s="66" t="s">
        <v>409</v>
      </c>
      <c r="B37" s="43"/>
      <c r="C37" s="43"/>
      <c r="D37" s="43"/>
      <c r="E37" s="43" t="s">
        <v>517</v>
      </c>
      <c r="F37" s="43"/>
      <c r="G37" s="55" t="s">
        <v>518</v>
      </c>
      <c r="I37" s="55" t="s">
        <v>519</v>
      </c>
      <c r="K37" s="55" t="s">
        <v>520</v>
      </c>
      <c r="M37" s="74" t="s">
        <v>7</v>
      </c>
    </row>
    <row r="38" spans="1:13" ht="25.95" customHeight="1" thickBot="1">
      <c r="A38" s="43" t="s">
        <v>270</v>
      </c>
      <c r="B38" s="43"/>
      <c r="C38" s="43"/>
      <c r="D38" s="43"/>
      <c r="E38" s="79"/>
      <c r="F38" s="43"/>
    </row>
    <row r="39" spans="1:13" ht="23.4" customHeight="1" thickBot="1">
      <c r="A39" s="55" t="s">
        <v>271</v>
      </c>
      <c r="E39" s="78"/>
      <c r="I39" s="74" t="s">
        <v>8</v>
      </c>
      <c r="J39" s="74"/>
    </row>
    <row r="41" spans="1:13" ht="14.25" customHeight="1">
      <c r="A41" s="1760" t="s">
        <v>1326</v>
      </c>
      <c r="B41" s="1761"/>
      <c r="C41" s="1761"/>
      <c r="D41" s="1761"/>
      <c r="E41" s="1761"/>
      <c r="F41" s="1761"/>
      <c r="G41" s="1761"/>
      <c r="H41" s="1761"/>
      <c r="I41" s="1761"/>
    </row>
    <row r="42" spans="1:13">
      <c r="A42" s="1760"/>
      <c r="B42" s="1761"/>
      <c r="C42" s="1761"/>
      <c r="D42" s="1761"/>
      <c r="E42" s="1761"/>
      <c r="F42" s="1761"/>
      <c r="G42" s="1761"/>
      <c r="H42" s="1761"/>
      <c r="I42" s="1761"/>
    </row>
    <row r="44" spans="1:13">
      <c r="I44" s="1053"/>
    </row>
  </sheetData>
  <mergeCells count="6">
    <mergeCell ref="A1:M1"/>
    <mergeCell ref="A4:M4"/>
    <mergeCell ref="A41:I42"/>
    <mergeCell ref="E9:G9"/>
    <mergeCell ref="A2:M2"/>
    <mergeCell ref="A3:M3"/>
  </mergeCells>
  <phoneticPr fontId="0" type="noConversion"/>
  <printOptions horizontalCentered="1"/>
  <pageMargins left="0.5" right="0.5" top="1" bottom="1" header="0.5" footer="0.5"/>
  <pageSetup scale="89" orientation="portrait" r:id="rId1"/>
  <headerFooter alignWithMargins="0">
    <oddHeader>&amp;R&amp;"Times New Roman,Regular"&amp;A</oddHeader>
    <oddFooter>&amp;C&amp;"Times New Roman,Regular"&amp;8&amp;D&amp;R&amp;"Times New Roman,Regular"Page 20</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topLeftCell="A7" zoomScaleNormal="100" workbookViewId="0">
      <selection activeCell="E27" sqref="E27"/>
    </sheetView>
  </sheetViews>
  <sheetFormatPr defaultColWidth="9.109375" defaultRowHeight="16.8"/>
  <cols>
    <col min="1" max="1" width="10.5546875" style="15" customWidth="1"/>
    <col min="2" max="2" width="3.6640625" style="15" customWidth="1"/>
    <col min="3" max="3" width="18.5546875" style="15" customWidth="1"/>
    <col min="4" max="4" width="3.6640625" style="15" customWidth="1"/>
    <col min="5" max="6" width="17.5546875" style="15" customWidth="1"/>
    <col min="7" max="7" width="28.5546875" style="15" customWidth="1"/>
    <col min="8" max="8" width="10.109375" style="15" customWidth="1"/>
    <col min="9" max="9" width="8.109375" style="15" customWidth="1"/>
    <col min="10" max="16384" width="9.109375" style="15"/>
  </cols>
  <sheetData>
    <row r="1" spans="1:9">
      <c r="A1" s="1718" t="str">
        <f>"UTILITY NAME: "&amp;'Admin Inputs'!$B$1</f>
        <v>UTILITY NAME: Liberty Utilities (Silverleaf Water) LLC - Sewer Division</v>
      </c>
      <c r="B1" s="1719"/>
      <c r="C1" s="1719"/>
      <c r="D1" s="1719"/>
      <c r="E1" s="1719"/>
      <c r="F1" s="1719"/>
      <c r="G1" s="1720"/>
      <c r="H1" s="1584"/>
      <c r="I1" s="35"/>
    </row>
    <row r="2" spans="1:9">
      <c r="A2" s="1574" t="s">
        <v>658</v>
      </c>
      <c r="B2" s="1575"/>
      <c r="C2" s="1575"/>
      <c r="D2" s="1575"/>
      <c r="E2" s="1575"/>
      <c r="F2" s="1575"/>
      <c r="G2" s="1576"/>
      <c r="H2" s="1584"/>
      <c r="I2" s="35"/>
    </row>
    <row r="3" spans="1:9" ht="16.5" customHeight="1">
      <c r="A3" s="1723" t="s">
        <v>935</v>
      </c>
      <c r="B3" s="1593"/>
      <c r="C3" s="1593"/>
      <c r="D3" s="1593"/>
      <c r="E3" s="1593"/>
      <c r="F3" s="1593"/>
      <c r="G3" s="1724"/>
      <c r="H3" s="82"/>
      <c r="I3" s="35"/>
    </row>
    <row r="4" spans="1:9" ht="21.6" customHeight="1">
      <c r="A4" s="1715" t="str">
        <f>"FOR THE TEST YEAR ENDED: "&amp;TEXT('Admin Inputs'!$B$7,"MM/DD/YYYY")</f>
        <v>FOR THE TEST YEAR ENDED: 12/31/2017</v>
      </c>
      <c r="B4" s="1716"/>
      <c r="C4" s="1716"/>
      <c r="D4" s="1716"/>
      <c r="E4" s="1716"/>
      <c r="F4" s="1716"/>
      <c r="G4" s="1717"/>
      <c r="H4" s="37"/>
      <c r="I4" s="35"/>
    </row>
    <row r="5" spans="1:9">
      <c r="A5" s="15" t="s">
        <v>860</v>
      </c>
      <c r="F5" s="1182"/>
    </row>
    <row r="6" spans="1:9">
      <c r="A6" s="15" t="s">
        <v>859</v>
      </c>
    </row>
    <row r="9" spans="1:9" s="24" customFormat="1">
      <c r="A9" s="28" t="s">
        <v>497</v>
      </c>
      <c r="B9" s="29"/>
      <c r="C9" s="28" t="s">
        <v>498</v>
      </c>
      <c r="D9" s="29"/>
      <c r="E9" s="28" t="s">
        <v>462</v>
      </c>
      <c r="F9" s="32"/>
    </row>
    <row r="11" spans="1:9">
      <c r="A11" s="21" t="s">
        <v>144</v>
      </c>
      <c r="B11" s="22"/>
      <c r="C11" s="24">
        <v>770</v>
      </c>
      <c r="D11" s="24"/>
      <c r="E11" s="15" t="s">
        <v>592</v>
      </c>
    </row>
    <row r="13" spans="1:9">
      <c r="A13" s="23" t="s">
        <v>979</v>
      </c>
      <c r="B13" s="23"/>
    </row>
    <row r="15" spans="1:9">
      <c r="A15" s="15" t="s">
        <v>944</v>
      </c>
    </row>
    <row r="16" spans="1:9">
      <c r="A16" s="15" t="s">
        <v>945</v>
      </c>
    </row>
    <row r="17" spans="1:6">
      <c r="A17" s="15" t="s">
        <v>315</v>
      </c>
    </row>
    <row r="18" spans="1:6">
      <c r="A18" s="27"/>
      <c r="B18" s="27"/>
    </row>
    <row r="19" spans="1:6">
      <c r="B19" s="24" t="s">
        <v>396</v>
      </c>
      <c r="C19" s="24" t="s">
        <v>409</v>
      </c>
      <c r="E19" s="25" t="s">
        <v>500</v>
      </c>
    </row>
    <row r="20" spans="1:6">
      <c r="A20" s="20"/>
      <c r="B20" s="20"/>
      <c r="C20" s="20"/>
      <c r="D20" s="20"/>
      <c r="E20" s="20"/>
    </row>
    <row r="21" spans="1:6" ht="17.399999999999999" thickBot="1">
      <c r="A21" s="29"/>
      <c r="B21" s="64"/>
      <c r="C21" s="966">
        <v>2015</v>
      </c>
      <c r="D21" s="26" t="s">
        <v>458</v>
      </c>
      <c r="E21" s="1017">
        <f>SUM('2015SL'!Q516)</f>
        <v>178.12</v>
      </c>
    </row>
    <row r="22" spans="1:6">
      <c r="A22" s="20"/>
      <c r="B22" s="20"/>
      <c r="C22" s="20"/>
      <c r="D22" s="20"/>
      <c r="E22" s="1031"/>
    </row>
    <row r="23" spans="1:6" ht="17.399999999999999" thickBot="1">
      <c r="A23" s="29"/>
      <c r="B23" s="64"/>
      <c r="C23" s="966">
        <v>2016</v>
      </c>
      <c r="D23" s="26" t="s">
        <v>458</v>
      </c>
      <c r="E23" s="1017">
        <f>SUM('2016SL'!Q516)</f>
        <v>156.04</v>
      </c>
    </row>
    <row r="24" spans="1:6">
      <c r="A24" s="27"/>
      <c r="B24" s="27"/>
      <c r="E24" s="61"/>
    </row>
    <row r="25" spans="1:6" ht="17.399999999999999" thickBot="1">
      <c r="A25" s="15" t="s">
        <v>240</v>
      </c>
      <c r="C25" s="966">
        <v>2017</v>
      </c>
      <c r="D25" s="98" t="s">
        <v>458</v>
      </c>
      <c r="E25" s="1016">
        <f>SUM('2017SL'!Q518)</f>
        <v>203.42</v>
      </c>
    </row>
    <row r="26" spans="1:6">
      <c r="E26" s="61"/>
    </row>
    <row r="27" spans="1:6" ht="17.399999999999999" thickBot="1">
      <c r="A27" s="15" t="s">
        <v>154</v>
      </c>
      <c r="D27" s="26" t="s">
        <v>458</v>
      </c>
      <c r="E27" s="1050"/>
      <c r="F27" s="27" t="s">
        <v>165</v>
      </c>
    </row>
    <row r="28" spans="1:6">
      <c r="E28" s="61"/>
      <c r="F28" s="27"/>
    </row>
    <row r="29" spans="1:6" ht="17.399999999999999" thickBot="1">
      <c r="A29" s="15" t="s">
        <v>156</v>
      </c>
      <c r="D29" s="26" t="s">
        <v>458</v>
      </c>
      <c r="E29" s="1030">
        <f>SUM(E25:E27)</f>
        <v>203.42</v>
      </c>
      <c r="F29" s="27" t="s">
        <v>166</v>
      </c>
    </row>
    <row r="31" spans="1:6">
      <c r="A31" s="15" t="s">
        <v>631</v>
      </c>
    </row>
    <row r="33" spans="1:7" s="20" customFormat="1">
      <c r="A33" s="1758" t="s">
        <v>1046</v>
      </c>
      <c r="B33" s="1763"/>
      <c r="C33" s="1763"/>
      <c r="D33" s="1763"/>
      <c r="E33" s="1763"/>
      <c r="F33" s="1763"/>
      <c r="G33" s="1763"/>
    </row>
    <row r="34" spans="1:7" s="20" customFormat="1">
      <c r="A34" s="1758"/>
      <c r="B34" s="1763"/>
      <c r="C34" s="1763"/>
      <c r="D34" s="1763"/>
      <c r="E34" s="1763"/>
      <c r="F34" s="1763"/>
      <c r="G34" s="1763"/>
    </row>
    <row r="35" spans="1:7" s="20" customFormat="1">
      <c r="A35" s="1758"/>
      <c r="B35" s="1763"/>
      <c r="C35" s="1763"/>
      <c r="D35" s="1763"/>
      <c r="E35" s="1763"/>
      <c r="F35" s="1763"/>
      <c r="G35" s="1763"/>
    </row>
    <row r="36" spans="1:7" s="20" customFormat="1"/>
    <row r="38" spans="1:7">
      <c r="A38" s="15" t="s">
        <v>52</v>
      </c>
    </row>
    <row r="39" spans="1:7">
      <c r="A39" s="41" t="s">
        <v>398</v>
      </c>
      <c r="B39" s="31"/>
      <c r="C39" s="42"/>
      <c r="D39" s="31" t="s">
        <v>500</v>
      </c>
      <c r="E39" s="42"/>
      <c r="F39" s="31" t="s">
        <v>961</v>
      </c>
      <c r="G39" s="42"/>
    </row>
    <row r="40" spans="1:7">
      <c r="A40" s="1741" t="s">
        <v>993</v>
      </c>
      <c r="B40" s="1742"/>
      <c r="C40" s="1743"/>
      <c r="D40" s="1738"/>
      <c r="E40" s="1739"/>
      <c r="F40" s="1735"/>
      <c r="G40" s="1737"/>
    </row>
    <row r="41" spans="1:7">
      <c r="A41" s="1735"/>
      <c r="B41" s="1736"/>
      <c r="C41" s="1737"/>
      <c r="D41" s="1738"/>
      <c r="E41" s="1739"/>
      <c r="F41" s="1735"/>
      <c r="G41" s="1737"/>
    </row>
    <row r="42" spans="1:7">
      <c r="A42" s="1735"/>
      <c r="B42" s="1736"/>
      <c r="C42" s="1737"/>
      <c r="D42" s="1738"/>
      <c r="E42" s="1739"/>
      <c r="F42" s="1735"/>
      <c r="G42" s="1737"/>
    </row>
    <row r="43" spans="1:7">
      <c r="A43" s="1735"/>
      <c r="B43" s="1736"/>
      <c r="C43" s="1737"/>
      <c r="D43" s="1738"/>
      <c r="E43" s="1739"/>
      <c r="F43" s="1735"/>
      <c r="G43" s="1737"/>
    </row>
    <row r="44" spans="1:7">
      <c r="A44" s="1735"/>
      <c r="B44" s="1736"/>
      <c r="C44" s="1737"/>
      <c r="D44" s="1738"/>
      <c r="E44" s="1739"/>
      <c r="F44" s="1735"/>
      <c r="G44" s="1737"/>
    </row>
    <row r="45" spans="1:7">
      <c r="A45" s="1735"/>
      <c r="B45" s="1736"/>
      <c r="C45" s="1737"/>
      <c r="D45" s="1738"/>
      <c r="E45" s="1739"/>
      <c r="F45" s="1735"/>
      <c r="G45" s="1737"/>
    </row>
    <row r="46" spans="1:7">
      <c r="A46" s="1735"/>
      <c r="B46" s="1736"/>
      <c r="C46" s="1737"/>
      <c r="D46" s="1738"/>
      <c r="E46" s="1739"/>
      <c r="F46" s="1735"/>
      <c r="G46" s="1737"/>
    </row>
    <row r="48" spans="1:7">
      <c r="A48" s="1714" t="s">
        <v>47</v>
      </c>
      <c r="B48" s="1714"/>
      <c r="C48" s="1714"/>
      <c r="D48" s="1714"/>
      <c r="E48" s="1714"/>
      <c r="F48" s="1714"/>
      <c r="G48" s="1714"/>
    </row>
    <row r="49" spans="1:1">
      <c r="A49" s="15" t="s">
        <v>396</v>
      </c>
    </row>
  </sheetData>
  <mergeCells count="30">
    <mergeCell ref="F41:G41"/>
    <mergeCell ref="F42:G42"/>
    <mergeCell ref="A42:C42"/>
    <mergeCell ref="A43:C43"/>
    <mergeCell ref="D43:E43"/>
    <mergeCell ref="A41:C41"/>
    <mergeCell ref="D41:E41"/>
    <mergeCell ref="D42:E42"/>
    <mergeCell ref="F43:G43"/>
    <mergeCell ref="H1:H2"/>
    <mergeCell ref="A40:C40"/>
    <mergeCell ref="D40:E40"/>
    <mergeCell ref="A3:G3"/>
    <mergeCell ref="F40:G40"/>
    <mergeCell ref="A34:G34"/>
    <mergeCell ref="A35:G35"/>
    <mergeCell ref="A33:G33"/>
    <mergeCell ref="A1:G1"/>
    <mergeCell ref="A2:G2"/>
    <mergeCell ref="A4:G4"/>
    <mergeCell ref="A48:G48"/>
    <mergeCell ref="A44:C44"/>
    <mergeCell ref="D44:E44"/>
    <mergeCell ref="A45:C45"/>
    <mergeCell ref="D45:E45"/>
    <mergeCell ref="A46:C46"/>
    <mergeCell ref="D46:E46"/>
    <mergeCell ref="F44:G44"/>
    <mergeCell ref="F45:G45"/>
    <mergeCell ref="F46:G46"/>
  </mergeCells>
  <phoneticPr fontId="0" type="noConversion"/>
  <printOptions horizontalCentered="1"/>
  <pageMargins left="0.5" right="0.5" top="1" bottom="1" header="0.5" footer="0.5"/>
  <pageSetup scale="81" orientation="portrait" r:id="rId1"/>
  <headerFooter alignWithMargins="0">
    <oddHeader>&amp;R&amp;"Times New Roman,Regular"&amp;A</oddHeader>
    <oddFooter>&amp;C&amp;"Times New Roman,Regular"&amp;D&amp;R&amp;"Times New Roman,Regular"Page 21</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topLeftCell="A7" zoomScaleNormal="100" workbookViewId="0">
      <selection activeCell="E26" sqref="E26"/>
    </sheetView>
  </sheetViews>
  <sheetFormatPr defaultColWidth="9.109375" defaultRowHeight="16.8"/>
  <cols>
    <col min="1" max="1" width="10.5546875" style="15" customWidth="1"/>
    <col min="2" max="2" width="3.6640625" style="15" customWidth="1"/>
    <col min="3" max="3" width="19.33203125" style="15" customWidth="1"/>
    <col min="4" max="4" width="3" style="15" customWidth="1"/>
    <col min="5" max="5" width="17.5546875" style="15" customWidth="1"/>
    <col min="6" max="6" width="20.88671875" style="15" customWidth="1"/>
    <col min="7" max="7" width="26.5546875" style="15" customWidth="1"/>
    <col min="8" max="8" width="3.109375" style="15" customWidth="1"/>
    <col min="9" max="9" width="3.88671875" style="15" customWidth="1"/>
    <col min="10" max="16384" width="9.109375" style="15"/>
  </cols>
  <sheetData>
    <row r="1" spans="1:9">
      <c r="A1" s="1718" t="str">
        <f>"UTILITY NAME: "&amp;'Admin Inputs'!$B$1</f>
        <v>UTILITY NAME: Liberty Utilities (Silverleaf Water) LLC - Sewer Division</v>
      </c>
      <c r="B1" s="1719"/>
      <c r="C1" s="1719"/>
      <c r="D1" s="1719"/>
      <c r="E1" s="1719"/>
      <c r="F1" s="1719"/>
      <c r="G1" s="1720"/>
      <c r="H1" s="32"/>
      <c r="I1" s="32"/>
    </row>
    <row r="2" spans="1:9">
      <c r="A2" s="1574" t="s">
        <v>658</v>
      </c>
      <c r="B2" s="1575"/>
      <c r="C2" s="1575"/>
      <c r="D2" s="1575"/>
      <c r="E2" s="1575"/>
      <c r="F2" s="1575"/>
      <c r="G2" s="1576"/>
      <c r="H2" s="32"/>
      <c r="I2" s="32"/>
    </row>
    <row r="3" spans="1:9" ht="18" customHeight="1">
      <c r="A3" s="1723" t="s">
        <v>679</v>
      </c>
      <c r="B3" s="1593"/>
      <c r="C3" s="1593"/>
      <c r="D3" s="1593"/>
      <c r="E3" s="1593"/>
      <c r="F3" s="1593"/>
      <c r="G3" s="1724"/>
      <c r="H3" s="32"/>
      <c r="I3" s="32"/>
    </row>
    <row r="4" spans="1:9" ht="18" customHeight="1">
      <c r="A4" s="1715" t="str">
        <f>"FOR THE TEST YEAR ENDED: "&amp;TEXT('Admin Inputs'!$B$7,"MM/DD/YYYY")</f>
        <v>FOR THE TEST YEAR ENDED: 12/31/2017</v>
      </c>
      <c r="B4" s="1716"/>
      <c r="C4" s="1716"/>
      <c r="D4" s="1716"/>
      <c r="E4" s="1716"/>
      <c r="F4" s="1716"/>
      <c r="G4" s="1717"/>
      <c r="H4" s="32"/>
      <c r="I4" s="32"/>
    </row>
    <row r="5" spans="1:9">
      <c r="A5" s="15" t="s">
        <v>860</v>
      </c>
      <c r="B5" s="36"/>
      <c r="C5" s="84"/>
      <c r="D5" s="85"/>
      <c r="E5" s="85"/>
      <c r="F5" s="85"/>
      <c r="G5" s="85"/>
      <c r="H5" s="32"/>
      <c r="I5" s="32"/>
    </row>
    <row r="6" spans="1:9">
      <c r="A6" s="15" t="s">
        <v>859</v>
      </c>
    </row>
    <row r="8" spans="1:9" s="24" customFormat="1">
      <c r="A8" s="28" t="s">
        <v>497</v>
      </c>
      <c r="B8" s="29"/>
      <c r="C8" s="28" t="s">
        <v>498</v>
      </c>
      <c r="D8" s="29"/>
      <c r="E8" s="1708" t="s">
        <v>462</v>
      </c>
      <c r="F8" s="1708"/>
    </row>
    <row r="10" spans="1:9">
      <c r="A10" s="21" t="s">
        <v>145</v>
      </c>
      <c r="B10" s="22"/>
      <c r="C10" s="24">
        <v>741</v>
      </c>
      <c r="D10" s="24"/>
      <c r="E10" s="15" t="s">
        <v>1039</v>
      </c>
    </row>
    <row r="11" spans="1:9">
      <c r="G11" s="1035"/>
      <c r="H11" s="4"/>
    </row>
    <row r="12" spans="1:9">
      <c r="A12" s="23" t="s">
        <v>981</v>
      </c>
      <c r="B12" s="23"/>
    </row>
    <row r="14" spans="1:9" s="86" customFormat="1" ht="15.6">
      <c r="A14" s="86" t="s">
        <v>946</v>
      </c>
    </row>
    <row r="15" spans="1:9" s="86" customFormat="1" ht="15.6">
      <c r="A15" s="86" t="s">
        <v>316</v>
      </c>
    </row>
    <row r="16" spans="1:9" s="86" customFormat="1" ht="15.6">
      <c r="A16" s="86" t="s">
        <v>947</v>
      </c>
    </row>
    <row r="17" spans="1:6" s="86" customFormat="1" ht="15.6">
      <c r="A17" s="86" t="s">
        <v>536</v>
      </c>
    </row>
    <row r="18" spans="1:6">
      <c r="A18" s="27"/>
      <c r="B18" s="27"/>
    </row>
    <row r="19" spans="1:6">
      <c r="A19" s="24" t="s">
        <v>396</v>
      </c>
      <c r="B19" s="24"/>
      <c r="C19" s="24" t="s">
        <v>409</v>
      </c>
      <c r="E19" s="25" t="s">
        <v>500</v>
      </c>
    </row>
    <row r="20" spans="1:6">
      <c r="A20" s="24" t="s">
        <v>396</v>
      </c>
      <c r="B20" s="24"/>
    </row>
    <row r="21" spans="1:6" ht="17.399999999999999" thickBot="1">
      <c r="A21" s="24" t="s">
        <v>396</v>
      </c>
      <c r="B21" s="24"/>
      <c r="C21" s="966">
        <v>2015</v>
      </c>
      <c r="D21" s="26" t="s">
        <v>458</v>
      </c>
      <c r="E21" s="1017">
        <f>SUM('2015SL'!Q498)</f>
        <v>5697.02</v>
      </c>
    </row>
    <row r="22" spans="1:6">
      <c r="A22" s="24" t="s">
        <v>396</v>
      </c>
      <c r="B22" s="24"/>
      <c r="C22" s="20"/>
      <c r="D22" s="20"/>
      <c r="E22" s="1031"/>
    </row>
    <row r="23" spans="1:6" ht="17.399999999999999" thickBot="1">
      <c r="A23" s="24" t="s">
        <v>396</v>
      </c>
      <c r="B23" s="24"/>
      <c r="C23" s="966">
        <v>2016</v>
      </c>
      <c r="D23" s="26" t="s">
        <v>458</v>
      </c>
      <c r="E23" s="1017">
        <f>SUM('2016SL'!Q498)</f>
        <v>7431.24</v>
      </c>
    </row>
    <row r="24" spans="1:6">
      <c r="A24" s="24" t="s">
        <v>396</v>
      </c>
      <c r="B24" s="24"/>
      <c r="E24" s="61"/>
    </row>
    <row r="25" spans="1:6" ht="17.399999999999999" thickBot="1">
      <c r="A25" s="15" t="s">
        <v>239</v>
      </c>
      <c r="C25" s="966">
        <v>2017</v>
      </c>
      <c r="D25" s="98" t="s">
        <v>458</v>
      </c>
      <c r="E25" s="1016">
        <f>SUM('2017SL'!Q500)</f>
        <v>8845.630000000001</v>
      </c>
    </row>
    <row r="26" spans="1:6">
      <c r="E26" s="61" t="s">
        <v>396</v>
      </c>
    </row>
    <row r="27" spans="1:6" ht="17.399999999999999" thickBot="1">
      <c r="A27" s="15" t="s">
        <v>154</v>
      </c>
      <c r="D27" s="26" t="s">
        <v>458</v>
      </c>
      <c r="E27" s="83">
        <v>0</v>
      </c>
      <c r="F27" s="27" t="s">
        <v>167</v>
      </c>
    </row>
    <row r="28" spans="1:6">
      <c r="E28" s="61"/>
      <c r="F28" s="27"/>
    </row>
    <row r="29" spans="1:6" ht="17.399999999999999" thickBot="1">
      <c r="A29" s="15" t="s">
        <v>156</v>
      </c>
      <c r="D29" s="26" t="s">
        <v>458</v>
      </c>
      <c r="E29" s="1030">
        <f>SUM(E25:E27)</f>
        <v>8845.630000000001</v>
      </c>
      <c r="F29" s="27" t="s">
        <v>168</v>
      </c>
    </row>
    <row r="33" spans="1:7">
      <c r="A33" s="15" t="s">
        <v>631</v>
      </c>
    </row>
    <row r="34" spans="1:7" s="20" customFormat="1">
      <c r="A34" s="1758"/>
      <c r="B34" s="1759"/>
      <c r="C34" s="1759"/>
      <c r="D34" s="1759"/>
      <c r="E34" s="1759"/>
      <c r="F34" s="1759"/>
      <c r="G34" s="1759"/>
    </row>
    <row r="35" spans="1:7" s="20" customFormat="1">
      <c r="A35" s="1758"/>
      <c r="B35" s="1759"/>
      <c r="C35" s="1759"/>
      <c r="D35" s="1759"/>
      <c r="E35" s="1759"/>
      <c r="F35" s="1759"/>
      <c r="G35" s="1759"/>
    </row>
    <row r="36" spans="1:7" s="20" customFormat="1">
      <c r="A36" s="1758"/>
      <c r="B36" s="1759"/>
      <c r="C36" s="1759"/>
      <c r="D36" s="1759"/>
      <c r="E36" s="1759"/>
      <c r="F36" s="1759"/>
      <c r="G36" s="1759"/>
    </row>
    <row r="37" spans="1:7">
      <c r="A37" s="15" t="s">
        <v>47</v>
      </c>
    </row>
    <row r="38" spans="1:7">
      <c r="A38" s="15" t="s">
        <v>980</v>
      </c>
    </row>
    <row r="39" spans="1:7">
      <c r="A39" s="1754" t="s">
        <v>398</v>
      </c>
      <c r="B39" s="1755"/>
      <c r="C39" s="1756"/>
      <c r="D39" s="1754" t="s">
        <v>500</v>
      </c>
      <c r="E39" s="1756"/>
      <c r="F39" s="1754" t="s">
        <v>961</v>
      </c>
      <c r="G39" s="1756"/>
    </row>
    <row r="40" spans="1:7">
      <c r="A40" s="1741" t="s">
        <v>993</v>
      </c>
      <c r="B40" s="1742"/>
      <c r="C40" s="1743"/>
      <c r="D40" s="1738"/>
      <c r="E40" s="1739"/>
      <c r="F40" s="1735"/>
      <c r="G40" s="1737"/>
    </row>
    <row r="41" spans="1:7">
      <c r="A41" s="1735"/>
      <c r="B41" s="1736"/>
      <c r="C41" s="1737"/>
      <c r="D41" s="1738"/>
      <c r="E41" s="1739"/>
      <c r="F41" s="1735"/>
      <c r="G41" s="1737"/>
    </row>
    <row r="42" spans="1:7">
      <c r="A42" s="1735"/>
      <c r="B42" s="1736"/>
      <c r="C42" s="1737"/>
      <c r="D42" s="1738"/>
      <c r="E42" s="1739"/>
      <c r="F42" s="1735"/>
      <c r="G42" s="1737"/>
    </row>
    <row r="43" spans="1:7">
      <c r="A43" s="1735"/>
      <c r="B43" s="1736"/>
      <c r="C43" s="1737"/>
      <c r="D43" s="1738"/>
      <c r="E43" s="1739"/>
      <c r="F43" s="1735"/>
      <c r="G43" s="1737"/>
    </row>
    <row r="44" spans="1:7">
      <c r="A44" s="1735"/>
      <c r="B44" s="1736"/>
      <c r="C44" s="1737"/>
      <c r="D44" s="1738"/>
      <c r="E44" s="1739"/>
      <c r="F44" s="1735"/>
      <c r="G44" s="1737"/>
    </row>
    <row r="45" spans="1:7">
      <c r="A45" s="1735"/>
      <c r="B45" s="1736"/>
      <c r="C45" s="1737"/>
      <c r="D45" s="1738"/>
      <c r="E45" s="1739"/>
      <c r="F45" s="1735"/>
      <c r="G45" s="1737"/>
    </row>
    <row r="46" spans="1:7">
      <c r="A46" s="1735"/>
      <c r="B46" s="1736"/>
      <c r="C46" s="1737"/>
      <c r="D46" s="1738"/>
      <c r="E46" s="1739"/>
      <c r="F46" s="1735"/>
      <c r="G46" s="1737"/>
    </row>
  </sheetData>
  <mergeCells count="32">
    <mergeCell ref="A40:C40"/>
    <mergeCell ref="D40:E40"/>
    <mergeCell ref="F40:G40"/>
    <mergeCell ref="F42:G42"/>
    <mergeCell ref="F43:G43"/>
    <mergeCell ref="F46:G46"/>
    <mergeCell ref="A45:C45"/>
    <mergeCell ref="D45:E45"/>
    <mergeCell ref="A41:C41"/>
    <mergeCell ref="D41:E41"/>
    <mergeCell ref="A42:C42"/>
    <mergeCell ref="F44:G44"/>
    <mergeCell ref="A46:C46"/>
    <mergeCell ref="D46:E46"/>
    <mergeCell ref="A43:C43"/>
    <mergeCell ref="D43:E43"/>
    <mergeCell ref="A44:C44"/>
    <mergeCell ref="D44:E44"/>
    <mergeCell ref="D42:E42"/>
    <mergeCell ref="F41:G41"/>
    <mergeCell ref="F45:G45"/>
    <mergeCell ref="A1:G1"/>
    <mergeCell ref="A4:G4"/>
    <mergeCell ref="A2:G2"/>
    <mergeCell ref="A3:G3"/>
    <mergeCell ref="A39:C39"/>
    <mergeCell ref="D39:E39"/>
    <mergeCell ref="F39:G39"/>
    <mergeCell ref="E8:F8"/>
    <mergeCell ref="A34:G34"/>
    <mergeCell ref="A35:G35"/>
    <mergeCell ref="A36:G36"/>
  </mergeCells>
  <phoneticPr fontId="0" type="noConversion"/>
  <printOptions horizontalCentered="1"/>
  <pageMargins left="0.5" right="0.5" top="1" bottom="1" header="0.5" footer="0.5"/>
  <pageSetup scale="87" orientation="portrait" r:id="rId1"/>
  <headerFooter alignWithMargins="0">
    <oddHeader>&amp;R&amp;"Times New Roman,Regular"&amp;A</oddHeader>
    <oddFooter>&amp;C&amp;"Times New Roman,Regular"&amp;8&amp;D&amp;RPage 22</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
  <sheetViews>
    <sheetView topLeftCell="A10" zoomScaleNormal="100" workbookViewId="0">
      <selection activeCell="L12" sqref="L12"/>
    </sheetView>
  </sheetViews>
  <sheetFormatPr defaultColWidth="9.109375" defaultRowHeight="16.8"/>
  <cols>
    <col min="1" max="1" width="10.5546875" style="15" customWidth="1"/>
    <col min="2" max="2" width="3.6640625" style="15" customWidth="1"/>
    <col min="3" max="3" width="18.6640625" style="15" customWidth="1"/>
    <col min="4" max="4" width="3.5546875" style="15" customWidth="1"/>
    <col min="5" max="5" width="18.44140625" style="15" customWidth="1"/>
    <col min="6" max="6" width="11.5546875" style="15" customWidth="1"/>
    <col min="7" max="7" width="6" style="15" customWidth="1"/>
    <col min="8" max="8" width="7.44140625" style="15" customWidth="1"/>
    <col min="9" max="9" width="14.88671875" style="15" customWidth="1"/>
    <col min="10" max="10" width="9.109375" style="15"/>
    <col min="11" max="11" width="10.33203125" style="15" customWidth="1"/>
    <col min="12" max="12" width="10" style="15" customWidth="1"/>
    <col min="13" max="16384" width="9.109375" style="15"/>
  </cols>
  <sheetData>
    <row r="1" spans="1:9">
      <c r="A1" s="1718" t="str">
        <f>"UTILITY NAME: "&amp;'Admin Inputs'!$B$1</f>
        <v>UTILITY NAME: Liberty Utilities (Silverleaf Water) LLC - Sewer Division</v>
      </c>
      <c r="B1" s="1719"/>
      <c r="C1" s="1719"/>
      <c r="D1" s="1719"/>
      <c r="E1" s="1719"/>
      <c r="F1" s="1719"/>
      <c r="G1" s="1719"/>
      <c r="H1" s="1719"/>
      <c r="I1" s="1720"/>
    </row>
    <row r="2" spans="1:9">
      <c r="A2" s="1574" t="s">
        <v>658</v>
      </c>
      <c r="B2" s="1575"/>
      <c r="C2" s="1575"/>
      <c r="D2" s="1575"/>
      <c r="E2" s="1575"/>
      <c r="F2" s="1575"/>
      <c r="G2" s="1575"/>
      <c r="H2" s="1575"/>
      <c r="I2" s="1576"/>
    </row>
    <row r="3" spans="1:9" ht="18" customHeight="1">
      <c r="A3" s="1723" t="s">
        <v>936</v>
      </c>
      <c r="B3" s="1593"/>
      <c r="C3" s="1593"/>
      <c r="D3" s="1593"/>
      <c r="E3" s="1593"/>
      <c r="F3" s="1593"/>
      <c r="G3" s="1593"/>
      <c r="H3" s="1593"/>
      <c r="I3" s="1724"/>
    </row>
    <row r="4" spans="1:9" ht="22.95" customHeight="1">
      <c r="A4" s="1715" t="str">
        <f>"FOR THE TEST YEAR ENDED: "&amp;TEXT('Admin Inputs'!$B$7,"MM/DD/YYYY")</f>
        <v>FOR THE TEST YEAR ENDED: 12/31/2017</v>
      </c>
      <c r="B4" s="1716"/>
      <c r="C4" s="1716"/>
      <c r="D4" s="1716"/>
      <c r="E4" s="1716"/>
      <c r="F4" s="1716"/>
      <c r="G4" s="1716"/>
      <c r="H4" s="1716"/>
      <c r="I4" s="1717"/>
    </row>
    <row r="5" spans="1:9">
      <c r="A5" s="36"/>
      <c r="B5" s="36"/>
      <c r="C5" s="20"/>
      <c r="D5" s="20"/>
      <c r="E5" s="20"/>
      <c r="F5" s="20"/>
      <c r="G5" s="20"/>
      <c r="H5" s="20"/>
      <c r="I5" s="35"/>
    </row>
    <row r="6" spans="1:9">
      <c r="A6" s="15" t="s">
        <v>860</v>
      </c>
    </row>
    <row r="7" spans="1:9">
      <c r="A7" s="15" t="s">
        <v>859</v>
      </c>
    </row>
    <row r="9" spans="1:9" s="24" customFormat="1">
      <c r="A9" s="28" t="s">
        <v>497</v>
      </c>
      <c r="B9" s="29"/>
      <c r="C9" s="28" t="s">
        <v>498</v>
      </c>
      <c r="D9" s="29"/>
      <c r="E9" s="1708" t="s">
        <v>462</v>
      </c>
      <c r="F9" s="1702"/>
    </row>
    <row r="11" spans="1:9">
      <c r="A11" s="21" t="s">
        <v>146</v>
      </c>
      <c r="B11" s="22"/>
      <c r="C11" s="24">
        <v>681</v>
      </c>
      <c r="D11" s="24"/>
      <c r="E11" s="15" t="s">
        <v>522</v>
      </c>
    </row>
    <row r="13" spans="1:9">
      <c r="A13" s="23" t="s">
        <v>983</v>
      </c>
      <c r="B13" s="23"/>
    </row>
    <row r="15" spans="1:9">
      <c r="A15" s="15" t="s">
        <v>948</v>
      </c>
    </row>
    <row r="16" spans="1:9">
      <c r="A16" s="15" t="s">
        <v>523</v>
      </c>
    </row>
    <row r="17" spans="1:7">
      <c r="A17" s="15" t="s">
        <v>721</v>
      </c>
    </row>
    <row r="18" spans="1:7">
      <c r="A18" s="15" t="s">
        <v>949</v>
      </c>
    </row>
    <row r="19" spans="1:7">
      <c r="A19" s="15" t="s">
        <v>524</v>
      </c>
      <c r="B19" s="27"/>
    </row>
    <row r="20" spans="1:7">
      <c r="B20" s="27"/>
    </row>
    <row r="21" spans="1:7" s="24" customFormat="1">
      <c r="C21" s="24" t="s">
        <v>409</v>
      </c>
      <c r="E21" s="24" t="s">
        <v>500</v>
      </c>
    </row>
    <row r="22" spans="1:7">
      <c r="B22" s="48"/>
    </row>
    <row r="23" spans="1:7" ht="17.399999999999999" thickBot="1">
      <c r="B23" s="64"/>
      <c r="C23" s="87" t="s">
        <v>396</v>
      </c>
      <c r="D23" s="26" t="s">
        <v>458</v>
      </c>
      <c r="E23" s="83" t="s">
        <v>396</v>
      </c>
    </row>
    <row r="24" spans="1:7">
      <c r="B24" s="64"/>
      <c r="C24" s="20"/>
      <c r="D24" s="20"/>
      <c r="E24" s="20"/>
    </row>
    <row r="25" spans="1:7" ht="17.399999999999999" thickBot="1">
      <c r="B25" s="64"/>
      <c r="C25" s="87"/>
      <c r="D25" s="26" t="s">
        <v>458</v>
      </c>
      <c r="E25" s="83"/>
    </row>
    <row r="26" spans="1:7">
      <c r="B26" s="88"/>
    </row>
    <row r="27" spans="1:7" ht="17.399999999999999" thickBot="1">
      <c r="A27" s="15" t="s">
        <v>240</v>
      </c>
      <c r="C27" s="87"/>
      <c r="D27" s="26" t="s">
        <v>458</v>
      </c>
      <c r="E27" s="1004" t="s">
        <v>993</v>
      </c>
    </row>
    <row r="28" spans="1:7">
      <c r="E28" s="61"/>
    </row>
    <row r="29" spans="1:7" ht="17.399999999999999" thickBot="1">
      <c r="A29" s="15" t="s">
        <v>154</v>
      </c>
      <c r="D29" s="26" t="s">
        <v>458</v>
      </c>
      <c r="E29" s="83">
        <v>0</v>
      </c>
      <c r="G29" s="27" t="s">
        <v>169</v>
      </c>
    </row>
    <row r="30" spans="1:7">
      <c r="E30" s="61"/>
      <c r="G30" s="27"/>
    </row>
    <row r="31" spans="1:7">
      <c r="A31" s="15" t="s">
        <v>156</v>
      </c>
      <c r="D31" s="26" t="s">
        <v>458</v>
      </c>
      <c r="E31" s="61">
        <f>SUM(E27:E29)</f>
        <v>0</v>
      </c>
      <c r="G31" s="27" t="s">
        <v>170</v>
      </c>
    </row>
    <row r="35" spans="1:9">
      <c r="A35" s="15" t="s">
        <v>631</v>
      </c>
    </row>
    <row r="36" spans="1:9" s="20" customFormat="1">
      <c r="A36" s="1707"/>
      <c r="B36" s="1707"/>
      <c r="C36" s="1707"/>
      <c r="D36" s="1707"/>
      <c r="E36" s="1707"/>
      <c r="F36" s="1707"/>
      <c r="G36" s="1707"/>
      <c r="H36" s="1707"/>
      <c r="I36" s="1707"/>
    </row>
    <row r="37" spans="1:9" s="20" customFormat="1">
      <c r="A37" s="1707"/>
      <c r="B37" s="1707"/>
      <c r="C37" s="1707"/>
      <c r="D37" s="1707"/>
      <c r="E37" s="1707"/>
      <c r="F37" s="1707"/>
      <c r="G37" s="1707"/>
      <c r="H37" s="1707"/>
      <c r="I37" s="1707"/>
    </row>
    <row r="38" spans="1:9" s="20" customFormat="1">
      <c r="A38" s="1707"/>
      <c r="B38" s="1707"/>
      <c r="C38" s="1707"/>
      <c r="D38" s="1707"/>
      <c r="E38" s="1707"/>
      <c r="F38" s="1707"/>
      <c r="G38" s="1707"/>
      <c r="H38" s="1707"/>
      <c r="I38" s="1707"/>
    </row>
    <row r="39" spans="1:9" s="20" customFormat="1">
      <c r="A39" s="932"/>
      <c r="B39" s="932"/>
      <c r="C39" s="932"/>
      <c r="D39" s="932"/>
      <c r="E39" s="932"/>
      <c r="F39" s="932"/>
      <c r="G39" s="932"/>
      <c r="H39" s="932"/>
      <c r="I39" s="932"/>
    </row>
    <row r="40" spans="1:9">
      <c r="A40" s="15" t="s">
        <v>48</v>
      </c>
    </row>
    <row r="41" spans="1:9">
      <c r="A41" s="1714" t="s">
        <v>49</v>
      </c>
      <c r="B41" s="1714"/>
      <c r="C41" s="1714"/>
      <c r="D41" s="1714"/>
      <c r="E41" s="1714"/>
      <c r="F41" s="1714"/>
      <c r="G41" s="1714"/>
      <c r="H41" s="1714"/>
      <c r="I41" s="1714"/>
    </row>
    <row r="42" spans="1:9">
      <c r="A42" s="15" t="s">
        <v>982</v>
      </c>
    </row>
    <row r="43" spans="1:9">
      <c r="A43" s="1754" t="s">
        <v>398</v>
      </c>
      <c r="B43" s="1755"/>
      <c r="C43" s="1756"/>
      <c r="D43" s="1754" t="s">
        <v>500</v>
      </c>
      <c r="E43" s="1756"/>
      <c r="F43" s="1754" t="s">
        <v>961</v>
      </c>
      <c r="G43" s="1756"/>
    </row>
    <row r="44" spans="1:9">
      <c r="A44" s="1741" t="s">
        <v>993</v>
      </c>
      <c r="B44" s="1742"/>
      <c r="C44" s="1743"/>
      <c r="D44" s="1738" t="s">
        <v>396</v>
      </c>
      <c r="E44" s="1739"/>
      <c r="F44" s="1735"/>
      <c r="G44" s="1737"/>
    </row>
    <row r="45" spans="1:9">
      <c r="A45" s="1735"/>
      <c r="B45" s="1736"/>
      <c r="C45" s="1737"/>
      <c r="D45" s="1738"/>
      <c r="E45" s="1739"/>
      <c r="F45" s="1735"/>
      <c r="G45" s="1737"/>
    </row>
    <row r="46" spans="1:9">
      <c r="A46" s="1735"/>
      <c r="B46" s="1736"/>
      <c r="C46" s="1737"/>
      <c r="D46" s="1738" t="s">
        <v>396</v>
      </c>
      <c r="E46" s="1739"/>
      <c r="F46" s="1735"/>
      <c r="G46" s="1737"/>
    </row>
    <row r="47" spans="1:9">
      <c r="A47" s="1735"/>
      <c r="B47" s="1736"/>
      <c r="C47" s="1737"/>
      <c r="D47" s="1738"/>
      <c r="E47" s="1739"/>
      <c r="F47" s="1735"/>
      <c r="G47" s="1737"/>
    </row>
    <row r="48" spans="1:9">
      <c r="A48" s="1735"/>
      <c r="B48" s="1736"/>
      <c r="C48" s="1737"/>
      <c r="D48" s="1738"/>
      <c r="E48" s="1739"/>
      <c r="F48" s="1735"/>
      <c r="G48" s="1737"/>
    </row>
    <row r="49" spans="1:7">
      <c r="A49" s="1735"/>
      <c r="B49" s="1736"/>
      <c r="C49" s="1737"/>
      <c r="D49" s="1738"/>
      <c r="E49" s="1739"/>
      <c r="F49" s="1735"/>
      <c r="G49" s="1737"/>
    </row>
    <row r="50" spans="1:7">
      <c r="A50" s="1735"/>
      <c r="B50" s="1736"/>
      <c r="C50" s="1737"/>
      <c r="D50" s="1738"/>
      <c r="E50" s="1739"/>
      <c r="F50" s="1735"/>
      <c r="G50" s="1737"/>
    </row>
    <row r="51" spans="1:7">
      <c r="F51" s="22"/>
      <c r="G51" s="22"/>
    </row>
  </sheetData>
  <mergeCells count="33">
    <mergeCell ref="A50:C50"/>
    <mergeCell ref="D50:E50"/>
    <mergeCell ref="A47:C47"/>
    <mergeCell ref="D47:E47"/>
    <mergeCell ref="A48:C48"/>
    <mergeCell ref="A49:C49"/>
    <mergeCell ref="F49:G49"/>
    <mergeCell ref="D49:E49"/>
    <mergeCell ref="F45:G45"/>
    <mergeCell ref="F46:G46"/>
    <mergeCell ref="F50:G50"/>
    <mergeCell ref="A1:I1"/>
    <mergeCell ref="A4:I4"/>
    <mergeCell ref="A2:I2"/>
    <mergeCell ref="A44:C44"/>
    <mergeCell ref="D44:E44"/>
    <mergeCell ref="A43:C43"/>
    <mergeCell ref="E9:F9"/>
    <mergeCell ref="A36:I36"/>
    <mergeCell ref="A37:I37"/>
    <mergeCell ref="D43:E43"/>
    <mergeCell ref="F43:G43"/>
    <mergeCell ref="A45:C45"/>
    <mergeCell ref="D48:E48"/>
    <mergeCell ref="A3:I3"/>
    <mergeCell ref="A38:I38"/>
    <mergeCell ref="A41:I41"/>
    <mergeCell ref="F47:G47"/>
    <mergeCell ref="F44:G44"/>
    <mergeCell ref="A46:C46"/>
    <mergeCell ref="D46:E46"/>
    <mergeCell ref="D45:E45"/>
    <mergeCell ref="F48:G48"/>
  </mergeCells>
  <phoneticPr fontId="0" type="noConversion"/>
  <printOptions horizontalCentered="1"/>
  <pageMargins left="0.5" right="0.5" top="1" bottom="1" header="0.5" footer="0.5"/>
  <pageSetup scale="80" orientation="portrait" r:id="rId1"/>
  <headerFooter alignWithMargins="0">
    <oddHeader>&amp;R&amp;"Times New Roman,Regular"&amp;A</oddHeader>
    <oddFooter>&amp;C&amp;"Times New Roman,Regular"&amp;8&amp;D&amp;R&amp;"Times New Roman,Regular"Page 23</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topLeftCell="A13" zoomScaleNormal="100" workbookViewId="0">
      <selection activeCell="C11" sqref="C11"/>
    </sheetView>
  </sheetViews>
  <sheetFormatPr defaultColWidth="9.109375" defaultRowHeight="16.8"/>
  <cols>
    <col min="1" max="1" width="10.5546875" style="15" customWidth="1"/>
    <col min="2" max="2" width="3.6640625" style="15" customWidth="1"/>
    <col min="3" max="3" width="18.6640625" style="15" customWidth="1"/>
    <col min="4" max="4" width="3.6640625" style="15" customWidth="1"/>
    <col min="5" max="5" width="18.33203125" style="15" customWidth="1"/>
    <col min="6" max="6" width="11.5546875" style="15" customWidth="1"/>
    <col min="7" max="7" width="6" style="15" customWidth="1"/>
    <col min="8" max="8" width="7.44140625" style="15" customWidth="1"/>
    <col min="9" max="9" width="16.109375" style="15" customWidth="1"/>
    <col min="10" max="10" width="24.88671875" style="15" customWidth="1"/>
    <col min="11" max="11" width="17.88671875" style="15" customWidth="1"/>
    <col min="12" max="12" width="10" style="15" customWidth="1"/>
    <col min="13" max="16384" width="9.109375" style="15"/>
  </cols>
  <sheetData>
    <row r="1" spans="1:9">
      <c r="A1" s="1718" t="str">
        <f>"UTILITY NAME: "&amp;'Admin Inputs'!$B$1</f>
        <v>UTILITY NAME: Liberty Utilities (Silverleaf Water) LLC - Sewer Division</v>
      </c>
      <c r="B1" s="1719"/>
      <c r="C1" s="1719"/>
      <c r="D1" s="1719"/>
      <c r="E1" s="1719"/>
      <c r="F1" s="1719"/>
      <c r="G1" s="1719"/>
      <c r="H1" s="1719"/>
      <c r="I1" s="1720"/>
    </row>
    <row r="2" spans="1:9">
      <c r="A2" s="1574" t="s">
        <v>658</v>
      </c>
      <c r="B2" s="1575"/>
      <c r="C2" s="1575"/>
      <c r="D2" s="1575"/>
      <c r="E2" s="1575"/>
      <c r="F2" s="1575"/>
      <c r="G2" s="1575"/>
      <c r="H2" s="1575"/>
      <c r="I2" s="1576"/>
    </row>
    <row r="3" spans="1:9" ht="17.25" customHeight="1">
      <c r="A3" s="1723" t="s">
        <v>937</v>
      </c>
      <c r="B3" s="1593"/>
      <c r="C3" s="1593"/>
      <c r="D3" s="1593"/>
      <c r="E3" s="1593"/>
      <c r="F3" s="1593"/>
      <c r="G3" s="1593"/>
      <c r="H3" s="1593"/>
      <c r="I3" s="1724"/>
    </row>
    <row r="4" spans="1:9" ht="18" customHeight="1">
      <c r="A4" s="1715" t="str">
        <f>"FOR THE TEST YEAR ENDED: "&amp;TEXT('Admin Inputs'!$B$7,"MM/DD/YYYY")</f>
        <v>FOR THE TEST YEAR ENDED: 12/31/2017</v>
      </c>
      <c r="B4" s="1716"/>
      <c r="C4" s="1716"/>
      <c r="D4" s="1716"/>
      <c r="E4" s="1716"/>
      <c r="F4" s="1716"/>
      <c r="G4" s="1716"/>
      <c r="H4" s="1716"/>
      <c r="I4" s="1717"/>
    </row>
    <row r="5" spans="1:9">
      <c r="A5" s="36"/>
      <c r="B5" s="36"/>
      <c r="C5" s="1764"/>
      <c r="D5" s="1764"/>
      <c r="E5" s="1764"/>
      <c r="F5" s="1764"/>
      <c r="G5" s="1764"/>
      <c r="H5" s="1764"/>
      <c r="I5" s="35"/>
    </row>
    <row r="6" spans="1:9">
      <c r="A6" s="15" t="s">
        <v>860</v>
      </c>
    </row>
    <row r="7" spans="1:9">
      <c r="A7" s="15" t="s">
        <v>859</v>
      </c>
    </row>
    <row r="9" spans="1:9" s="24" customFormat="1">
      <c r="A9" s="28" t="s">
        <v>497</v>
      </c>
      <c r="B9" s="29"/>
      <c r="C9" s="28" t="s">
        <v>498</v>
      </c>
      <c r="D9" s="29"/>
      <c r="E9" s="1708" t="s">
        <v>462</v>
      </c>
      <c r="F9" s="1708"/>
    </row>
    <row r="11" spans="1:9">
      <c r="A11" s="21" t="s">
        <v>147</v>
      </c>
      <c r="B11" s="22"/>
      <c r="C11" s="24">
        <v>682</v>
      </c>
      <c r="D11" s="24"/>
      <c r="E11" s="1036" t="s">
        <v>526</v>
      </c>
      <c r="F11" s="1036"/>
    </row>
    <row r="13" spans="1:9">
      <c r="A13" s="23" t="s">
        <v>985</v>
      </c>
      <c r="B13" s="23"/>
    </row>
    <row r="15" spans="1:9">
      <c r="A15" s="15" t="s">
        <v>950</v>
      </c>
    </row>
    <row r="16" spans="1:9">
      <c r="A16" s="15" t="s">
        <v>527</v>
      </c>
    </row>
    <row r="17" spans="1:7">
      <c r="A17" s="15" t="s">
        <v>951</v>
      </c>
    </row>
    <row r="18" spans="1:7">
      <c r="A18" s="15" t="s">
        <v>952</v>
      </c>
    </row>
    <row r="19" spans="1:7">
      <c r="A19" s="15" t="s">
        <v>528</v>
      </c>
      <c r="B19" s="27"/>
    </row>
    <row r="20" spans="1:7">
      <c r="B20" s="27"/>
    </row>
    <row r="21" spans="1:7">
      <c r="A21" s="15" t="s">
        <v>396</v>
      </c>
      <c r="C21" s="15" t="s">
        <v>409</v>
      </c>
      <c r="E21" s="25" t="s">
        <v>500</v>
      </c>
    </row>
    <row r="23" spans="1:7" ht="17.399999999999999" thickBot="1">
      <c r="C23" s="89" t="s">
        <v>396</v>
      </c>
      <c r="D23" s="26" t="s">
        <v>458</v>
      </c>
      <c r="E23" s="83" t="s">
        <v>396</v>
      </c>
    </row>
    <row r="24" spans="1:7">
      <c r="C24" s="20"/>
      <c r="D24" s="20"/>
      <c r="E24" s="60"/>
    </row>
    <row r="25" spans="1:7" ht="17.399999999999999" thickBot="1">
      <c r="C25" s="89"/>
      <c r="D25" s="26" t="s">
        <v>458</v>
      </c>
      <c r="E25" s="83"/>
    </row>
    <row r="26" spans="1:7">
      <c r="E26" s="61"/>
    </row>
    <row r="27" spans="1:7" ht="17.399999999999999" thickBot="1">
      <c r="A27" s="15" t="s">
        <v>240</v>
      </c>
      <c r="C27" s="89"/>
      <c r="D27" s="26" t="s">
        <v>458</v>
      </c>
      <c r="E27" s="1004" t="s">
        <v>993</v>
      </c>
    </row>
    <row r="28" spans="1:7">
      <c r="E28" s="61"/>
    </row>
    <row r="29" spans="1:7" ht="17.399999999999999" thickBot="1">
      <c r="A29" s="15" t="s">
        <v>154</v>
      </c>
      <c r="D29" s="26" t="s">
        <v>458</v>
      </c>
      <c r="E29" s="83">
        <v>0</v>
      </c>
      <c r="G29" s="27" t="s">
        <v>171</v>
      </c>
    </row>
    <row r="30" spans="1:7">
      <c r="E30" s="61"/>
      <c r="G30" s="27"/>
    </row>
    <row r="31" spans="1:7">
      <c r="A31" s="15" t="s">
        <v>156</v>
      </c>
      <c r="D31" s="26" t="s">
        <v>458</v>
      </c>
      <c r="E31" s="61">
        <f>SUM(E27:E29)</f>
        <v>0</v>
      </c>
      <c r="G31" s="27" t="s">
        <v>172</v>
      </c>
    </row>
    <row r="34" spans="1:9">
      <c r="A34" s="15" t="s">
        <v>631</v>
      </c>
    </row>
    <row r="35" spans="1:9" s="20" customFormat="1">
      <c r="A35" s="1707"/>
      <c r="B35" s="1707"/>
      <c r="C35" s="1707"/>
      <c r="D35" s="1707"/>
      <c r="E35" s="1707"/>
      <c r="F35" s="1707"/>
      <c r="G35" s="1707"/>
      <c r="H35" s="1707"/>
      <c r="I35" s="1707"/>
    </row>
    <row r="36" spans="1:9" s="20" customFormat="1">
      <c r="A36" s="1707"/>
      <c r="B36" s="1707"/>
      <c r="C36" s="1707"/>
      <c r="D36" s="1707"/>
      <c r="E36" s="1707"/>
      <c r="F36" s="1707"/>
      <c r="G36" s="1707"/>
      <c r="H36" s="1707"/>
      <c r="I36" s="1707"/>
    </row>
    <row r="37" spans="1:9" s="20" customFormat="1">
      <c r="A37" s="1707"/>
      <c r="B37" s="1707"/>
      <c r="C37" s="1707"/>
      <c r="D37" s="1707"/>
      <c r="E37" s="1707"/>
      <c r="F37" s="1707"/>
      <c r="G37" s="1707"/>
      <c r="H37" s="1707"/>
      <c r="I37" s="1707"/>
    </row>
    <row r="39" spans="1:9">
      <c r="A39" s="15" t="s">
        <v>51</v>
      </c>
    </row>
    <row r="40" spans="1:9">
      <c r="A40" s="1714" t="s">
        <v>53</v>
      </c>
      <c r="B40" s="1714"/>
      <c r="C40" s="1714"/>
      <c r="D40" s="1714"/>
      <c r="E40" s="1714"/>
      <c r="F40" s="1714"/>
      <c r="G40" s="1714"/>
      <c r="H40" s="1714"/>
      <c r="I40" s="1714"/>
    </row>
    <row r="41" spans="1:9">
      <c r="A41" s="15" t="s">
        <v>984</v>
      </c>
    </row>
    <row r="42" spans="1:9">
      <c r="A42" s="1754" t="s">
        <v>398</v>
      </c>
      <c r="B42" s="1755"/>
      <c r="C42" s="1756"/>
      <c r="D42" s="1754" t="s">
        <v>500</v>
      </c>
      <c r="E42" s="1756"/>
      <c r="F42" s="1754" t="s">
        <v>961</v>
      </c>
      <c r="G42" s="1756"/>
    </row>
    <row r="43" spans="1:9">
      <c r="A43" s="1741" t="s">
        <v>993</v>
      </c>
      <c r="B43" s="1742"/>
      <c r="C43" s="1743"/>
      <c r="D43" s="1738" t="s">
        <v>396</v>
      </c>
      <c r="E43" s="1739"/>
      <c r="F43" s="1735"/>
      <c r="G43" s="1737"/>
    </row>
    <row r="44" spans="1:9">
      <c r="A44" s="1735"/>
      <c r="B44" s="1736"/>
      <c r="C44" s="1737"/>
      <c r="D44" s="1738"/>
      <c r="E44" s="1739"/>
      <c r="F44" s="1735"/>
      <c r="G44" s="1737"/>
    </row>
    <row r="45" spans="1:9">
      <c r="A45" s="1735"/>
      <c r="B45" s="1736"/>
      <c r="C45" s="1737"/>
      <c r="D45" s="1738" t="s">
        <v>396</v>
      </c>
      <c r="E45" s="1739"/>
      <c r="F45" s="1735"/>
      <c r="G45" s="1737"/>
    </row>
    <row r="46" spans="1:9">
      <c r="A46" s="1735"/>
      <c r="B46" s="1736"/>
      <c r="C46" s="1737"/>
      <c r="D46" s="1738"/>
      <c r="E46" s="1739"/>
      <c r="F46" s="1735"/>
      <c r="G46" s="1737"/>
    </row>
    <row r="47" spans="1:9">
      <c r="A47" s="1735"/>
      <c r="B47" s="1736"/>
      <c r="C47" s="1737"/>
      <c r="D47" s="1738"/>
      <c r="E47" s="1739"/>
      <c r="F47" s="1735"/>
      <c r="G47" s="1737"/>
    </row>
    <row r="48" spans="1:9">
      <c r="A48" s="1735"/>
      <c r="B48" s="1736"/>
      <c r="C48" s="1737"/>
      <c r="D48" s="1738"/>
      <c r="E48" s="1739"/>
      <c r="F48" s="1735"/>
      <c r="G48" s="1737"/>
    </row>
    <row r="49" spans="1:7">
      <c r="A49" s="1735"/>
      <c r="B49" s="1736"/>
      <c r="C49" s="1737"/>
      <c r="D49" s="1738"/>
      <c r="E49" s="1739"/>
      <c r="F49" s="1735"/>
      <c r="G49" s="1737"/>
    </row>
  </sheetData>
  <mergeCells count="34">
    <mergeCell ref="A1:I1"/>
    <mergeCell ref="A4:I4"/>
    <mergeCell ref="A2:I2"/>
    <mergeCell ref="A43:C43"/>
    <mergeCell ref="D43:E43"/>
    <mergeCell ref="A3:I3"/>
    <mergeCell ref="A40:I40"/>
    <mergeCell ref="F43:G43"/>
    <mergeCell ref="C5:H5"/>
    <mergeCell ref="E9:F9"/>
    <mergeCell ref="A45:C45"/>
    <mergeCell ref="F48:G48"/>
    <mergeCell ref="F47:G47"/>
    <mergeCell ref="A44:C44"/>
    <mergeCell ref="A35:I35"/>
    <mergeCell ref="A36:I36"/>
    <mergeCell ref="A37:I37"/>
    <mergeCell ref="A42:C42"/>
    <mergeCell ref="D42:E42"/>
    <mergeCell ref="F42:G42"/>
    <mergeCell ref="A49:C49"/>
    <mergeCell ref="D49:E49"/>
    <mergeCell ref="A46:C46"/>
    <mergeCell ref="D46:E46"/>
    <mergeCell ref="A47:C47"/>
    <mergeCell ref="A48:C48"/>
    <mergeCell ref="D48:E48"/>
    <mergeCell ref="F49:G49"/>
    <mergeCell ref="D47:E47"/>
    <mergeCell ref="D45:E45"/>
    <mergeCell ref="F44:G44"/>
    <mergeCell ref="F45:G45"/>
    <mergeCell ref="F46:G46"/>
    <mergeCell ref="D44:E44"/>
  </mergeCells>
  <phoneticPr fontId="0" type="noConversion"/>
  <printOptions horizontalCentered="1"/>
  <pageMargins left="0.5" right="0.5" top="1" bottom="1" header="0.5" footer="0.5"/>
  <pageSetup scale="82" orientation="portrait" r:id="rId1"/>
  <headerFooter alignWithMargins="0">
    <oddHeader>&amp;R&amp;"Times New Roman,Regular"&amp;A</oddHeader>
    <oddFooter>&amp;C&amp;"Times New Roman,Regular"&amp;8&amp;D&amp;R&amp;"Times New Roman,Regular"Page 24</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
  <sheetViews>
    <sheetView topLeftCell="A4" zoomScaleNormal="100" workbookViewId="0">
      <selection activeCell="E26" sqref="E26"/>
    </sheetView>
  </sheetViews>
  <sheetFormatPr defaultColWidth="9.109375" defaultRowHeight="16.8"/>
  <cols>
    <col min="1" max="1" width="10.5546875" style="15" customWidth="1"/>
    <col min="2" max="2" width="3.6640625" style="15" customWidth="1"/>
    <col min="3" max="3" width="19.44140625" style="15" customWidth="1"/>
    <col min="4" max="4" width="3.6640625" style="15" customWidth="1"/>
    <col min="5" max="5" width="17.5546875" style="15" customWidth="1"/>
    <col min="6" max="6" width="1.88671875" style="15" customWidth="1"/>
    <col min="7" max="7" width="18.6640625" style="15" customWidth="1"/>
    <col min="8" max="8" width="3" style="15" customWidth="1"/>
    <col min="9" max="9" width="28.6640625" style="15" customWidth="1"/>
    <col min="10" max="10" width="15.5546875" style="15" customWidth="1"/>
    <col min="11" max="11" width="20.109375" style="15" customWidth="1"/>
    <col min="12" max="12" width="0" style="15" hidden="1" customWidth="1"/>
    <col min="13" max="13" width="17.6640625" style="15" customWidth="1"/>
    <col min="14" max="14" width="15.44140625" style="15" customWidth="1"/>
    <col min="15" max="15" width="12.33203125" style="15" customWidth="1"/>
    <col min="16" max="16384" width="9.109375" style="15"/>
  </cols>
  <sheetData>
    <row r="1" spans="1:10">
      <c r="A1" s="1718" t="str">
        <f>"UTILITY NAME: "&amp;'Admin Inputs'!$B$1</f>
        <v>UTILITY NAME: Liberty Utilities (Silverleaf Water) LLC - Sewer Division</v>
      </c>
      <c r="B1" s="1719"/>
      <c r="C1" s="1719"/>
      <c r="D1" s="1719"/>
      <c r="E1" s="1719"/>
      <c r="F1" s="1719"/>
      <c r="G1" s="1719"/>
      <c r="H1" s="1719"/>
      <c r="I1" s="1720"/>
    </row>
    <row r="2" spans="1:10">
      <c r="A2" s="1574" t="s">
        <v>658</v>
      </c>
      <c r="B2" s="1575"/>
      <c r="C2" s="1575"/>
      <c r="D2" s="1575"/>
      <c r="E2" s="1575"/>
      <c r="F2" s="1575"/>
      <c r="G2" s="1575"/>
      <c r="H2" s="1575"/>
      <c r="I2" s="1576"/>
    </row>
    <row r="3" spans="1:10" ht="19.5" customHeight="1">
      <c r="A3" s="1675" t="s">
        <v>938</v>
      </c>
      <c r="B3" s="1676"/>
      <c r="C3" s="1676"/>
      <c r="D3" s="1676"/>
      <c r="E3" s="1676"/>
      <c r="F3" s="1676"/>
      <c r="G3" s="1676"/>
      <c r="H3" s="1676"/>
      <c r="I3" s="1677"/>
    </row>
    <row r="4" spans="1:10" ht="18" customHeight="1">
      <c r="A4" s="1715" t="str">
        <f>"FOR THE TEST YEAR ENDED: "&amp;TEXT('Admin Inputs'!$B$7,"MM/DD/YYYY")</f>
        <v>FOR THE TEST YEAR ENDED: 12/31/2017</v>
      </c>
      <c r="B4" s="1716"/>
      <c r="C4" s="1716"/>
      <c r="D4" s="1716"/>
      <c r="E4" s="1716"/>
      <c r="F4" s="1716"/>
      <c r="G4" s="1716"/>
      <c r="H4" s="1716"/>
      <c r="I4" s="1717"/>
    </row>
    <row r="5" spans="1:10">
      <c r="A5" s="15" t="s">
        <v>860</v>
      </c>
      <c r="B5" s="86"/>
      <c r="C5" s="86"/>
      <c r="D5" s="86"/>
      <c r="E5" s="86"/>
      <c r="F5" s="86"/>
      <c r="G5" s="86"/>
      <c r="H5" s="86"/>
      <c r="I5" s="86"/>
    </row>
    <row r="6" spans="1:10">
      <c r="A6" s="15" t="s">
        <v>859</v>
      </c>
      <c r="B6" s="86"/>
      <c r="C6" s="86"/>
      <c r="D6" s="86"/>
      <c r="E6" s="86"/>
      <c r="F6" s="86"/>
      <c r="G6" s="86"/>
      <c r="H6" s="86"/>
      <c r="I6" s="86"/>
    </row>
    <row r="7" spans="1:10">
      <c r="A7" s="86"/>
      <c r="B7" s="86"/>
      <c r="C7" s="86"/>
      <c r="D7" s="86"/>
      <c r="E7" s="86"/>
      <c r="F7" s="86"/>
      <c r="G7" s="86"/>
      <c r="H7" s="86"/>
      <c r="I7" s="86"/>
    </row>
    <row r="8" spans="1:10" s="24" customFormat="1">
      <c r="A8" s="99" t="s">
        <v>497</v>
      </c>
      <c r="B8" s="97"/>
      <c r="C8" s="99" t="s">
        <v>498</v>
      </c>
      <c r="D8" s="97"/>
      <c r="E8" s="99" t="s">
        <v>462</v>
      </c>
      <c r="F8" s="97"/>
      <c r="G8" s="100"/>
      <c r="H8" s="97"/>
      <c r="I8" s="97"/>
      <c r="J8" s="29"/>
    </row>
    <row r="9" spans="1:10" ht="10.199999999999999" customHeight="1">
      <c r="A9" s="86"/>
      <c r="B9" s="86"/>
      <c r="C9" s="86"/>
      <c r="D9" s="86"/>
      <c r="E9" s="86"/>
      <c r="F9" s="86"/>
      <c r="G9" s="86"/>
      <c r="H9" s="86"/>
      <c r="I9" s="86"/>
    </row>
    <row r="10" spans="1:10">
      <c r="A10" s="92" t="s">
        <v>521</v>
      </c>
      <c r="B10" s="93"/>
      <c r="C10" s="94" t="s">
        <v>1549</v>
      </c>
      <c r="D10" s="94"/>
      <c r="E10" s="86" t="s">
        <v>375</v>
      </c>
      <c r="F10" s="86"/>
      <c r="G10" s="86"/>
      <c r="H10" s="86"/>
      <c r="I10" s="86"/>
    </row>
    <row r="11" spans="1:10" ht="9" customHeight="1">
      <c r="A11" s="86"/>
      <c r="B11" s="86"/>
      <c r="C11" s="86"/>
      <c r="D11" s="86"/>
      <c r="E11" s="86"/>
      <c r="F11" s="86"/>
      <c r="G11" s="86"/>
      <c r="H11" s="86"/>
      <c r="I11" s="86"/>
    </row>
    <row r="12" spans="1:10">
      <c r="A12" s="95" t="s">
        <v>375</v>
      </c>
      <c r="B12" s="95"/>
      <c r="C12" s="86"/>
      <c r="D12" s="86"/>
      <c r="E12" s="86"/>
      <c r="F12" s="86"/>
      <c r="G12" s="86"/>
      <c r="H12" s="86"/>
      <c r="I12" s="86"/>
    </row>
    <row r="13" spans="1:10">
      <c r="A13" s="15" t="s">
        <v>173</v>
      </c>
    </row>
    <row r="14" spans="1:10">
      <c r="A14" s="15" t="s">
        <v>527</v>
      </c>
    </row>
    <row r="15" spans="1:10">
      <c r="A15" s="15" t="s">
        <v>951</v>
      </c>
    </row>
    <row r="16" spans="1:10">
      <c r="A16" s="15" t="s">
        <v>952</v>
      </c>
    </row>
    <row r="17" spans="1:10">
      <c r="A17" s="15" t="s">
        <v>528</v>
      </c>
      <c r="B17" s="27"/>
    </row>
    <row r="18" spans="1:10">
      <c r="B18" s="27"/>
    </row>
    <row r="19" spans="1:10">
      <c r="C19" s="15" t="s">
        <v>409</v>
      </c>
      <c r="E19" s="25" t="s">
        <v>500</v>
      </c>
    </row>
    <row r="21" spans="1:10" ht="17.399999999999999" thickBot="1">
      <c r="C21" s="966">
        <v>2015</v>
      </c>
      <c r="D21" s="26" t="s">
        <v>458</v>
      </c>
      <c r="E21" s="1017">
        <f>SUM('2015SL'!Q511:Q512)</f>
        <v>5882.95</v>
      </c>
    </row>
    <row r="22" spans="1:10">
      <c r="C22" s="20"/>
      <c r="D22" s="20"/>
      <c r="E22" s="1031"/>
    </row>
    <row r="23" spans="1:10" ht="17.399999999999999" thickBot="1">
      <c r="C23" s="966">
        <v>2016</v>
      </c>
      <c r="D23" s="26" t="s">
        <v>458</v>
      </c>
      <c r="E23" s="1017">
        <f>SUM('2016SL'!Q511:Q512)</f>
        <v>5213.7400000000007</v>
      </c>
    </row>
    <row r="24" spans="1:10">
      <c r="E24" s="61"/>
    </row>
    <row r="25" spans="1:10" ht="17.399999999999999" thickBot="1">
      <c r="A25" s="15" t="s">
        <v>239</v>
      </c>
      <c r="C25" s="966">
        <v>2017</v>
      </c>
      <c r="D25" s="98" t="s">
        <v>458</v>
      </c>
      <c r="E25" s="1016">
        <f>SUM('2017SL'!Q513:Q514)</f>
        <v>6652.6</v>
      </c>
    </row>
    <row r="26" spans="1:10">
      <c r="E26" s="61" t="s">
        <v>396</v>
      </c>
    </row>
    <row r="27" spans="1:10" ht="17.399999999999999" thickBot="1">
      <c r="A27" s="15" t="s">
        <v>154</v>
      </c>
      <c r="D27" s="26" t="s">
        <v>458</v>
      </c>
      <c r="E27" s="83">
        <v>0</v>
      </c>
      <c r="G27" s="27" t="s">
        <v>174</v>
      </c>
    </row>
    <row r="28" spans="1:10">
      <c r="E28" s="61"/>
      <c r="G28" s="27"/>
      <c r="J28" s="20"/>
    </row>
    <row r="29" spans="1:10" ht="17.399999999999999" thickBot="1">
      <c r="A29" s="15" t="s">
        <v>156</v>
      </c>
      <c r="D29" s="26" t="s">
        <v>458</v>
      </c>
      <c r="E29" s="1030">
        <f>SUM(E25:E27)</f>
        <v>6652.6</v>
      </c>
      <c r="G29" s="27" t="s">
        <v>175</v>
      </c>
      <c r="J29" s="20"/>
    </row>
    <row r="30" spans="1:10">
      <c r="D30" s="26"/>
      <c r="E30" s="60"/>
      <c r="G30" s="27"/>
      <c r="J30" s="20"/>
    </row>
    <row r="31" spans="1:10">
      <c r="A31" s="96" t="s">
        <v>176</v>
      </c>
    </row>
    <row r="32" spans="1:10" ht="17.399999999999999" thickBot="1">
      <c r="A32" s="1037" t="s">
        <v>396</v>
      </c>
      <c r="B32" s="1038" t="s">
        <v>458</v>
      </c>
      <c r="C32" s="1039" t="s">
        <v>396</v>
      </c>
      <c r="D32" s="1040" t="s">
        <v>396</v>
      </c>
      <c r="E32" s="1041" t="s">
        <v>396</v>
      </c>
      <c r="F32" s="1040"/>
      <c r="G32" s="1041" t="s">
        <v>396</v>
      </c>
      <c r="H32" s="1040"/>
      <c r="I32" s="1041" t="s">
        <v>396</v>
      </c>
    </row>
    <row r="33" spans="1:9" s="24" customFormat="1">
      <c r="A33" s="97" t="s">
        <v>409</v>
      </c>
      <c r="B33" s="97"/>
      <c r="C33" s="97" t="s">
        <v>530</v>
      </c>
      <c r="D33" s="97"/>
      <c r="E33" s="94" t="s">
        <v>531</v>
      </c>
      <c r="F33" s="97"/>
      <c r="G33" s="97" t="s">
        <v>532</v>
      </c>
      <c r="H33" s="97"/>
      <c r="I33" s="94" t="s">
        <v>533</v>
      </c>
    </row>
    <row r="34" spans="1:9">
      <c r="A34" s="97"/>
      <c r="B34" s="97"/>
      <c r="C34" s="90"/>
      <c r="D34" s="90"/>
      <c r="E34" s="86"/>
      <c r="F34" s="90"/>
      <c r="G34" s="97"/>
      <c r="H34" s="90"/>
      <c r="I34" s="86"/>
    </row>
    <row r="35" spans="1:9" ht="17.399999999999999" thickBot="1">
      <c r="A35" s="101" t="s">
        <v>396</v>
      </c>
      <c r="B35" s="98" t="s">
        <v>458</v>
      </c>
      <c r="C35" s="102" t="s">
        <v>396</v>
      </c>
      <c r="D35" s="90" t="s">
        <v>396</v>
      </c>
      <c r="E35" s="103" t="s">
        <v>396</v>
      </c>
      <c r="F35" s="90"/>
      <c r="G35" s="103" t="s">
        <v>396</v>
      </c>
      <c r="H35" s="90"/>
      <c r="I35" s="103" t="s">
        <v>396</v>
      </c>
    </row>
    <row r="36" spans="1:9" s="24" customFormat="1">
      <c r="A36" s="97" t="s">
        <v>409</v>
      </c>
      <c r="B36" s="97"/>
      <c r="C36" s="97" t="s">
        <v>530</v>
      </c>
      <c r="D36" s="97"/>
      <c r="E36" s="94" t="s">
        <v>531</v>
      </c>
      <c r="F36" s="97"/>
      <c r="G36" s="97" t="s">
        <v>532</v>
      </c>
      <c r="H36" s="97"/>
      <c r="I36" s="94" t="s">
        <v>533</v>
      </c>
    </row>
    <row r="37" spans="1:9">
      <c r="A37" s="97"/>
      <c r="B37" s="97"/>
      <c r="C37" s="90"/>
      <c r="D37" s="90"/>
      <c r="E37" s="86" t="s">
        <v>396</v>
      </c>
      <c r="F37" s="90"/>
      <c r="G37" s="97"/>
      <c r="H37" s="90"/>
      <c r="I37" s="86"/>
    </row>
    <row r="38" spans="1:9" ht="17.399999999999999" thickBot="1">
      <c r="A38" s="101" t="s">
        <v>396</v>
      </c>
      <c r="B38" s="98" t="s">
        <v>458</v>
      </c>
      <c r="C38" s="102" t="s">
        <v>396</v>
      </c>
      <c r="D38" s="90" t="s">
        <v>396</v>
      </c>
      <c r="E38" s="103" t="s">
        <v>396</v>
      </c>
      <c r="F38" s="90"/>
      <c r="G38" s="103" t="s">
        <v>396</v>
      </c>
      <c r="H38" s="90"/>
      <c r="I38" s="103" t="s">
        <v>396</v>
      </c>
    </row>
    <row r="39" spans="1:9" s="24" customFormat="1">
      <c r="A39" s="97" t="s">
        <v>409</v>
      </c>
      <c r="B39" s="97"/>
      <c r="C39" s="97" t="s">
        <v>530</v>
      </c>
      <c r="D39" s="97"/>
      <c r="E39" s="94" t="s">
        <v>531</v>
      </c>
      <c r="F39" s="97"/>
      <c r="G39" s="97" t="s">
        <v>532</v>
      </c>
      <c r="H39" s="97"/>
      <c r="I39" s="94" t="s">
        <v>533</v>
      </c>
    </row>
    <row r="40" spans="1:9">
      <c r="A40" s="86"/>
      <c r="B40" s="86"/>
      <c r="C40" s="86"/>
      <c r="D40" s="86"/>
      <c r="E40" s="86"/>
      <c r="F40" s="86"/>
      <c r="G40" s="86"/>
      <c r="H40" s="86"/>
      <c r="I40" s="86"/>
    </row>
    <row r="41" spans="1:9">
      <c r="A41" s="15" t="s">
        <v>631</v>
      </c>
    </row>
    <row r="43" spans="1:9" s="20" customFormat="1">
      <c r="A43" s="1758"/>
      <c r="B43" s="1759"/>
      <c r="C43" s="1759"/>
      <c r="D43" s="1759"/>
      <c r="E43" s="1759"/>
      <c r="F43" s="1759"/>
      <c r="G43" s="1759"/>
      <c r="H43" s="1759"/>
      <c r="I43" s="1759"/>
    </row>
    <row r="44" spans="1:9" s="20" customFormat="1">
      <c r="A44" s="1758"/>
      <c r="B44" s="1759"/>
      <c r="C44" s="1759"/>
      <c r="D44" s="1759"/>
      <c r="E44" s="1759"/>
      <c r="F44" s="1759"/>
      <c r="G44" s="1759"/>
      <c r="H44" s="1759"/>
      <c r="I44" s="1759"/>
    </row>
    <row r="45" spans="1:9" s="20" customFormat="1">
      <c r="A45" s="1758"/>
      <c r="B45" s="1759"/>
      <c r="C45" s="1759"/>
      <c r="D45" s="1759"/>
      <c r="E45" s="1759"/>
      <c r="F45" s="1759"/>
      <c r="G45" s="1759"/>
      <c r="H45" s="1759"/>
      <c r="I45" s="1759"/>
    </row>
  </sheetData>
  <mergeCells count="7">
    <mergeCell ref="A1:I1"/>
    <mergeCell ref="A4:I4"/>
    <mergeCell ref="A44:I44"/>
    <mergeCell ref="A45:I45"/>
    <mergeCell ref="A2:I2"/>
    <mergeCell ref="A3:I3"/>
    <mergeCell ref="A43:I43"/>
  </mergeCells>
  <phoneticPr fontId="0" type="noConversion"/>
  <printOptions horizontalCentered="1"/>
  <pageMargins left="0.5" right="0.5" top="1" bottom="1" header="0.5" footer="0.5"/>
  <pageSetup scale="90" orientation="portrait" r:id="rId1"/>
  <headerFooter alignWithMargins="0">
    <oddHeader>&amp;R&amp;"Times New Roman,Regular"&amp;A</oddHeader>
    <oddFooter>&amp;C&amp;"Times New Roman,Regular"&amp;8&amp;D&amp;R&amp;"Times New Roman,Regular"Page 25</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topLeftCell="A17" zoomScaleNormal="100" workbookViewId="0">
      <selection activeCell="E34" sqref="E34"/>
    </sheetView>
  </sheetViews>
  <sheetFormatPr defaultColWidth="9.109375" defaultRowHeight="16.8"/>
  <cols>
    <col min="1" max="1" width="10.5546875" style="15" customWidth="1"/>
    <col min="2" max="2" width="3.6640625" style="15" customWidth="1"/>
    <col min="3" max="3" width="18.5546875" style="15" customWidth="1"/>
    <col min="4" max="4" width="2.6640625" style="15" customWidth="1"/>
    <col min="5" max="5" width="17.5546875" style="15" customWidth="1"/>
    <col min="6" max="6" width="11.5546875" style="15" customWidth="1"/>
    <col min="7" max="7" width="19.33203125" style="15" customWidth="1"/>
    <col min="8" max="8" width="10.33203125" style="15" customWidth="1"/>
    <col min="9" max="9" width="7.33203125" style="15" customWidth="1"/>
    <col min="10" max="10" width="12.6640625" style="15" customWidth="1"/>
    <col min="11" max="11" width="9.109375" style="15"/>
    <col min="12" max="12" width="20.33203125" style="15" customWidth="1"/>
    <col min="13" max="16384" width="9.109375" style="15"/>
  </cols>
  <sheetData>
    <row r="1" spans="1:10">
      <c r="A1" s="1718" t="str">
        <f>"UTILITY NAME: "&amp;'Admin Inputs'!$B$1</f>
        <v>UTILITY NAME: Liberty Utilities (Silverleaf Water) LLC - Sewer Division</v>
      </c>
      <c r="B1" s="1719"/>
      <c r="C1" s="1719"/>
      <c r="D1" s="1719"/>
      <c r="E1" s="1719"/>
      <c r="F1" s="1719"/>
      <c r="G1" s="1719"/>
      <c r="H1" s="1719"/>
      <c r="I1" s="1719"/>
      <c r="J1" s="1720"/>
    </row>
    <row r="2" spans="1:10">
      <c r="A2" s="1574" t="s">
        <v>658</v>
      </c>
      <c r="B2" s="1575"/>
      <c r="C2" s="1575"/>
      <c r="D2" s="1575"/>
      <c r="E2" s="1575"/>
      <c r="F2" s="1575"/>
      <c r="G2" s="1575"/>
      <c r="H2" s="1575"/>
      <c r="I2" s="1575"/>
      <c r="J2" s="1576"/>
    </row>
    <row r="3" spans="1:10" ht="18.75" customHeight="1">
      <c r="A3" s="1723" t="s">
        <v>939</v>
      </c>
      <c r="B3" s="1593"/>
      <c r="C3" s="1593"/>
      <c r="D3" s="1593"/>
      <c r="E3" s="1593"/>
      <c r="F3" s="1593"/>
      <c r="G3" s="1593"/>
      <c r="H3" s="1593"/>
      <c r="I3" s="1593"/>
      <c r="J3" s="1724"/>
    </row>
    <row r="4" spans="1:10" ht="19.95" customHeight="1">
      <c r="A4" s="1715" t="str">
        <f>"FOR THE TEST YEAR ENDED: "&amp;TEXT('Admin Inputs'!$B$7,"MM/DD/YYYY")</f>
        <v>FOR THE TEST YEAR ENDED: 12/31/2017</v>
      </c>
      <c r="B4" s="1716"/>
      <c r="C4" s="1716"/>
      <c r="D4" s="1716"/>
      <c r="E4" s="1716"/>
      <c r="F4" s="1716"/>
      <c r="G4" s="1716"/>
      <c r="H4" s="1716"/>
      <c r="I4" s="1716"/>
      <c r="J4" s="1717"/>
    </row>
    <row r="5" spans="1:10">
      <c r="A5" s="15" t="s">
        <v>860</v>
      </c>
    </row>
    <row r="6" spans="1:10">
      <c r="A6" s="15" t="s">
        <v>859</v>
      </c>
    </row>
    <row r="8" spans="1:10" s="24" customFormat="1">
      <c r="A8" s="28" t="s">
        <v>497</v>
      </c>
      <c r="B8" s="29"/>
      <c r="C8" s="28" t="s">
        <v>498</v>
      </c>
      <c r="D8" s="29"/>
      <c r="E8" s="1765" t="s">
        <v>462</v>
      </c>
      <c r="F8" s="1765"/>
    </row>
    <row r="10" spans="1:10">
      <c r="A10" s="21" t="s">
        <v>525</v>
      </c>
      <c r="B10" s="22"/>
      <c r="C10" s="24">
        <v>766</v>
      </c>
      <c r="D10" s="24"/>
      <c r="E10" s="15" t="s">
        <v>791</v>
      </c>
    </row>
    <row r="12" spans="1:10">
      <c r="A12" s="23" t="s">
        <v>986</v>
      </c>
      <c r="B12" s="23"/>
    </row>
    <row r="14" spans="1:10">
      <c r="A14" s="15" t="s">
        <v>954</v>
      </c>
    </row>
    <row r="15" spans="1:10">
      <c r="A15" s="15" t="s">
        <v>955</v>
      </c>
    </row>
    <row r="16" spans="1:10">
      <c r="A16" s="15" t="s">
        <v>141</v>
      </c>
    </row>
    <row r="17" spans="1:5">
      <c r="A17" s="15" t="s">
        <v>142</v>
      </c>
    </row>
    <row r="18" spans="1:5">
      <c r="A18" s="15" t="s">
        <v>795</v>
      </c>
    </row>
    <row r="19" spans="1:5">
      <c r="A19" s="15" t="s">
        <v>796</v>
      </c>
    </row>
    <row r="20" spans="1:5">
      <c r="A20" s="15" t="s">
        <v>792</v>
      </c>
    </row>
    <row r="21" spans="1:5">
      <c r="A21" s="15" t="s">
        <v>793</v>
      </c>
    </row>
    <row r="22" spans="1:5">
      <c r="A22" s="15" t="s">
        <v>794</v>
      </c>
    </row>
    <row r="23" spans="1:5">
      <c r="A23" s="15" t="s">
        <v>953</v>
      </c>
    </row>
    <row r="24" spans="1:5">
      <c r="A24" s="15" t="s">
        <v>897</v>
      </c>
    </row>
    <row r="26" spans="1:5">
      <c r="C26" s="24" t="s">
        <v>409</v>
      </c>
      <c r="E26" s="25" t="s">
        <v>500</v>
      </c>
    </row>
    <row r="28" spans="1:5" ht="17.399999999999999" thickBot="1">
      <c r="C28" s="87"/>
      <c r="D28" s="26" t="s">
        <v>458</v>
      </c>
      <c r="E28" s="83" t="s">
        <v>396</v>
      </c>
    </row>
    <row r="29" spans="1:5">
      <c r="C29" s="20"/>
      <c r="D29" s="20"/>
      <c r="E29" s="20"/>
    </row>
    <row r="30" spans="1:5" ht="17.399999999999999" thickBot="1">
      <c r="C30" s="87"/>
      <c r="D30" s="26" t="s">
        <v>458</v>
      </c>
      <c r="E30" s="83" t="s">
        <v>396</v>
      </c>
    </row>
    <row r="32" spans="1:5" ht="17.399999999999999" thickBot="1">
      <c r="A32" s="15" t="s">
        <v>239</v>
      </c>
      <c r="C32" s="87"/>
      <c r="D32" s="26" t="s">
        <v>458</v>
      </c>
      <c r="E32" s="1049"/>
    </row>
    <row r="34" spans="1:10" ht="17.399999999999999" thickBot="1">
      <c r="A34" s="15" t="s">
        <v>154</v>
      </c>
      <c r="D34" s="26" t="s">
        <v>458</v>
      </c>
      <c r="E34" s="1016">
        <f ca="1">+E61</f>
        <v>75127.399999999994</v>
      </c>
      <c r="G34" s="27" t="s">
        <v>178</v>
      </c>
    </row>
    <row r="35" spans="1:10">
      <c r="E35" s="1348"/>
      <c r="G35" s="27"/>
    </row>
    <row r="36" spans="1:10" ht="17.399999999999999" thickBot="1">
      <c r="A36" s="15" t="s">
        <v>156</v>
      </c>
      <c r="D36" s="26" t="s">
        <v>458</v>
      </c>
      <c r="E36" s="1016">
        <f ca="1">SUM(E32:E34)</f>
        <v>75127.399999999994</v>
      </c>
      <c r="G36" s="27" t="s">
        <v>177</v>
      </c>
    </row>
    <row r="38" spans="1:10">
      <c r="A38" s="15" t="s">
        <v>631</v>
      </c>
    </row>
    <row r="39" spans="1:10" s="20" customFormat="1">
      <c r="A39" s="1707"/>
      <c r="B39" s="1707"/>
      <c r="C39" s="1707"/>
      <c r="D39" s="1707"/>
      <c r="E39" s="1707"/>
      <c r="F39" s="1707"/>
      <c r="G39" s="1707"/>
      <c r="H39" s="1707"/>
      <c r="I39" s="1707"/>
      <c r="J39" s="1707"/>
    </row>
    <row r="40" spans="1:10" s="20" customFormat="1">
      <c r="A40" s="1707"/>
      <c r="B40" s="1707"/>
      <c r="C40" s="1707"/>
      <c r="D40" s="1707"/>
      <c r="E40" s="1707"/>
      <c r="F40" s="1707"/>
      <c r="G40" s="1707"/>
      <c r="H40" s="1707"/>
      <c r="I40" s="1707"/>
      <c r="J40" s="1707"/>
    </row>
    <row r="41" spans="1:10" s="20" customFormat="1">
      <c r="A41" s="1707"/>
      <c r="B41" s="1707"/>
      <c r="C41" s="1707"/>
      <c r="D41" s="1707"/>
      <c r="E41" s="1707"/>
      <c r="F41" s="1707"/>
      <c r="G41" s="1707"/>
      <c r="H41" s="1707"/>
      <c r="I41" s="1707"/>
      <c r="J41" s="1707"/>
    </row>
    <row r="43" spans="1:10">
      <c r="A43" s="15" t="s">
        <v>51</v>
      </c>
    </row>
    <row r="44" spans="1:10">
      <c r="A44" s="1714" t="s">
        <v>54</v>
      </c>
      <c r="B44" s="1714"/>
      <c r="C44" s="1714"/>
      <c r="D44" s="1714"/>
      <c r="E44" s="1714"/>
      <c r="F44" s="1714"/>
      <c r="G44" s="1714"/>
      <c r="H44" s="1714"/>
      <c r="I44" s="1714"/>
      <c r="J44" s="1714"/>
    </row>
    <row r="45" spans="1:10">
      <c r="A45" s="48"/>
      <c r="B45" s="48"/>
      <c r="C45" s="48"/>
      <c r="D45" s="48"/>
      <c r="E45" s="48"/>
      <c r="F45" s="48"/>
      <c r="G45" s="48"/>
      <c r="H45" s="48"/>
      <c r="I45" s="48"/>
      <c r="J45" s="48"/>
    </row>
    <row r="46" spans="1:10">
      <c r="A46" s="15" t="s">
        <v>987</v>
      </c>
    </row>
    <row r="47" spans="1:10">
      <c r="A47" s="1754" t="s">
        <v>398</v>
      </c>
      <c r="B47" s="1755"/>
      <c r="C47" s="1756"/>
      <c r="D47" s="1754" t="s">
        <v>500</v>
      </c>
      <c r="E47" s="1756"/>
      <c r="F47" s="1754" t="s">
        <v>961</v>
      </c>
      <c r="G47" s="1756"/>
    </row>
    <row r="48" spans="1:10">
      <c r="A48" s="1735"/>
      <c r="B48" s="1736"/>
      <c r="C48" s="1737"/>
      <c r="D48" s="1738"/>
      <c r="E48" s="1739"/>
      <c r="F48" s="1735"/>
      <c r="G48" s="1737"/>
    </row>
    <row r="49" spans="1:8">
      <c r="A49" s="1735"/>
      <c r="B49" s="1736"/>
      <c r="C49" s="1737"/>
      <c r="D49" s="1738"/>
      <c r="E49" s="1739"/>
      <c r="F49" s="1735"/>
      <c r="G49" s="1737"/>
    </row>
    <row r="50" spans="1:8">
      <c r="A50" s="1735"/>
      <c r="B50" s="1736"/>
      <c r="C50" s="1737"/>
      <c r="D50" s="1738"/>
      <c r="E50" s="1739"/>
      <c r="F50" s="1735"/>
      <c r="G50" s="1737"/>
    </row>
    <row r="51" spans="1:8">
      <c r="A51" s="1735"/>
      <c r="B51" s="1736"/>
      <c r="C51" s="1737"/>
      <c r="D51" s="1738"/>
      <c r="E51" s="1739"/>
      <c r="F51" s="1735"/>
      <c r="G51" s="1737"/>
    </row>
    <row r="52" spans="1:8">
      <c r="A52" s="1735"/>
      <c r="B52" s="1736"/>
      <c r="C52" s="1737"/>
      <c r="D52" s="1738"/>
      <c r="E52" s="1739"/>
      <c r="F52" s="1735"/>
      <c r="G52" s="1737"/>
    </row>
    <row r="53" spans="1:8">
      <c r="A53" s="1735"/>
      <c r="B53" s="1736"/>
      <c r="C53" s="1737"/>
      <c r="D53" s="1738"/>
      <c r="E53" s="1739"/>
      <c r="F53" s="1735"/>
      <c r="G53" s="1737"/>
    </row>
    <row r="54" spans="1:8">
      <c r="A54" s="1735"/>
      <c r="B54" s="1736"/>
      <c r="C54" s="1737"/>
      <c r="D54" s="1738"/>
      <c r="E54" s="1739"/>
      <c r="F54" s="1735"/>
      <c r="G54" s="1737"/>
    </row>
    <row r="56" spans="1:8">
      <c r="A56" s="141" t="s">
        <v>1863</v>
      </c>
    </row>
    <row r="57" spans="1:8">
      <c r="A57" s="27" t="s">
        <v>1864</v>
      </c>
      <c r="B57" s="141"/>
      <c r="C57" s="141"/>
      <c r="D57" s="141"/>
      <c r="E57" s="360">
        <v>400000</v>
      </c>
      <c r="F57" s="141"/>
      <c r="G57" s="141"/>
      <c r="H57" s="141"/>
    </row>
    <row r="58" spans="1:8">
      <c r="A58" s="27" t="s">
        <v>1865</v>
      </c>
      <c r="B58" s="141"/>
      <c r="C58" s="141"/>
      <c r="D58" s="141"/>
      <c r="E58" s="945">
        <v>2</v>
      </c>
      <c r="F58" s="141"/>
      <c r="G58" s="141"/>
      <c r="H58" s="141"/>
    </row>
    <row r="59" spans="1:8">
      <c r="A59" s="27" t="s">
        <v>1866</v>
      </c>
      <c r="B59" s="141"/>
      <c r="C59" s="141"/>
      <c r="D59" s="141"/>
      <c r="E59" s="360">
        <f>+E57/E58</f>
        <v>200000</v>
      </c>
      <c r="F59" s="141"/>
      <c r="G59" s="141"/>
      <c r="H59" s="141"/>
    </row>
    <row r="60" spans="1:8">
      <c r="A60" s="27" t="s">
        <v>1867</v>
      </c>
      <c r="B60" s="141"/>
      <c r="C60" s="141"/>
      <c r="D60" s="141"/>
      <c r="E60" s="1343">
        <f ca="1">+H67</f>
        <v>0.375637</v>
      </c>
      <c r="F60" s="141"/>
      <c r="G60" s="141"/>
      <c r="H60" s="141"/>
    </row>
    <row r="61" spans="1:8">
      <c r="A61" s="27" t="s">
        <v>1868</v>
      </c>
      <c r="B61" s="141"/>
      <c r="C61" s="141"/>
      <c r="D61" s="141"/>
      <c r="E61" s="360">
        <f ca="1">+E59*E60</f>
        <v>75127.399999999994</v>
      </c>
      <c r="F61" s="141"/>
      <c r="G61" s="141"/>
      <c r="H61" s="141"/>
    </row>
    <row r="62" spans="1:8">
      <c r="A62" s="27"/>
      <c r="B62" s="141"/>
      <c r="C62" s="141"/>
      <c r="D62" s="141"/>
      <c r="E62" s="360"/>
      <c r="F62" s="141"/>
      <c r="G62" s="141"/>
      <c r="H62" s="141"/>
    </row>
    <row r="63" spans="1:8" ht="18">
      <c r="A63" s="27"/>
      <c r="B63" s="27"/>
      <c r="C63" s="27"/>
      <c r="D63" s="27"/>
      <c r="E63" s="1344" t="s">
        <v>1022</v>
      </c>
      <c r="F63" s="1345" t="s">
        <v>1869</v>
      </c>
      <c r="G63" s="1345" t="s">
        <v>1023</v>
      </c>
      <c r="H63" s="1345" t="s">
        <v>1869</v>
      </c>
    </row>
    <row r="64" spans="1:8">
      <c r="A64" s="27" t="s">
        <v>600</v>
      </c>
      <c r="B64" s="27"/>
      <c r="C64" s="27"/>
      <c r="D64" s="27"/>
      <c r="E64" s="360">
        <f>+'[6]W - III-2 Rate Base'!$D$26</f>
        <v>6656263.0188614512</v>
      </c>
      <c r="F64" s="1343">
        <f ca="1">+ROUND(E64/($E64+$G64)*1/3,6)</f>
        <v>0.20032700000000001</v>
      </c>
      <c r="G64" s="360">
        <f ca="1">+'SW - III-2 Rate Base'!$D$26</f>
        <v>4419414.2195867933</v>
      </c>
      <c r="H64" s="1343">
        <f ca="1">+ROUND(G64/($E64+$G64)*1/3,6)</f>
        <v>0.13300699999999999</v>
      </c>
    </row>
    <row r="65" spans="1:8">
      <c r="A65" s="27" t="s">
        <v>1870</v>
      </c>
      <c r="B65" s="27"/>
      <c r="C65" s="27"/>
      <c r="D65" s="27"/>
      <c r="E65" s="360">
        <f>+'[6]W - I-1 Rev Req'!$H$36-'[6]W - I-1 Rev Req'!$H$32</f>
        <v>1434238</v>
      </c>
      <c r="F65" s="1343">
        <f t="shared" ref="F65:H66" ca="1" si="0">+ROUND(E65/($E65+$G65)*1/3,6)</f>
        <v>0.185751</v>
      </c>
      <c r="G65" s="360">
        <f ca="1">+'SW - I-1 Rev Req'!$H$37-'SW - I-1 Rev Req'!$H$33</f>
        <v>1139531.7222369998</v>
      </c>
      <c r="H65" s="1343">
        <f t="shared" ca="1" si="0"/>
        <v>0.14758299999999999</v>
      </c>
    </row>
    <row r="66" spans="1:8">
      <c r="A66" s="27" t="s">
        <v>1871</v>
      </c>
      <c r="B66" s="27"/>
      <c r="C66" s="27"/>
      <c r="D66" s="27"/>
      <c r="E66" s="945">
        <f>+'[7]H2 Customer Count'!$O$56</f>
        <v>3021</v>
      </c>
      <c r="F66" s="1349">
        <f t="shared" si="0"/>
        <v>0.238287</v>
      </c>
      <c r="G66" s="945">
        <f>+'[1]H2 Customer Count'!$O$57</f>
        <v>1205</v>
      </c>
      <c r="H66" s="1349">
        <f t="shared" si="0"/>
        <v>9.5047000000000006E-2</v>
      </c>
    </row>
    <row r="67" spans="1:8">
      <c r="A67" s="27"/>
      <c r="B67" s="27"/>
      <c r="C67" s="27"/>
      <c r="D67" s="27"/>
      <c r="E67" s="27"/>
      <c r="F67" s="1346">
        <f ca="1">SUM(F64:F66)</f>
        <v>0.62436500000000006</v>
      </c>
      <c r="G67" s="1347"/>
      <c r="H67" s="1346">
        <f ca="1">SUM(H64:H66)</f>
        <v>0.375637</v>
      </c>
    </row>
  </sheetData>
  <mergeCells count="33">
    <mergeCell ref="A1:J1"/>
    <mergeCell ref="A50:C50"/>
    <mergeCell ref="E8:F8"/>
    <mergeCell ref="D50:E50"/>
    <mergeCell ref="F50:G50"/>
    <mergeCell ref="A47:C47"/>
    <mergeCell ref="F53:G53"/>
    <mergeCell ref="F52:G52"/>
    <mergeCell ref="F49:G49"/>
    <mergeCell ref="F51:G51"/>
    <mergeCell ref="F47:G47"/>
    <mergeCell ref="D54:E54"/>
    <mergeCell ref="A51:C51"/>
    <mergeCell ref="D51:E51"/>
    <mergeCell ref="A52:C52"/>
    <mergeCell ref="D52:E52"/>
    <mergeCell ref="A53:C53"/>
    <mergeCell ref="F54:G54"/>
    <mergeCell ref="D53:E53"/>
    <mergeCell ref="A2:J2"/>
    <mergeCell ref="A48:C48"/>
    <mergeCell ref="D48:E48"/>
    <mergeCell ref="D47:E47"/>
    <mergeCell ref="A44:J44"/>
    <mergeCell ref="D49:E49"/>
    <mergeCell ref="A49:C49"/>
    <mergeCell ref="A3:J3"/>
    <mergeCell ref="F48:G48"/>
    <mergeCell ref="A39:J39"/>
    <mergeCell ref="A40:J40"/>
    <mergeCell ref="A41:J41"/>
    <mergeCell ref="A4:J4"/>
    <mergeCell ref="A54:C54"/>
  </mergeCells>
  <phoneticPr fontId="0" type="noConversion"/>
  <printOptions horizontalCentered="1"/>
  <pageMargins left="0.5" right="0.5" top="1" bottom="1" header="0.5" footer="0.5"/>
  <pageSetup scale="59" orientation="portrait" r:id="rId1"/>
  <headerFooter alignWithMargins="0">
    <oddHeader>&amp;R&amp;"Times New Roman,Regular"&amp;A</oddHeader>
    <oddFooter>&amp;C&amp;"Times New Roman,Regular"&amp;8 9/17/15&amp;R&amp;"Times New Roman,Regular"Page 26</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8"/>
  <sheetViews>
    <sheetView topLeftCell="A13" zoomScaleNormal="100" workbookViewId="0">
      <selection activeCell="F27" sqref="F27"/>
    </sheetView>
  </sheetViews>
  <sheetFormatPr defaultColWidth="9.109375" defaultRowHeight="13.2"/>
  <cols>
    <col min="1" max="2" width="9.109375" style="54"/>
    <col min="3" max="3" width="17.5546875" style="54" customWidth="1"/>
    <col min="4" max="4" width="2.44140625" style="54" customWidth="1"/>
    <col min="5" max="5" width="12.109375" style="54" customWidth="1"/>
    <col min="6" max="6" width="12.6640625" style="54" bestFit="1" customWidth="1"/>
    <col min="7" max="7" width="10.109375" style="54" bestFit="1" customWidth="1"/>
    <col min="8" max="10" width="9.109375" style="54"/>
    <col min="11" max="11" width="11.5546875" style="54" customWidth="1"/>
    <col min="12" max="16384" width="9.109375" style="54"/>
  </cols>
  <sheetData>
    <row r="1" spans="1:14" ht="16.8">
      <c r="A1" s="1718" t="str">
        <f>"UTILITY NAME: "&amp;'Admin Inputs'!$B$1</f>
        <v>UTILITY NAME: Liberty Utilities (Silverleaf Water) LLC - Sewer Division</v>
      </c>
      <c r="B1" s="1719"/>
      <c r="C1" s="1719"/>
      <c r="D1" s="1719"/>
      <c r="E1" s="1719"/>
      <c r="F1" s="1719"/>
      <c r="G1" s="1719"/>
      <c r="H1" s="1719"/>
      <c r="I1" s="1719"/>
      <c r="J1" s="1720"/>
      <c r="K1" s="15"/>
      <c r="L1" s="1766"/>
      <c r="M1" s="1767"/>
      <c r="N1" s="1767"/>
    </row>
    <row r="2" spans="1:14" ht="16.8">
      <c r="A2" s="1574" t="s">
        <v>658</v>
      </c>
      <c r="B2" s="1575"/>
      <c r="C2" s="1575"/>
      <c r="D2" s="1575"/>
      <c r="E2" s="1575"/>
      <c r="F2" s="1575"/>
      <c r="G2" s="1575"/>
      <c r="H2" s="1575"/>
      <c r="I2" s="1575"/>
      <c r="J2" s="1576"/>
      <c r="K2" s="15"/>
      <c r="L2" s="15"/>
    </row>
    <row r="3" spans="1:14" ht="19.5" customHeight="1">
      <c r="A3" s="1723" t="s">
        <v>940</v>
      </c>
      <c r="B3" s="1593"/>
      <c r="C3" s="1593"/>
      <c r="D3" s="1593"/>
      <c r="E3" s="1593"/>
      <c r="F3" s="1593"/>
      <c r="G3" s="1593"/>
      <c r="H3" s="1593"/>
      <c r="I3" s="1593"/>
      <c r="J3" s="1724"/>
      <c r="K3" s="15"/>
      <c r="L3" s="15"/>
    </row>
    <row r="4" spans="1:14" ht="18.75" customHeight="1">
      <c r="A4" s="1715" t="str">
        <f>"FOR THE TEST YEAR ENDED: "&amp;TEXT('Admin Inputs'!$B$7,"mm/dd/yyyy")</f>
        <v>FOR THE TEST YEAR ENDED: 12/31/2017</v>
      </c>
      <c r="B4" s="1716"/>
      <c r="C4" s="1716"/>
      <c r="D4" s="1716"/>
      <c r="E4" s="1716"/>
      <c r="F4" s="1716"/>
      <c r="G4" s="1716"/>
      <c r="H4" s="1716"/>
      <c r="I4" s="1716"/>
      <c r="J4" s="1717"/>
      <c r="K4" s="15"/>
      <c r="L4" s="15"/>
    </row>
    <row r="5" spans="1:14" ht="16.8">
      <c r="A5" s="15" t="s">
        <v>860</v>
      </c>
      <c r="B5" s="15"/>
      <c r="C5" s="15"/>
      <c r="D5" s="15"/>
      <c r="E5" s="15"/>
      <c r="F5" s="15"/>
      <c r="G5" s="15"/>
      <c r="H5" s="15"/>
      <c r="I5" s="15"/>
      <c r="J5" s="15"/>
      <c r="K5" s="15"/>
      <c r="L5" s="15"/>
    </row>
    <row r="6" spans="1:14" ht="16.8">
      <c r="A6" s="15" t="s">
        <v>859</v>
      </c>
      <c r="B6" s="15"/>
      <c r="C6" s="15"/>
      <c r="D6" s="15"/>
      <c r="E6" s="15"/>
      <c r="F6" s="15"/>
      <c r="G6" s="15"/>
      <c r="H6" s="15"/>
      <c r="I6" s="15"/>
      <c r="J6" s="15"/>
      <c r="K6" s="15"/>
      <c r="L6" s="15"/>
    </row>
    <row r="7" spans="1:14" ht="16.8">
      <c r="A7" s="15"/>
      <c r="B7" s="15"/>
      <c r="C7" s="15"/>
      <c r="D7" s="15"/>
      <c r="E7" s="15"/>
      <c r="F7" s="15"/>
      <c r="G7" s="15"/>
      <c r="H7" s="15"/>
      <c r="I7" s="15"/>
      <c r="J7" s="15"/>
      <c r="K7" s="15"/>
      <c r="L7" s="15"/>
    </row>
    <row r="8" spans="1:14" s="105" customFormat="1" ht="16.8">
      <c r="A8" s="28" t="s">
        <v>497</v>
      </c>
      <c r="B8" s="29"/>
      <c r="C8" s="28" t="s">
        <v>498</v>
      </c>
      <c r="D8" s="29"/>
      <c r="E8" s="1708" t="s">
        <v>462</v>
      </c>
      <c r="F8" s="1708"/>
      <c r="G8" s="1708"/>
      <c r="H8" s="24"/>
      <c r="I8" s="24"/>
      <c r="J8" s="24"/>
      <c r="K8" s="24"/>
      <c r="L8" s="24"/>
    </row>
    <row r="9" spans="1:14" ht="16.8">
      <c r="A9" s="15"/>
      <c r="B9" s="15"/>
      <c r="C9" s="15"/>
      <c r="D9" s="15"/>
      <c r="E9" s="15"/>
      <c r="F9" s="15"/>
      <c r="G9" s="15"/>
      <c r="H9" s="15"/>
      <c r="I9" s="15"/>
      <c r="J9" s="15"/>
      <c r="K9" s="15"/>
      <c r="L9" s="15"/>
    </row>
    <row r="10" spans="1:14" ht="16.8">
      <c r="A10" s="21" t="s">
        <v>529</v>
      </c>
      <c r="B10" s="22"/>
      <c r="C10" s="24">
        <v>767</v>
      </c>
      <c r="D10" s="24"/>
      <c r="E10" s="15" t="s">
        <v>535</v>
      </c>
      <c r="F10" s="15"/>
      <c r="G10" s="15"/>
      <c r="H10" s="15"/>
      <c r="I10" s="15"/>
      <c r="J10" s="15"/>
      <c r="K10" s="15"/>
      <c r="L10" s="15"/>
    </row>
    <row r="11" spans="1:14" ht="16.8">
      <c r="A11" s="15"/>
      <c r="B11" s="15"/>
      <c r="C11" s="15"/>
      <c r="D11" s="15"/>
      <c r="E11" s="15"/>
      <c r="F11" s="15"/>
      <c r="G11" s="15"/>
      <c r="H11" s="15"/>
      <c r="I11" s="15"/>
      <c r="J11" s="15"/>
      <c r="K11" s="15"/>
      <c r="L11" s="15"/>
    </row>
    <row r="12" spans="1:14" ht="16.8">
      <c r="A12" s="23" t="s">
        <v>988</v>
      </c>
      <c r="B12" s="23"/>
      <c r="C12" s="15"/>
      <c r="D12" s="15"/>
      <c r="E12" s="15"/>
      <c r="F12" s="15"/>
      <c r="G12" s="15"/>
      <c r="H12" s="15"/>
      <c r="I12" s="15"/>
      <c r="J12" s="15"/>
      <c r="K12" s="15"/>
      <c r="L12" s="15"/>
    </row>
    <row r="13" spans="1:14" ht="16.8">
      <c r="A13" s="15"/>
      <c r="B13" s="15"/>
      <c r="C13" s="15"/>
      <c r="D13" s="15"/>
      <c r="E13" s="15"/>
      <c r="F13" s="15"/>
      <c r="G13" s="15"/>
      <c r="H13" s="15"/>
      <c r="I13" s="15"/>
      <c r="J13" s="15"/>
      <c r="K13" s="15"/>
      <c r="L13" s="15"/>
    </row>
    <row r="14" spans="1:14" ht="16.8">
      <c r="A14" s="15" t="s">
        <v>956</v>
      </c>
      <c r="B14" s="15"/>
      <c r="C14" s="15"/>
      <c r="D14" s="15"/>
      <c r="E14" s="15"/>
      <c r="F14" s="15"/>
      <c r="G14" s="15"/>
      <c r="H14" s="15"/>
      <c r="I14" s="15"/>
      <c r="J14" s="15"/>
      <c r="K14" s="15"/>
      <c r="L14" s="15"/>
    </row>
    <row r="15" spans="1:14" ht="16.8">
      <c r="A15" s="15" t="s">
        <v>957</v>
      </c>
      <c r="B15" s="15"/>
      <c r="C15" s="15"/>
      <c r="D15" s="15"/>
      <c r="E15" s="15"/>
      <c r="F15" s="15"/>
      <c r="G15" s="15"/>
      <c r="H15" s="15"/>
      <c r="I15" s="15"/>
      <c r="J15" s="15"/>
      <c r="K15" s="15"/>
      <c r="L15" s="15"/>
    </row>
    <row r="16" spans="1:14" ht="16.8">
      <c r="A16" s="15" t="s">
        <v>797</v>
      </c>
      <c r="B16" s="15"/>
      <c r="C16" s="15"/>
      <c r="D16" s="15"/>
      <c r="E16" s="15"/>
      <c r="F16" s="15"/>
      <c r="G16" s="15"/>
      <c r="H16" s="15"/>
      <c r="I16" s="15"/>
      <c r="J16" s="15"/>
      <c r="K16" s="15"/>
      <c r="L16" s="15"/>
    </row>
    <row r="17" spans="1:12" ht="16.8">
      <c r="A17" s="15" t="s">
        <v>798</v>
      </c>
      <c r="B17" s="15"/>
      <c r="C17" s="15"/>
      <c r="D17" s="15"/>
      <c r="E17" s="15"/>
      <c r="F17" s="15"/>
      <c r="G17" s="15"/>
      <c r="H17" s="15"/>
      <c r="I17" s="15"/>
      <c r="J17" s="15"/>
      <c r="K17" s="15"/>
      <c r="L17" s="15"/>
    </row>
    <row r="18" spans="1:12" ht="16.8">
      <c r="A18" s="15" t="s">
        <v>958</v>
      </c>
      <c r="B18" s="15"/>
      <c r="C18" s="15"/>
      <c r="D18" s="15"/>
      <c r="E18" s="15"/>
      <c r="F18" s="15"/>
      <c r="G18" s="15"/>
      <c r="H18" s="15"/>
      <c r="I18" s="15"/>
      <c r="J18" s="15"/>
      <c r="K18" s="15"/>
      <c r="L18" s="15"/>
    </row>
    <row r="19" spans="1:12" ht="16.8">
      <c r="A19" s="15" t="s">
        <v>536</v>
      </c>
      <c r="B19" s="15"/>
      <c r="C19" s="15"/>
      <c r="D19" s="15"/>
      <c r="E19" s="15"/>
      <c r="F19" s="15"/>
      <c r="G19" s="15"/>
      <c r="H19" s="15"/>
      <c r="I19" s="15"/>
      <c r="J19" s="15"/>
      <c r="K19" s="15"/>
      <c r="L19" s="15"/>
    </row>
    <row r="20" spans="1:12" ht="16.8">
      <c r="A20" s="15"/>
      <c r="B20" s="15"/>
      <c r="C20" s="15"/>
      <c r="D20" s="15"/>
      <c r="E20" s="15"/>
      <c r="F20" s="15"/>
      <c r="G20" s="15"/>
      <c r="H20" s="15"/>
      <c r="I20" s="15"/>
      <c r="J20" s="15"/>
      <c r="K20" s="15"/>
      <c r="L20" s="15"/>
    </row>
    <row r="21" spans="1:12" s="105" customFormat="1" ht="16.8">
      <c r="A21" s="15"/>
      <c r="B21" s="15"/>
      <c r="C21" s="24" t="s">
        <v>409</v>
      </c>
      <c r="D21" s="24"/>
      <c r="E21" s="1721" t="s">
        <v>500</v>
      </c>
      <c r="F21" s="1721"/>
      <c r="G21" s="24"/>
      <c r="H21" s="24"/>
      <c r="I21" s="24"/>
      <c r="J21" s="24"/>
      <c r="K21" s="24"/>
      <c r="L21" s="24"/>
    </row>
    <row r="22" spans="1:12" ht="24.75" customHeight="1" thickBot="1">
      <c r="A22" s="15"/>
      <c r="B22" s="15"/>
      <c r="C22" s="966">
        <v>2015</v>
      </c>
      <c r="D22" s="26" t="s">
        <v>458</v>
      </c>
      <c r="E22" s="1017"/>
      <c r="F22" s="1017">
        <f>SUM('2015SL'!Q513:Q514)</f>
        <v>0</v>
      </c>
      <c r="G22" s="15"/>
      <c r="H22" s="15"/>
      <c r="I22" s="15"/>
      <c r="J22" s="15"/>
      <c r="K22" s="15"/>
      <c r="L22" s="15"/>
    </row>
    <row r="23" spans="1:12" ht="29.25" customHeight="1">
      <c r="A23" s="15"/>
      <c r="B23" s="15"/>
      <c r="C23" s="20"/>
      <c r="D23" s="20"/>
      <c r="E23" s="1031"/>
      <c r="F23" s="1031"/>
      <c r="G23" s="15"/>
      <c r="H23" s="15"/>
      <c r="I23" s="15"/>
      <c r="J23" s="15"/>
      <c r="K23" s="15"/>
      <c r="L23" s="15"/>
    </row>
    <row r="24" spans="1:12" ht="17.399999999999999" thickBot="1">
      <c r="A24" s="15"/>
      <c r="B24" s="15"/>
      <c r="C24" s="966">
        <v>2016</v>
      </c>
      <c r="D24" s="26" t="s">
        <v>458</v>
      </c>
      <c r="E24" s="1017"/>
      <c r="F24" s="1017">
        <f>SUM('2016SL'!Q513:Q514)</f>
        <v>0</v>
      </c>
      <c r="G24" s="15"/>
      <c r="H24" s="15"/>
      <c r="I24" s="15"/>
      <c r="J24" s="15"/>
      <c r="K24" s="15"/>
      <c r="L24" s="15"/>
    </row>
    <row r="25" spans="1:12" ht="16.8">
      <c r="A25" s="15" t="s">
        <v>240</v>
      </c>
      <c r="B25" s="15"/>
      <c r="C25" s="15"/>
      <c r="D25" s="15"/>
      <c r="E25" s="61"/>
      <c r="F25" s="61"/>
      <c r="G25" s="15"/>
      <c r="H25" s="15"/>
      <c r="I25" s="15"/>
      <c r="J25" s="15"/>
      <c r="K25" s="15"/>
      <c r="L25" s="15"/>
    </row>
    <row r="26" spans="1:12" ht="17.399999999999999" thickBot="1">
      <c r="A26" s="15"/>
      <c r="B26" s="15"/>
      <c r="C26" s="966">
        <v>2017</v>
      </c>
      <c r="D26" s="98" t="s">
        <v>458</v>
      </c>
      <c r="E26" s="1016"/>
      <c r="F26" s="1050">
        <f>SUM('2017SL'!Q515:Q517)</f>
        <v>0</v>
      </c>
      <c r="G26" s="15"/>
      <c r="H26" s="15"/>
      <c r="I26" s="15"/>
      <c r="J26" s="15"/>
      <c r="K26" s="15"/>
      <c r="L26" s="15"/>
    </row>
    <row r="27" spans="1:12" ht="16.8">
      <c r="A27" s="15" t="s">
        <v>154</v>
      </c>
      <c r="B27" s="15"/>
      <c r="C27" s="15"/>
      <c r="D27" s="15"/>
      <c r="E27" s="61"/>
      <c r="F27" s="61" t="s">
        <v>396</v>
      </c>
      <c r="G27" s="15"/>
      <c r="H27" s="27" t="s">
        <v>179</v>
      </c>
      <c r="I27" s="15"/>
      <c r="J27" s="15"/>
      <c r="K27" s="15"/>
      <c r="L27" s="15"/>
    </row>
    <row r="28" spans="1:12" ht="17.399999999999999" thickBot="1">
      <c r="A28" s="15"/>
      <c r="B28" s="15"/>
      <c r="C28" s="15"/>
      <c r="D28" s="26" t="s">
        <v>458</v>
      </c>
      <c r="E28" s="83"/>
      <c r="F28" s="1016">
        <f>-F26</f>
        <v>0</v>
      </c>
      <c r="G28" s="15"/>
      <c r="H28" s="27"/>
      <c r="I28" s="15"/>
      <c r="J28" s="15"/>
      <c r="K28" s="15"/>
      <c r="L28" s="15"/>
    </row>
    <row r="29" spans="1:12" ht="16.8">
      <c r="A29" s="15" t="s">
        <v>156</v>
      </c>
      <c r="B29" s="15"/>
      <c r="C29" s="15"/>
      <c r="D29" s="15"/>
      <c r="E29" s="61"/>
      <c r="F29" s="61"/>
      <c r="G29" s="15"/>
      <c r="H29" s="27" t="s">
        <v>180</v>
      </c>
      <c r="I29" s="15"/>
      <c r="J29" s="15"/>
      <c r="K29" s="15"/>
      <c r="L29" s="15"/>
    </row>
    <row r="30" spans="1:12" ht="17.399999999999999" thickBot="1">
      <c r="A30" s="15"/>
      <c r="B30" s="15"/>
      <c r="C30" s="15"/>
      <c r="D30" s="26" t="s">
        <v>458</v>
      </c>
      <c r="E30" s="1030"/>
      <c r="F30" s="1030">
        <f>SUM(F26:F28)</f>
        <v>0</v>
      </c>
      <c r="G30" s="15"/>
      <c r="H30" s="15"/>
      <c r="I30" s="15"/>
      <c r="J30" s="15"/>
      <c r="K30" s="15"/>
      <c r="L30" s="15"/>
    </row>
    <row r="31" spans="1:12" ht="16.8">
      <c r="A31" s="15" t="s">
        <v>631</v>
      </c>
      <c r="B31" s="15"/>
      <c r="C31" s="15"/>
      <c r="D31" s="15"/>
      <c r="E31" s="15"/>
      <c r="F31" s="15"/>
      <c r="G31" s="15"/>
      <c r="H31" s="15"/>
      <c r="I31" s="15"/>
      <c r="J31" s="15"/>
      <c r="K31" s="15"/>
      <c r="L31" s="15"/>
    </row>
    <row r="32" spans="1:12" s="543" customFormat="1" ht="16.8">
      <c r="A32" s="1707"/>
      <c r="B32" s="1707"/>
      <c r="C32" s="1707"/>
      <c r="D32" s="1707"/>
      <c r="E32" s="1707"/>
      <c r="F32" s="1707"/>
      <c r="G32" s="1707"/>
      <c r="H32" s="1707"/>
      <c r="I32" s="1707"/>
      <c r="J32" s="1707"/>
      <c r="K32" s="1707"/>
      <c r="L32" s="20"/>
    </row>
    <row r="33" spans="1:12" s="543" customFormat="1" ht="16.8">
      <c r="A33" s="1707"/>
      <c r="B33" s="1707"/>
      <c r="C33" s="1707"/>
      <c r="D33" s="1707"/>
      <c r="E33" s="1707"/>
      <c r="F33" s="1707"/>
      <c r="G33" s="1707"/>
      <c r="H33" s="1707"/>
      <c r="I33" s="1707"/>
      <c r="J33" s="1707"/>
      <c r="K33" s="1707"/>
      <c r="L33" s="20"/>
    </row>
    <row r="34" spans="1:12" s="543" customFormat="1" ht="16.8">
      <c r="A34" s="1707"/>
      <c r="B34" s="1707"/>
      <c r="C34" s="1707"/>
      <c r="D34" s="1707"/>
      <c r="E34" s="1707"/>
      <c r="F34" s="1707"/>
      <c r="G34" s="1707"/>
      <c r="H34" s="1707"/>
      <c r="I34" s="1707"/>
      <c r="J34" s="1707"/>
      <c r="K34" s="1707"/>
      <c r="L34" s="20"/>
    </row>
    <row r="35" spans="1:12" s="543" customFormat="1" ht="16.8">
      <c r="A35" s="20"/>
      <c r="B35" s="20"/>
      <c r="C35" s="20"/>
      <c r="D35" s="20"/>
      <c r="E35" s="20"/>
      <c r="F35" s="20"/>
      <c r="G35" s="20"/>
      <c r="H35" s="20"/>
      <c r="I35" s="20"/>
      <c r="J35" s="20"/>
      <c r="K35" s="20"/>
      <c r="L35" s="20"/>
    </row>
    <row r="36" spans="1:12" ht="16.8">
      <c r="A36" s="15" t="s">
        <v>48</v>
      </c>
      <c r="B36" s="15"/>
      <c r="C36" s="15"/>
      <c r="D36" s="15"/>
      <c r="E36" s="15"/>
      <c r="F36" s="15"/>
      <c r="G36" s="15"/>
      <c r="H36" s="15"/>
      <c r="I36" s="15"/>
      <c r="J36" s="15"/>
      <c r="K36" s="15"/>
      <c r="L36" s="15"/>
    </row>
    <row r="37" spans="1:12" ht="16.8">
      <c r="A37" s="1714" t="s">
        <v>49</v>
      </c>
      <c r="B37" s="1714"/>
      <c r="C37" s="1714"/>
      <c r="D37" s="1714"/>
      <c r="E37" s="1714"/>
      <c r="F37" s="1714"/>
      <c r="G37" s="1714"/>
      <c r="H37" s="1714"/>
      <c r="I37" s="1714"/>
      <c r="J37" s="1714"/>
      <c r="K37" s="15"/>
      <c r="L37" s="15"/>
    </row>
    <row r="38" spans="1:12" ht="16.8">
      <c r="A38" s="48"/>
      <c r="B38" s="48"/>
      <c r="C38" s="48"/>
      <c r="D38" s="48"/>
      <c r="E38" s="48"/>
      <c r="F38" s="48"/>
      <c r="G38" s="48"/>
      <c r="H38" s="48"/>
      <c r="I38" s="48"/>
      <c r="J38" s="48"/>
      <c r="K38" s="15"/>
      <c r="L38" s="15"/>
    </row>
    <row r="39" spans="1:12" ht="16.8">
      <c r="A39" s="15" t="s">
        <v>989</v>
      </c>
      <c r="B39" s="15"/>
      <c r="C39" s="15"/>
      <c r="D39" s="15"/>
      <c r="E39" s="15"/>
      <c r="F39" s="15"/>
      <c r="G39" s="15"/>
      <c r="H39" s="15"/>
      <c r="I39" s="15"/>
      <c r="J39" s="15"/>
      <c r="K39" s="15"/>
      <c r="L39" s="15"/>
    </row>
    <row r="40" spans="1:12" ht="16.8">
      <c r="A40" s="1754" t="s">
        <v>398</v>
      </c>
      <c r="B40" s="1755"/>
      <c r="C40" s="1756"/>
      <c r="D40" s="1754" t="s">
        <v>500</v>
      </c>
      <c r="E40" s="1756"/>
      <c r="F40" s="1754" t="s">
        <v>961</v>
      </c>
      <c r="G40" s="1756"/>
      <c r="H40" s="15"/>
      <c r="I40" s="15"/>
      <c r="J40" s="15"/>
      <c r="K40" s="15"/>
      <c r="L40" s="15"/>
    </row>
    <row r="41" spans="1:12" ht="16.8">
      <c r="A41" s="1735"/>
      <c r="B41" s="1736"/>
      <c r="C41" s="1737"/>
      <c r="D41" s="1738" t="s">
        <v>396</v>
      </c>
      <c r="E41" s="1739"/>
      <c r="F41" s="1735"/>
      <c r="G41" s="1737"/>
      <c r="H41" s="15"/>
      <c r="I41" s="15"/>
      <c r="J41" s="15"/>
      <c r="K41" s="15"/>
      <c r="L41" s="15"/>
    </row>
    <row r="42" spans="1:12" ht="16.8">
      <c r="A42" s="1735"/>
      <c r="B42" s="1736"/>
      <c r="C42" s="1737"/>
      <c r="D42" s="1738"/>
      <c r="E42" s="1739"/>
      <c r="F42" s="1735"/>
      <c r="G42" s="1737"/>
      <c r="H42" s="15"/>
      <c r="I42" s="15"/>
      <c r="J42" s="15"/>
      <c r="K42" s="15"/>
      <c r="L42" s="15"/>
    </row>
    <row r="43" spans="1:12" ht="16.8">
      <c r="A43" s="1735"/>
      <c r="B43" s="1736"/>
      <c r="C43" s="1737"/>
      <c r="D43" s="1738"/>
      <c r="E43" s="1739"/>
      <c r="F43" s="1735"/>
      <c r="G43" s="1737"/>
      <c r="H43" s="15"/>
      <c r="I43" s="15"/>
      <c r="J43" s="15"/>
      <c r="K43" s="15"/>
      <c r="L43" s="15"/>
    </row>
    <row r="44" spans="1:12" ht="16.8">
      <c r="A44" s="1735"/>
      <c r="B44" s="1736"/>
      <c r="C44" s="1737"/>
      <c r="D44" s="1738"/>
      <c r="E44" s="1739"/>
      <c r="F44" s="1735"/>
      <c r="G44" s="1737"/>
      <c r="H44" s="15"/>
      <c r="I44" s="15"/>
      <c r="J44" s="15"/>
      <c r="K44" s="15"/>
      <c r="L44" s="15"/>
    </row>
    <row r="45" spans="1:12" ht="16.8">
      <c r="A45" s="1735"/>
      <c r="B45" s="1736"/>
      <c r="C45" s="1737"/>
      <c r="D45" s="1738"/>
      <c r="E45" s="1739"/>
      <c r="F45" s="1735"/>
      <c r="G45" s="1737"/>
      <c r="H45" s="15"/>
      <c r="I45" s="15"/>
      <c r="J45" s="15"/>
      <c r="K45" s="15"/>
      <c r="L45" s="15"/>
    </row>
    <row r="46" spans="1:12" ht="16.8">
      <c r="A46" s="1735"/>
      <c r="B46" s="1736"/>
      <c r="C46" s="1737"/>
      <c r="D46" s="1738"/>
      <c r="E46" s="1739"/>
      <c r="F46" s="1735"/>
      <c r="G46" s="1737"/>
      <c r="H46" s="15"/>
      <c r="I46" s="15"/>
      <c r="J46" s="15"/>
      <c r="K46" s="15"/>
      <c r="L46" s="15"/>
    </row>
    <row r="47" spans="1:12" ht="16.8">
      <c r="A47" s="1735"/>
      <c r="B47" s="1736"/>
      <c r="C47" s="1737"/>
      <c r="D47" s="1738"/>
      <c r="E47" s="1739"/>
      <c r="F47" s="1735"/>
      <c r="G47" s="1737"/>
      <c r="H47" s="15"/>
      <c r="I47" s="15"/>
      <c r="J47" s="15"/>
      <c r="K47" s="15"/>
      <c r="L47" s="15"/>
    </row>
    <row r="48" spans="1:12" ht="16.8">
      <c r="A48" s="15"/>
      <c r="B48" s="15"/>
      <c r="C48" s="15"/>
      <c r="D48" s="15"/>
      <c r="E48" s="15"/>
      <c r="F48" s="15"/>
      <c r="G48" s="15"/>
      <c r="H48" s="15"/>
      <c r="I48" s="15"/>
      <c r="J48" s="15"/>
      <c r="K48" s="15"/>
      <c r="L48" s="15"/>
    </row>
  </sheetData>
  <mergeCells count="35">
    <mergeCell ref="L1:N1"/>
    <mergeCell ref="A2:J2"/>
    <mergeCell ref="A3:J3"/>
    <mergeCell ref="A1:J1"/>
    <mergeCell ref="A4:J4"/>
    <mergeCell ref="E8:G8"/>
    <mergeCell ref="F45:G45"/>
    <mergeCell ref="E21:F21"/>
    <mergeCell ref="D40:E40"/>
    <mergeCell ref="F40:G40"/>
    <mergeCell ref="A33:K33"/>
    <mergeCell ref="A34:K34"/>
    <mergeCell ref="A43:C43"/>
    <mergeCell ref="D43:E43"/>
    <mergeCell ref="A41:C41"/>
    <mergeCell ref="D41:E41"/>
    <mergeCell ref="A32:K32"/>
    <mergeCell ref="A44:C44"/>
    <mergeCell ref="F42:G42"/>
    <mergeCell ref="F44:G44"/>
    <mergeCell ref="A40:C40"/>
    <mergeCell ref="F41:G41"/>
    <mergeCell ref="D42:E42"/>
    <mergeCell ref="D44:E44"/>
    <mergeCell ref="A37:J37"/>
    <mergeCell ref="A47:C47"/>
    <mergeCell ref="D47:E47"/>
    <mergeCell ref="A42:C42"/>
    <mergeCell ref="F43:G43"/>
    <mergeCell ref="F47:G47"/>
    <mergeCell ref="D46:E46"/>
    <mergeCell ref="A45:C45"/>
    <mergeCell ref="F46:G46"/>
    <mergeCell ref="A46:C46"/>
    <mergeCell ref="D45:E45"/>
  </mergeCells>
  <phoneticPr fontId="0" type="noConversion"/>
  <printOptions horizontalCentered="1"/>
  <pageMargins left="0.5" right="0.5" top="1" bottom="1" header="0.5" footer="0.5"/>
  <pageSetup scale="69" orientation="portrait" r:id="rId1"/>
  <headerFooter alignWithMargins="0">
    <oddHeader>&amp;R&amp;"Times New Roman,Regular"SCHEDULE II-18 OTHER REG</oddHeader>
    <oddFooter>&amp;C&amp;"Times New Roman,Regular"&amp;8&amp;D&amp;R&amp;"Times New Roman,Regular"Page 27</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8"/>
  <sheetViews>
    <sheetView topLeftCell="A11" zoomScaleNormal="100" workbookViewId="0">
      <selection activeCell="E28" sqref="E28"/>
    </sheetView>
  </sheetViews>
  <sheetFormatPr defaultColWidth="9.109375" defaultRowHeight="16.8"/>
  <cols>
    <col min="1" max="1" width="10.5546875" style="15" customWidth="1"/>
    <col min="2" max="2" width="3.6640625" style="15" customWidth="1"/>
    <col min="3" max="3" width="19" style="15" customWidth="1"/>
    <col min="4" max="4" width="2.6640625" style="15" customWidth="1"/>
    <col min="5" max="5" width="17.5546875" style="15" customWidth="1"/>
    <col min="6" max="6" width="11.5546875" style="15" customWidth="1"/>
    <col min="7" max="7" width="9" style="15" customWidth="1"/>
    <col min="8" max="8" width="7.44140625" style="15" customWidth="1"/>
    <col min="9" max="9" width="7.33203125" style="15" customWidth="1"/>
    <col min="10" max="10" width="22.33203125" style="15" bestFit="1" customWidth="1"/>
    <col min="11" max="14" width="15.33203125" style="15" customWidth="1"/>
    <col min="15" max="16384" width="9.109375" style="15"/>
  </cols>
  <sheetData>
    <row r="1" spans="1:10">
      <c r="A1" s="1718" t="str">
        <f>"UTILITY NAME: "&amp;'Admin Inputs'!$B$1</f>
        <v>UTILITY NAME: Liberty Utilities (Silverleaf Water) LLC - Sewer Division</v>
      </c>
      <c r="B1" s="1719"/>
      <c r="C1" s="1719"/>
      <c r="D1" s="1719"/>
      <c r="E1" s="1719"/>
      <c r="F1" s="1719"/>
      <c r="G1" s="1719"/>
      <c r="H1" s="1719"/>
      <c r="I1" s="1719"/>
      <c r="J1" s="1720"/>
    </row>
    <row r="2" spans="1:10">
      <c r="A2" s="1574" t="s">
        <v>658</v>
      </c>
      <c r="B2" s="1575"/>
      <c r="C2" s="1575"/>
      <c r="D2" s="1575"/>
      <c r="E2" s="1575"/>
      <c r="F2" s="1575"/>
      <c r="G2" s="1575"/>
      <c r="H2" s="1575"/>
      <c r="I2" s="1575"/>
      <c r="J2" s="1576"/>
    </row>
    <row r="3" spans="1:10" ht="19.5" customHeight="1">
      <c r="A3" s="1723" t="s">
        <v>941</v>
      </c>
      <c r="B3" s="1593"/>
      <c r="C3" s="1593"/>
      <c r="D3" s="1593"/>
      <c r="E3" s="1593"/>
      <c r="F3" s="1593"/>
      <c r="G3" s="1593"/>
      <c r="H3" s="1593"/>
      <c r="I3" s="1593"/>
      <c r="J3" s="1724"/>
    </row>
    <row r="4" spans="1:10" ht="19.95" customHeight="1">
      <c r="A4" s="1715" t="str">
        <f>"FOR THE TEST YEAR ENDED: "&amp;TEXT('Admin Inputs'!$B$7,"mm/dd/yyyy")</f>
        <v>FOR THE TEST YEAR ENDED: 12/31/2017</v>
      </c>
      <c r="B4" s="1716"/>
      <c r="C4" s="1716"/>
      <c r="D4" s="1716"/>
      <c r="E4" s="1716"/>
      <c r="F4" s="1716"/>
      <c r="G4" s="1716"/>
      <c r="H4" s="1716"/>
      <c r="I4" s="1716"/>
      <c r="J4" s="1717"/>
    </row>
    <row r="5" spans="1:10" ht="19.95" customHeight="1">
      <c r="A5" s="15" t="s">
        <v>860</v>
      </c>
    </row>
    <row r="6" spans="1:10">
      <c r="A6" s="15" t="s">
        <v>859</v>
      </c>
    </row>
    <row r="8" spans="1:10">
      <c r="A8" s="13" t="s">
        <v>497</v>
      </c>
      <c r="B8" s="20"/>
      <c r="C8" s="13" t="s">
        <v>498</v>
      </c>
      <c r="D8" s="20"/>
      <c r="E8" s="38" t="s">
        <v>462</v>
      </c>
      <c r="F8" s="39"/>
    </row>
    <row r="10" spans="1:10">
      <c r="A10" s="21" t="s">
        <v>534</v>
      </c>
      <c r="B10" s="22"/>
      <c r="C10" s="24">
        <v>775</v>
      </c>
      <c r="D10" s="24"/>
      <c r="E10" s="15" t="s">
        <v>593</v>
      </c>
    </row>
    <row r="12" spans="1:10">
      <c r="A12" s="23" t="s">
        <v>999</v>
      </c>
      <c r="B12" s="23"/>
    </row>
    <row r="14" spans="1:10">
      <c r="A14" s="15" t="s">
        <v>959</v>
      </c>
    </row>
    <row r="15" spans="1:10">
      <c r="A15" s="15" t="s">
        <v>960</v>
      </c>
    </row>
    <row r="16" spans="1:10">
      <c r="A16" s="15" t="s">
        <v>947</v>
      </c>
    </row>
    <row r="17" spans="1:9">
      <c r="A17" s="15" t="s">
        <v>536</v>
      </c>
    </row>
    <row r="19" spans="1:9" s="24" customFormat="1">
      <c r="C19" s="24" t="s">
        <v>409</v>
      </c>
      <c r="E19" s="24" t="s">
        <v>500</v>
      </c>
    </row>
    <row r="21" spans="1:9" ht="17.399999999999999" thickBot="1">
      <c r="C21" s="966">
        <v>2015</v>
      </c>
      <c r="D21" s="26" t="s">
        <v>458</v>
      </c>
      <c r="E21" s="1017">
        <f>SUM('2015SL'!Q517:Q521)</f>
        <v>59692.130000000005</v>
      </c>
    </row>
    <row r="22" spans="1:9">
      <c r="C22" s="20"/>
      <c r="D22" s="20"/>
      <c r="E22" s="1031"/>
    </row>
    <row r="23" spans="1:9" ht="17.399999999999999" thickBot="1">
      <c r="C23" s="966">
        <v>2016</v>
      </c>
      <c r="D23" s="26" t="s">
        <v>458</v>
      </c>
      <c r="E23" s="1017">
        <f>SUM('2016SL'!Q517:Q521)</f>
        <v>4854.6699999999992</v>
      </c>
    </row>
    <row r="24" spans="1:9">
      <c r="E24" s="61"/>
    </row>
    <row r="25" spans="1:9" ht="17.399999999999999" thickBot="1">
      <c r="A25" s="15" t="s">
        <v>240</v>
      </c>
      <c r="C25" s="966">
        <v>2017</v>
      </c>
      <c r="D25" s="98" t="s">
        <v>458</v>
      </c>
      <c r="E25" s="1016">
        <f>SUM('2017SL'!Q519:Q523)</f>
        <v>5320.72</v>
      </c>
    </row>
    <row r="26" spans="1:9">
      <c r="E26" s="61" t="s">
        <v>396</v>
      </c>
    </row>
    <row r="27" spans="1:9" ht="17.399999999999999" thickBot="1">
      <c r="A27" s="15" t="s">
        <v>154</v>
      </c>
      <c r="D27" s="26" t="s">
        <v>458</v>
      </c>
      <c r="E27" s="1016">
        <v>0</v>
      </c>
      <c r="F27" s="27" t="s">
        <v>181</v>
      </c>
    </row>
    <row r="28" spans="1:9">
      <c r="E28" s="61"/>
      <c r="F28" s="27"/>
    </row>
    <row r="29" spans="1:9" ht="17.399999999999999" thickBot="1">
      <c r="A29" s="15" t="s">
        <v>156</v>
      </c>
      <c r="D29" s="26" t="s">
        <v>458</v>
      </c>
      <c r="E29" s="1030">
        <f>SUM(E25:E27)</f>
        <v>5320.72</v>
      </c>
      <c r="F29" s="27" t="s">
        <v>182</v>
      </c>
    </row>
    <row r="31" spans="1:9">
      <c r="A31" s="15" t="s">
        <v>631</v>
      </c>
    </row>
    <row r="32" spans="1:9" ht="16.95" customHeight="1">
      <c r="A32" s="1768" t="s">
        <v>1790</v>
      </c>
      <c r="B32" s="1768"/>
      <c r="C32" s="1768"/>
      <c r="D32" s="1768"/>
      <c r="E32" s="1768"/>
      <c r="F32" s="1768"/>
      <c r="G32" s="1768"/>
      <c r="H32" s="1768"/>
      <c r="I32" s="1768"/>
    </row>
    <row r="33" spans="1:14" s="20" customFormat="1">
      <c r="A33" s="1768"/>
      <c r="B33" s="1768"/>
      <c r="C33" s="1768"/>
      <c r="D33" s="1768"/>
      <c r="E33" s="1768"/>
      <c r="F33" s="1768"/>
      <c r="G33" s="1768"/>
      <c r="H33" s="1768"/>
      <c r="I33" s="1768"/>
    </row>
    <row r="34" spans="1:14" s="20" customFormat="1">
      <c r="A34" s="1768"/>
      <c r="B34" s="1768"/>
      <c r="C34" s="1768"/>
      <c r="D34" s="1768"/>
      <c r="E34" s="1768"/>
      <c r="F34" s="1768"/>
      <c r="G34" s="1768"/>
      <c r="H34" s="1768"/>
      <c r="I34" s="1768"/>
    </row>
    <row r="35" spans="1:14" s="20" customFormat="1"/>
    <row r="36" spans="1:14">
      <c r="A36" s="1714" t="s">
        <v>720</v>
      </c>
      <c r="B36" s="1714"/>
      <c r="C36" s="1714"/>
      <c r="D36" s="1714"/>
      <c r="E36" s="1714"/>
      <c r="F36" s="1714"/>
      <c r="G36" s="1714"/>
      <c r="H36" s="1714"/>
      <c r="I36" s="1714"/>
      <c r="J36" s="1714"/>
    </row>
    <row r="37" spans="1:14">
      <c r="A37" s="15" t="s">
        <v>1000</v>
      </c>
    </row>
    <row r="38" spans="1:14">
      <c r="A38" s="1754" t="s">
        <v>398</v>
      </c>
      <c r="B38" s="1755"/>
      <c r="C38" s="1756"/>
      <c r="D38" s="1754" t="s">
        <v>500</v>
      </c>
      <c r="E38" s="1756"/>
      <c r="F38" s="1754" t="s">
        <v>961</v>
      </c>
      <c r="G38" s="1756"/>
    </row>
    <row r="39" spans="1:14">
      <c r="A39" s="1741" t="s">
        <v>993</v>
      </c>
      <c r="B39" s="1742"/>
      <c r="C39" s="1743"/>
      <c r="D39" s="1738" t="s">
        <v>396</v>
      </c>
      <c r="E39" s="1739"/>
      <c r="F39" s="1735"/>
      <c r="G39" s="1737"/>
      <c r="K39" s="61"/>
      <c r="L39" s="61"/>
      <c r="M39" s="61"/>
      <c r="N39" s="61"/>
    </row>
    <row r="40" spans="1:14">
      <c r="A40" s="1735"/>
      <c r="B40" s="1736"/>
      <c r="C40" s="1737"/>
      <c r="D40" s="1738"/>
      <c r="E40" s="1739"/>
      <c r="F40" s="1735"/>
      <c r="G40" s="1737"/>
      <c r="M40" s="61"/>
    </row>
    <row r="41" spans="1:14">
      <c r="A41" s="1735"/>
      <c r="B41" s="1736"/>
      <c r="C41" s="1737"/>
      <c r="D41" s="1738"/>
      <c r="E41" s="1739"/>
      <c r="F41" s="1735"/>
      <c r="G41" s="1737"/>
      <c r="K41" s="61"/>
      <c r="L41" s="61"/>
      <c r="M41" s="61"/>
      <c r="N41" s="61"/>
    </row>
    <row r="42" spans="1:14">
      <c r="A42" s="1735"/>
      <c r="B42" s="1736"/>
      <c r="C42" s="1737"/>
      <c r="D42" s="1738"/>
      <c r="E42" s="1739"/>
      <c r="F42" s="1735"/>
      <c r="G42" s="1737"/>
    </row>
    <row r="43" spans="1:14">
      <c r="A43" s="1735"/>
      <c r="B43" s="1736"/>
      <c r="C43" s="1737"/>
      <c r="D43" s="1738"/>
      <c r="E43" s="1739"/>
      <c r="F43" s="1735"/>
      <c r="G43" s="1737"/>
    </row>
    <row r="44" spans="1:14">
      <c r="A44" s="1735"/>
      <c r="B44" s="1736"/>
      <c r="C44" s="1737"/>
      <c r="D44" s="1738"/>
      <c r="E44" s="1739"/>
      <c r="F44" s="1735"/>
      <c r="G44" s="1737"/>
    </row>
    <row r="45" spans="1:14">
      <c r="A45" s="1735"/>
      <c r="B45" s="1736"/>
      <c r="C45" s="1737"/>
      <c r="D45" s="1738"/>
      <c r="E45" s="1739"/>
      <c r="F45" s="1735"/>
      <c r="G45" s="1737"/>
    </row>
    <row r="48" spans="1:14">
      <c r="E48" s="61"/>
    </row>
  </sheetData>
  <mergeCells count="30">
    <mergeCell ref="F38:G38"/>
    <mergeCell ref="F39:G39"/>
    <mergeCell ref="F45:G45"/>
    <mergeCell ref="A45:C45"/>
    <mergeCell ref="D45:E45"/>
    <mergeCell ref="A42:C42"/>
    <mergeCell ref="D42:E42"/>
    <mergeCell ref="A43:C43"/>
    <mergeCell ref="F44:G44"/>
    <mergeCell ref="A44:C44"/>
    <mergeCell ref="D44:E44"/>
    <mergeCell ref="F43:G43"/>
    <mergeCell ref="D43:E43"/>
    <mergeCell ref="F42:G42"/>
    <mergeCell ref="A32:I34"/>
    <mergeCell ref="F41:G41"/>
    <mergeCell ref="A41:C41"/>
    <mergeCell ref="A1:J1"/>
    <mergeCell ref="A4:J4"/>
    <mergeCell ref="D41:E41"/>
    <mergeCell ref="D40:E40"/>
    <mergeCell ref="A40:C40"/>
    <mergeCell ref="A2:J2"/>
    <mergeCell ref="A3:J3"/>
    <mergeCell ref="F40:G40"/>
    <mergeCell ref="A38:C38"/>
    <mergeCell ref="D38:E38"/>
    <mergeCell ref="A36:J36"/>
    <mergeCell ref="A39:C39"/>
    <mergeCell ref="D39:E39"/>
  </mergeCells>
  <phoneticPr fontId="0" type="noConversion"/>
  <printOptions horizontalCentered="1"/>
  <pageMargins left="0.5" right="0.5" top="1" bottom="1" header="0.5" footer="0.5"/>
  <pageSetup scale="87" orientation="portrait" r:id="rId1"/>
  <headerFooter alignWithMargins="0">
    <oddHeader>&amp;R&amp;"Times New Roman,Regular"&amp;A</oddHeader>
    <oddFooter>&amp;C&amp;"Times New Roman,Regular"&amp;8&amp;D&amp;R&amp;"Times New Roman,Regular"Page 28</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zoomScaleNormal="100" workbookViewId="0">
      <selection activeCell="H11" sqref="H11"/>
    </sheetView>
  </sheetViews>
  <sheetFormatPr defaultColWidth="9.109375" defaultRowHeight="13.2"/>
  <cols>
    <col min="1" max="1" width="3.88671875" style="27" customWidth="1"/>
    <col min="2" max="6" width="9.109375" style="27"/>
    <col min="7" max="7" width="14.5546875" style="27" customWidth="1"/>
    <col min="8" max="8" width="32.44140625" style="27" customWidth="1"/>
    <col min="9" max="9" width="11.5546875" style="27" customWidth="1"/>
    <col min="10" max="16384" width="9.109375" style="27"/>
  </cols>
  <sheetData>
    <row r="1" spans="1:9" ht="17.25" customHeight="1">
      <c r="A1" s="1651" t="str">
        <f>"UTILITY NAME: "&amp;'Admin Inputs'!$B$1</f>
        <v>UTILITY NAME: Liberty Utilities (Silverleaf Water) LLC - Sewer Division</v>
      </c>
      <c r="B1" s="1633"/>
      <c r="C1" s="1633"/>
      <c r="D1" s="1633"/>
      <c r="E1" s="1633"/>
      <c r="F1" s="1633"/>
      <c r="G1" s="1633"/>
      <c r="H1" s="1634"/>
      <c r="I1" s="106"/>
    </row>
    <row r="2" spans="1:9" ht="17.25" customHeight="1">
      <c r="A2" s="1571" t="s">
        <v>658</v>
      </c>
      <c r="B2" s="1572"/>
      <c r="C2" s="1572"/>
      <c r="D2" s="1572"/>
      <c r="E2" s="1572"/>
      <c r="F2" s="1572"/>
      <c r="G2" s="1572"/>
      <c r="H2" s="1573"/>
      <c r="I2" s="106"/>
    </row>
    <row r="3" spans="1:9" ht="17.25" customHeight="1">
      <c r="A3" s="1769" t="s">
        <v>942</v>
      </c>
      <c r="B3" s="1770"/>
      <c r="C3" s="1770"/>
      <c r="D3" s="1770"/>
      <c r="E3" s="1770"/>
      <c r="F3" s="1770"/>
      <c r="G3" s="1770"/>
      <c r="H3" s="1771"/>
      <c r="I3" s="109"/>
    </row>
    <row r="4" spans="1:9" ht="17.25" customHeight="1">
      <c r="A4" s="110"/>
      <c r="B4" s="110"/>
      <c r="C4" s="109"/>
      <c r="D4" s="109"/>
      <c r="E4" s="109"/>
      <c r="F4" s="109"/>
      <c r="G4" s="109"/>
      <c r="H4" s="109"/>
      <c r="I4" s="111"/>
    </row>
    <row r="5" spans="1:9" ht="16.8">
      <c r="A5" s="112" t="s">
        <v>639</v>
      </c>
      <c r="B5" s="112"/>
      <c r="C5" s="113"/>
      <c r="D5" s="113"/>
      <c r="E5" s="113"/>
      <c r="F5" s="113"/>
      <c r="G5" s="113"/>
      <c r="H5" s="113"/>
      <c r="I5" s="113"/>
    </row>
    <row r="6" spans="1:9" ht="16.8">
      <c r="A6" s="112" t="s">
        <v>537</v>
      </c>
      <c r="B6" s="112"/>
      <c r="C6" s="113"/>
      <c r="D6" s="113"/>
      <c r="E6" s="113"/>
      <c r="F6" s="113"/>
      <c r="G6" s="113"/>
      <c r="H6" s="113"/>
      <c r="I6" s="113"/>
    </row>
    <row r="7" spans="1:9" ht="16.8">
      <c r="A7" s="112"/>
      <c r="B7" s="112"/>
      <c r="C7" s="113"/>
      <c r="D7" s="113"/>
      <c r="E7" s="113"/>
      <c r="F7" s="113"/>
      <c r="G7" s="113"/>
      <c r="H7" s="113"/>
      <c r="I7" s="113"/>
    </row>
    <row r="8" spans="1:9" ht="16.8">
      <c r="A8" s="112"/>
      <c r="B8" s="112"/>
      <c r="C8" s="113"/>
      <c r="D8" s="113"/>
      <c r="E8" s="113"/>
      <c r="F8" s="113"/>
      <c r="G8" s="113"/>
      <c r="H8" s="113"/>
      <c r="I8" s="113"/>
    </row>
    <row r="9" spans="1:9" ht="16.8">
      <c r="A9" s="112" t="s">
        <v>538</v>
      </c>
      <c r="B9" s="112"/>
      <c r="C9" s="113"/>
      <c r="D9" s="113"/>
      <c r="E9" s="113"/>
      <c r="F9" s="113"/>
      <c r="G9" s="113"/>
      <c r="H9" s="113"/>
      <c r="I9" s="113"/>
    </row>
    <row r="10" spans="1:9" ht="16.8">
      <c r="A10" s="112"/>
      <c r="B10" s="112"/>
      <c r="C10" s="113"/>
      <c r="D10" s="113"/>
      <c r="E10" s="113"/>
      <c r="F10" s="113"/>
      <c r="G10" s="113"/>
      <c r="H10" s="113"/>
      <c r="I10" s="113"/>
    </row>
    <row r="11" spans="1:9" ht="16.8">
      <c r="A11" s="112">
        <v>1</v>
      </c>
      <c r="B11" s="112" t="s">
        <v>684</v>
      </c>
      <c r="C11" s="113"/>
      <c r="D11" s="113"/>
      <c r="E11" s="113"/>
      <c r="F11" s="113"/>
      <c r="G11" s="113"/>
      <c r="H11" s="113"/>
      <c r="I11" s="113"/>
    </row>
    <row r="12" spans="1:9" ht="16.8">
      <c r="A12" s="112"/>
      <c r="B12" s="112"/>
      <c r="C12" s="113"/>
      <c r="D12" s="113"/>
      <c r="E12" s="113"/>
      <c r="F12" s="113"/>
      <c r="G12" s="113"/>
      <c r="H12" s="113"/>
      <c r="I12" s="113"/>
    </row>
    <row r="13" spans="1:9" ht="16.8">
      <c r="A13" s="112">
        <v>2</v>
      </c>
      <c r="B13" s="112" t="s">
        <v>898</v>
      </c>
      <c r="C13" s="113"/>
      <c r="D13" s="113"/>
      <c r="E13" s="113"/>
      <c r="F13" s="113"/>
      <c r="G13" s="113"/>
      <c r="H13" s="113"/>
      <c r="I13" s="113"/>
    </row>
    <row r="14" spans="1:9" ht="16.8">
      <c r="A14" s="112"/>
      <c r="B14" s="112"/>
      <c r="C14" s="113"/>
      <c r="D14" s="113"/>
      <c r="E14" s="113"/>
      <c r="F14" s="113"/>
      <c r="G14" s="113"/>
      <c r="H14" s="113"/>
      <c r="I14" s="113"/>
    </row>
    <row r="15" spans="1:9" ht="16.8">
      <c r="A15" s="112">
        <v>3</v>
      </c>
      <c r="B15" s="112" t="s">
        <v>685</v>
      </c>
      <c r="C15" s="113"/>
      <c r="D15" s="113"/>
      <c r="E15" s="113"/>
      <c r="F15" s="113"/>
      <c r="G15" s="113"/>
      <c r="H15" s="113"/>
      <c r="I15" s="113"/>
    </row>
    <row r="16" spans="1:9" ht="16.8">
      <c r="A16" s="112"/>
      <c r="B16" s="112"/>
      <c r="C16" s="113"/>
      <c r="D16" s="113"/>
      <c r="E16" s="113"/>
      <c r="F16" s="113"/>
      <c r="G16" s="113"/>
      <c r="H16" s="113"/>
      <c r="I16" s="113"/>
    </row>
    <row r="17" spans="1:9" ht="16.8">
      <c r="A17" s="112"/>
      <c r="B17" s="112"/>
      <c r="C17" s="113"/>
      <c r="D17" s="113"/>
      <c r="E17" s="113"/>
      <c r="F17" s="113"/>
      <c r="G17" s="113"/>
      <c r="H17" s="113"/>
      <c r="I17" s="113"/>
    </row>
    <row r="18" spans="1:9" ht="16.8">
      <c r="A18" s="114"/>
      <c r="B18" s="114"/>
      <c r="C18" s="113"/>
      <c r="D18" s="113"/>
      <c r="E18" s="113"/>
      <c r="F18" s="113"/>
      <c r="G18" s="113"/>
      <c r="H18" s="113"/>
      <c r="I18" s="113"/>
    </row>
    <row r="19" spans="1:9">
      <c r="A19" s="113"/>
      <c r="B19" s="113"/>
      <c r="C19" s="113"/>
      <c r="D19" s="113"/>
      <c r="E19" s="113"/>
      <c r="F19" s="113"/>
      <c r="G19" s="113"/>
      <c r="H19" s="113"/>
      <c r="I19" s="113"/>
    </row>
    <row r="20" spans="1:9">
      <c r="A20" s="113"/>
      <c r="B20" s="113"/>
      <c r="C20" s="113"/>
      <c r="D20" s="113"/>
      <c r="E20" s="113"/>
      <c r="F20" s="113"/>
      <c r="G20" s="113"/>
      <c r="H20" s="113"/>
      <c r="I20" s="113"/>
    </row>
    <row r="21" spans="1:9">
      <c r="A21" s="113"/>
      <c r="B21" s="113"/>
      <c r="C21" s="113"/>
      <c r="D21" s="113"/>
      <c r="E21" s="113"/>
      <c r="F21" s="113"/>
      <c r="G21" s="113"/>
      <c r="H21" s="113"/>
      <c r="I21" s="113"/>
    </row>
    <row r="22" spans="1:9">
      <c r="A22" s="113"/>
      <c r="B22" s="113"/>
      <c r="C22" s="113"/>
      <c r="D22" s="113"/>
      <c r="E22" s="113"/>
      <c r="F22" s="113"/>
      <c r="G22" s="113"/>
      <c r="H22" s="113"/>
      <c r="I22" s="113"/>
    </row>
    <row r="23" spans="1:9">
      <c r="A23" s="113"/>
      <c r="B23" s="113"/>
      <c r="C23" s="113"/>
      <c r="D23" s="113"/>
      <c r="E23" s="113"/>
      <c r="F23" s="113"/>
      <c r="G23" s="113"/>
      <c r="H23" s="113"/>
      <c r="I23" s="113"/>
    </row>
    <row r="24" spans="1:9">
      <c r="A24" s="113"/>
      <c r="B24" s="113"/>
      <c r="C24" s="113"/>
      <c r="D24" s="113"/>
      <c r="E24" s="113"/>
      <c r="F24" s="113"/>
      <c r="G24" s="113"/>
      <c r="H24" s="113"/>
      <c r="I24" s="113"/>
    </row>
    <row r="25" spans="1:9">
      <c r="A25" s="113"/>
      <c r="B25" s="113"/>
      <c r="C25" s="113"/>
      <c r="D25" s="113"/>
      <c r="E25" s="113"/>
      <c r="F25" s="113"/>
      <c r="G25" s="113"/>
      <c r="H25" s="113"/>
      <c r="I25" s="113"/>
    </row>
    <row r="26" spans="1:9">
      <c r="A26" s="113"/>
      <c r="B26" s="113"/>
      <c r="C26" s="113"/>
      <c r="D26" s="113"/>
      <c r="E26" s="113"/>
      <c r="F26" s="113"/>
      <c r="G26" s="113"/>
      <c r="H26" s="113"/>
      <c r="I26" s="113"/>
    </row>
    <row r="27" spans="1:9">
      <c r="A27" s="113"/>
      <c r="B27" s="113"/>
      <c r="C27" s="113"/>
      <c r="D27" s="113"/>
      <c r="E27" s="113"/>
      <c r="F27" s="113"/>
      <c r="G27" s="113"/>
      <c r="H27" s="113"/>
      <c r="I27" s="113"/>
    </row>
    <row r="28" spans="1:9">
      <c r="A28" s="113"/>
      <c r="B28" s="113"/>
      <c r="C28" s="113"/>
      <c r="D28" s="113"/>
      <c r="E28" s="113"/>
      <c r="F28" s="113"/>
      <c r="G28" s="113"/>
      <c r="H28" s="113"/>
      <c r="I28" s="113"/>
    </row>
    <row r="29" spans="1:9">
      <c r="A29" s="113"/>
      <c r="B29" s="113"/>
      <c r="C29" s="113"/>
      <c r="D29" s="113"/>
      <c r="E29" s="113"/>
      <c r="F29" s="113"/>
      <c r="G29" s="113"/>
      <c r="H29" s="113"/>
      <c r="I29" s="113"/>
    </row>
    <row r="30" spans="1:9">
      <c r="A30" s="113"/>
      <c r="B30" s="113"/>
      <c r="C30" s="113"/>
      <c r="D30" s="113"/>
      <c r="E30" s="113"/>
      <c r="F30" s="113"/>
      <c r="G30" s="113"/>
      <c r="H30" s="113"/>
      <c r="I30" s="113"/>
    </row>
    <row r="31" spans="1:9">
      <c r="A31" s="113"/>
      <c r="B31" s="113"/>
      <c r="C31" s="113"/>
      <c r="D31" s="113"/>
      <c r="E31" s="113"/>
      <c r="F31" s="113"/>
      <c r="G31" s="113"/>
      <c r="H31" s="113"/>
      <c r="I31" s="113"/>
    </row>
    <row r="32" spans="1:9">
      <c r="A32" s="113"/>
      <c r="B32" s="113"/>
      <c r="C32" s="113"/>
      <c r="D32" s="113"/>
      <c r="E32" s="113"/>
      <c r="F32" s="113"/>
      <c r="G32" s="113"/>
      <c r="H32" s="113"/>
      <c r="I32" s="113"/>
    </row>
    <row r="33" spans="1:9">
      <c r="A33" s="113"/>
      <c r="B33" s="113"/>
      <c r="C33" s="113"/>
      <c r="D33" s="113"/>
      <c r="E33" s="113"/>
      <c r="F33" s="113"/>
      <c r="G33" s="113"/>
      <c r="H33" s="113"/>
      <c r="I33" s="113"/>
    </row>
    <row r="34" spans="1:9">
      <c r="A34" s="113"/>
      <c r="B34" s="113"/>
      <c r="C34" s="113"/>
      <c r="D34" s="113"/>
      <c r="E34" s="113"/>
      <c r="F34" s="113"/>
      <c r="G34" s="113"/>
      <c r="H34" s="113"/>
      <c r="I34" s="113"/>
    </row>
    <row r="35" spans="1:9">
      <c r="A35" s="113"/>
      <c r="B35" s="113"/>
      <c r="C35" s="113"/>
      <c r="D35" s="113"/>
      <c r="E35" s="113"/>
      <c r="F35" s="113"/>
      <c r="G35" s="113"/>
      <c r="H35" s="113"/>
      <c r="I35" s="113"/>
    </row>
    <row r="36" spans="1:9">
      <c r="A36" s="113"/>
      <c r="B36" s="113"/>
      <c r="C36" s="113"/>
      <c r="D36" s="113"/>
      <c r="E36" s="113"/>
      <c r="F36" s="113"/>
      <c r="G36" s="113"/>
      <c r="H36" s="113"/>
      <c r="I36" s="113"/>
    </row>
    <row r="37" spans="1:9">
      <c r="A37" s="113"/>
      <c r="B37" s="113"/>
      <c r="C37" s="113"/>
      <c r="D37" s="113"/>
      <c r="E37" s="113"/>
      <c r="F37" s="113"/>
      <c r="G37" s="113"/>
      <c r="H37" s="113"/>
      <c r="I37" s="113"/>
    </row>
    <row r="38" spans="1:9">
      <c r="A38" s="113"/>
      <c r="B38" s="113"/>
      <c r="C38" s="113"/>
      <c r="D38" s="113"/>
      <c r="E38" s="113"/>
      <c r="F38" s="113"/>
      <c r="G38" s="113"/>
      <c r="H38" s="113"/>
      <c r="I38" s="113"/>
    </row>
    <row r="39" spans="1:9">
      <c r="A39" s="113"/>
      <c r="B39" s="113"/>
      <c r="C39" s="113"/>
      <c r="D39" s="113"/>
      <c r="E39" s="113"/>
      <c r="F39" s="113"/>
      <c r="G39" s="113"/>
      <c r="H39" s="113"/>
      <c r="I39" s="113"/>
    </row>
    <row r="40" spans="1:9">
      <c r="A40" s="113"/>
      <c r="B40" s="113"/>
      <c r="C40" s="113"/>
      <c r="D40" s="113"/>
      <c r="E40" s="113"/>
      <c r="F40" s="113"/>
      <c r="G40" s="113"/>
      <c r="H40" s="113"/>
      <c r="I40" s="113"/>
    </row>
    <row r="41" spans="1:9">
      <c r="A41" s="113"/>
      <c r="B41" s="113"/>
      <c r="C41" s="113"/>
      <c r="D41" s="113"/>
      <c r="E41" s="113"/>
      <c r="F41" s="113"/>
      <c r="G41" s="113"/>
      <c r="H41" s="113"/>
      <c r="I41" s="113"/>
    </row>
    <row r="42" spans="1:9">
      <c r="A42" s="113"/>
      <c r="B42" s="113"/>
      <c r="C42" s="113"/>
      <c r="D42" s="113"/>
      <c r="E42" s="113"/>
      <c r="F42" s="113"/>
      <c r="G42" s="113"/>
      <c r="H42" s="113"/>
      <c r="I42" s="113"/>
    </row>
    <row r="43" spans="1:9">
      <c r="A43" s="113"/>
      <c r="B43" s="113"/>
      <c r="C43" s="113"/>
      <c r="D43" s="113"/>
      <c r="E43" s="113"/>
      <c r="F43" s="113"/>
      <c r="G43" s="113"/>
      <c r="H43" s="113"/>
      <c r="I43" s="113"/>
    </row>
    <row r="44" spans="1:9">
      <c r="A44" s="113"/>
      <c r="B44" s="113"/>
      <c r="C44" s="113"/>
      <c r="D44" s="113"/>
      <c r="E44" s="113"/>
      <c r="F44" s="113"/>
      <c r="G44" s="113"/>
      <c r="H44" s="113"/>
      <c r="I44" s="113"/>
    </row>
    <row r="45" spans="1:9">
      <c r="A45" s="113"/>
      <c r="B45" s="113"/>
      <c r="C45" s="113"/>
      <c r="D45" s="113"/>
      <c r="E45" s="113"/>
      <c r="F45" s="113"/>
      <c r="G45" s="113"/>
      <c r="H45" s="113"/>
      <c r="I45" s="113"/>
    </row>
    <row r="46" spans="1:9">
      <c r="A46" s="113"/>
      <c r="B46" s="113"/>
      <c r="C46" s="113"/>
      <c r="D46" s="113"/>
      <c r="E46" s="113"/>
      <c r="F46" s="113"/>
      <c r="G46" s="113"/>
      <c r="H46" s="113"/>
      <c r="I46" s="113"/>
    </row>
    <row r="47" spans="1:9">
      <c r="A47" s="113"/>
      <c r="B47" s="113"/>
      <c r="C47" s="113"/>
      <c r="D47" s="113"/>
      <c r="E47" s="113"/>
      <c r="F47" s="113"/>
      <c r="G47" s="113"/>
      <c r="H47" s="113"/>
      <c r="I47" s="113"/>
    </row>
    <row r="48" spans="1:9">
      <c r="A48" s="113"/>
      <c r="B48" s="113"/>
      <c r="C48" s="113"/>
      <c r="D48" s="113"/>
      <c r="E48" s="113"/>
      <c r="F48" s="113"/>
      <c r="G48" s="113"/>
      <c r="H48" s="113"/>
      <c r="I48" s="113"/>
    </row>
    <row r="49" spans="1:9">
      <c r="A49" s="113"/>
      <c r="B49" s="113"/>
      <c r="C49" s="113"/>
      <c r="D49" s="113"/>
      <c r="E49" s="113"/>
      <c r="F49" s="113"/>
      <c r="G49" s="113"/>
      <c r="H49" s="113"/>
      <c r="I49" s="113"/>
    </row>
    <row r="50" spans="1:9">
      <c r="A50" s="113"/>
      <c r="B50" s="113"/>
      <c r="C50" s="113"/>
      <c r="D50" s="113"/>
      <c r="E50" s="113"/>
      <c r="F50" s="113"/>
      <c r="G50" s="113"/>
      <c r="H50" s="113"/>
      <c r="I50" s="113"/>
    </row>
  </sheetData>
  <mergeCells count="3">
    <mergeCell ref="A2:H2"/>
    <mergeCell ref="A3:H3"/>
    <mergeCell ref="A1:H1"/>
  </mergeCells>
  <phoneticPr fontId="0" type="noConversion"/>
  <printOptions horizontalCentered="1"/>
  <pageMargins left="0.5" right="0.5" top="1" bottom="1" header="0.5" footer="0.5"/>
  <pageSetup scale="90" orientation="portrait" r:id="rId1"/>
  <headerFooter alignWithMargins="0">
    <oddHeader>&amp;C&amp;"Times New Roman,Regular"&amp;13&amp;A</oddHeader>
    <oddFooter>&amp;C&amp;"Times New Roman,Regular"&amp;8&amp;D&amp;R&amp;"Traditional Arabic,Regular"Page 29</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zoomScaleNormal="100" workbookViewId="0">
      <selection activeCell="F23" sqref="F23"/>
    </sheetView>
  </sheetViews>
  <sheetFormatPr defaultColWidth="9.109375" defaultRowHeight="13.2"/>
  <cols>
    <col min="1" max="1" width="2.6640625" style="27" customWidth="1"/>
    <col min="2" max="2" width="5" style="27" customWidth="1"/>
    <col min="3" max="3" width="23.44140625" style="27" customWidth="1"/>
    <col min="4" max="4" width="11.88671875" style="27" customWidth="1"/>
    <col min="5" max="5" width="14.6640625" style="27" customWidth="1"/>
    <col min="6" max="6" width="10" style="27" customWidth="1"/>
    <col min="7" max="7" width="14.6640625" style="27" customWidth="1"/>
    <col min="8" max="8" width="15" style="27" customWidth="1"/>
    <col min="9" max="9" width="18" style="27" customWidth="1"/>
    <col min="10" max="16384" width="9.109375" style="27"/>
  </cols>
  <sheetData>
    <row r="1" spans="1:9" s="113" customFormat="1" ht="13.8">
      <c r="A1" s="1651" t="str">
        <f>"UTILITY NAME: "&amp;'Admin Inputs'!$B$1</f>
        <v>UTILITY NAME: Liberty Utilities (Silverleaf Water) LLC - Sewer Division</v>
      </c>
      <c r="B1" s="1633"/>
      <c r="C1" s="1633"/>
      <c r="D1" s="1633"/>
      <c r="E1" s="1633"/>
      <c r="F1" s="1633"/>
      <c r="G1" s="1633"/>
      <c r="H1" s="1634"/>
    </row>
    <row r="2" spans="1:9" s="113" customFormat="1" ht="13.8">
      <c r="A2" s="1571" t="s">
        <v>658</v>
      </c>
      <c r="B2" s="1572"/>
      <c r="C2" s="1572"/>
      <c r="D2" s="1572"/>
      <c r="E2" s="1572"/>
      <c r="F2" s="1572"/>
      <c r="G2" s="1572"/>
      <c r="H2" s="1573"/>
    </row>
    <row r="3" spans="1:9" s="113" customFormat="1" ht="19.5" customHeight="1">
      <c r="A3" s="1772" t="s">
        <v>861</v>
      </c>
      <c r="B3" s="1773"/>
      <c r="C3" s="1773"/>
      <c r="D3" s="1773"/>
      <c r="E3" s="1773"/>
      <c r="F3" s="1773"/>
      <c r="G3" s="1773"/>
      <c r="H3" s="1774"/>
    </row>
    <row r="4" spans="1:9" s="113" customFormat="1" ht="18" customHeight="1">
      <c r="A4" s="1660" t="str">
        <f>"FOR TEST YEAR ENDED: "&amp;TEXT('Admin Inputs'!$B$7,"MM/DD/YYYY")</f>
        <v>FOR TEST YEAR ENDED: 12/31/2017</v>
      </c>
      <c r="B4" s="1661"/>
      <c r="C4" s="1661"/>
      <c r="D4" s="1661"/>
      <c r="E4" s="1661"/>
      <c r="F4" s="1661"/>
      <c r="G4" s="1661"/>
      <c r="H4" s="1662"/>
    </row>
    <row r="5" spans="1:9" s="113" customFormat="1"/>
    <row r="6" spans="1:9" ht="16.8">
      <c r="A6" s="112"/>
      <c r="B6" s="112" t="s">
        <v>540</v>
      </c>
      <c r="C6" s="113"/>
      <c r="D6" s="113"/>
      <c r="E6" s="113"/>
      <c r="F6" s="113"/>
      <c r="G6" s="113"/>
      <c r="H6" s="113"/>
      <c r="I6" s="113"/>
    </row>
    <row r="7" spans="1:9" ht="13.8" thickBot="1">
      <c r="A7" s="113"/>
      <c r="B7" s="113"/>
      <c r="C7" s="113"/>
      <c r="D7" s="113"/>
      <c r="E7" s="113"/>
      <c r="F7" s="402"/>
      <c r="G7" s="113"/>
      <c r="H7" s="113"/>
      <c r="I7" s="113"/>
    </row>
    <row r="8" spans="1:9" ht="13.8" thickTop="1">
      <c r="A8" s="113"/>
      <c r="B8" s="515" t="s">
        <v>541</v>
      </c>
      <c r="C8" s="516"/>
      <c r="D8" s="516"/>
      <c r="E8" s="517"/>
      <c r="F8" s="402"/>
      <c r="G8" s="402"/>
      <c r="H8" s="113"/>
      <c r="I8" s="113"/>
    </row>
    <row r="9" spans="1:9">
      <c r="A9" s="113"/>
      <c r="B9" s="518" t="s">
        <v>542</v>
      </c>
      <c r="C9" s="519"/>
      <c r="D9" s="519"/>
      <c r="E9" s="520"/>
      <c r="F9" s="402"/>
      <c r="G9" s="402"/>
      <c r="H9" s="113"/>
      <c r="I9" s="113"/>
    </row>
    <row r="10" spans="1:9" ht="20.25" customHeight="1">
      <c r="B10" s="161" t="s">
        <v>748</v>
      </c>
      <c r="C10" s="521" t="s">
        <v>696</v>
      </c>
      <c r="D10" s="522"/>
      <c r="E10" s="1459">
        <f ca="1">'SW - III-2 Rate Base'!D26</f>
        <v>4419414.2195867933</v>
      </c>
      <c r="F10" s="56"/>
      <c r="G10" s="56"/>
    </row>
    <row r="11" spans="1:9" ht="28.5" customHeight="1">
      <c r="B11" s="161" t="s">
        <v>300</v>
      </c>
      <c r="C11" s="521" t="s">
        <v>816</v>
      </c>
      <c r="D11" s="522"/>
      <c r="E11" s="972">
        <f>H26</f>
        <v>9.0999999999999998E-2</v>
      </c>
      <c r="F11" s="56"/>
      <c r="G11" s="56"/>
    </row>
    <row r="12" spans="1:9" ht="21.75" customHeight="1">
      <c r="B12" s="523" t="s">
        <v>301</v>
      </c>
      <c r="C12" s="524" t="s">
        <v>697</v>
      </c>
      <c r="D12" s="524"/>
      <c r="E12" s="1460">
        <f ca="1">+E10*E11</f>
        <v>402166.6939823982</v>
      </c>
      <c r="F12" s="56"/>
      <c r="G12" s="1051"/>
    </row>
    <row r="13" spans="1:9">
      <c r="F13" s="56"/>
    </row>
    <row r="14" spans="1:9" ht="15.6">
      <c r="B14" s="142" t="s">
        <v>543</v>
      </c>
      <c r="C14" s="142"/>
    </row>
    <row r="15" spans="1:9" ht="13.8" thickBot="1"/>
    <row r="16" spans="1:9" ht="13.8" thickTop="1">
      <c r="B16" s="525" t="s">
        <v>410</v>
      </c>
      <c r="C16" s="237" t="s">
        <v>325</v>
      </c>
      <c r="D16" s="237" t="s">
        <v>326</v>
      </c>
      <c r="E16" s="237" t="s">
        <v>411</v>
      </c>
      <c r="F16" s="237" t="s">
        <v>412</v>
      </c>
      <c r="G16" s="237" t="s">
        <v>413</v>
      </c>
      <c r="H16" s="238" t="s">
        <v>414</v>
      </c>
    </row>
    <row r="17" spans="2:9" ht="25.5" customHeight="1">
      <c r="B17" s="1782" t="s">
        <v>317</v>
      </c>
      <c r="C17" s="154"/>
      <c r="D17" s="154"/>
      <c r="E17" s="154"/>
      <c r="F17" s="154"/>
      <c r="G17" s="154"/>
      <c r="H17" s="497" t="s">
        <v>544</v>
      </c>
    </row>
    <row r="18" spans="2:9">
      <c r="B18" s="1783"/>
      <c r="C18" s="526" t="s">
        <v>398</v>
      </c>
      <c r="D18" s="526" t="s">
        <v>500</v>
      </c>
      <c r="E18" s="526" t="s">
        <v>478</v>
      </c>
      <c r="F18" s="526" t="s">
        <v>446</v>
      </c>
      <c r="G18" s="526" t="s">
        <v>399</v>
      </c>
      <c r="H18" s="497" t="s">
        <v>420</v>
      </c>
    </row>
    <row r="19" spans="2:9">
      <c r="B19" s="1784"/>
      <c r="C19" s="207"/>
      <c r="D19" s="207"/>
      <c r="E19" s="207"/>
      <c r="F19" s="207"/>
      <c r="G19" s="207"/>
      <c r="H19" s="196" t="s">
        <v>446</v>
      </c>
    </row>
    <row r="20" spans="2:9">
      <c r="B20" s="527"/>
      <c r="C20" s="228"/>
      <c r="D20" s="228"/>
      <c r="E20" s="1785" t="s">
        <v>1976</v>
      </c>
      <c r="F20" s="228"/>
      <c r="G20" s="228"/>
      <c r="H20" s="1779" t="s">
        <v>891</v>
      </c>
    </row>
    <row r="21" spans="2:9">
      <c r="B21" s="527"/>
      <c r="C21" s="228"/>
      <c r="D21" s="228"/>
      <c r="E21" s="1786"/>
      <c r="F21" s="228"/>
      <c r="G21" s="228"/>
      <c r="H21" s="1780"/>
    </row>
    <row r="22" spans="2:9">
      <c r="B22" s="527"/>
      <c r="C22" s="193"/>
      <c r="D22" s="192"/>
      <c r="E22" s="1787"/>
      <c r="F22" s="529"/>
      <c r="G22" s="193"/>
      <c r="H22" s="1781"/>
    </row>
    <row r="23" spans="2:9" ht="39.75" customHeight="1">
      <c r="B23" s="530" t="s">
        <v>404</v>
      </c>
      <c r="C23" s="531" t="s">
        <v>20</v>
      </c>
      <c r="D23" s="1458" t="s">
        <v>993</v>
      </c>
      <c r="E23" s="970">
        <v>0.7</v>
      </c>
      <c r="F23" s="998">
        <v>0.106</v>
      </c>
      <c r="G23" s="532" t="s">
        <v>817</v>
      </c>
      <c r="H23" s="1109">
        <f>E23*F23</f>
        <v>7.4199999999999988E-2</v>
      </c>
      <c r="I23" s="1052"/>
    </row>
    <row r="24" spans="2:9" ht="54.75" customHeight="1" thickBot="1">
      <c r="B24" s="533" t="s">
        <v>405</v>
      </c>
      <c r="C24" s="534" t="s">
        <v>815</v>
      </c>
      <c r="D24" s="1458" t="s">
        <v>993</v>
      </c>
      <c r="E24" s="971">
        <f>1-E23</f>
        <v>0.30000000000000004</v>
      </c>
      <c r="F24" s="998">
        <f>'SW - III-6 NP'!H23</f>
        <v>5.6000000000000001E-2</v>
      </c>
      <c r="G24" s="535" t="s">
        <v>29</v>
      </c>
      <c r="H24" s="1109">
        <f>E24*F24</f>
        <v>1.6800000000000002E-2</v>
      </c>
      <c r="I24" s="536"/>
    </row>
    <row r="25" spans="2:9" ht="39.75" customHeight="1">
      <c r="B25" s="537" t="s">
        <v>406</v>
      </c>
      <c r="C25" s="538" t="s">
        <v>30</v>
      </c>
      <c r="D25" s="1457" t="s">
        <v>993</v>
      </c>
      <c r="E25" s="539"/>
      <c r="F25" s="529"/>
      <c r="G25" s="529"/>
      <c r="H25" s="1137"/>
    </row>
    <row r="26" spans="2:9">
      <c r="B26" s="1775" t="s">
        <v>407</v>
      </c>
      <c r="C26" s="154" t="s">
        <v>546</v>
      </c>
      <c r="D26" s="228"/>
      <c r="E26" s="228"/>
      <c r="F26" s="228"/>
      <c r="G26" s="228"/>
      <c r="H26" s="1777">
        <f>SUM(H23:H24)</f>
        <v>9.0999999999999998E-2</v>
      </c>
    </row>
    <row r="27" spans="2:9">
      <c r="B27" s="1775"/>
      <c r="C27" s="154" t="s">
        <v>818</v>
      </c>
      <c r="D27" s="228"/>
      <c r="E27" s="228"/>
      <c r="F27" s="228"/>
      <c r="G27" s="228" t="s">
        <v>31</v>
      </c>
      <c r="H27" s="1777"/>
      <c r="I27" s="104"/>
    </row>
    <row r="28" spans="2:9" ht="13.8" thickBot="1">
      <c r="B28" s="1776"/>
      <c r="C28" s="540" t="s">
        <v>819</v>
      </c>
      <c r="D28" s="541"/>
      <c r="E28" s="541"/>
      <c r="F28" s="541"/>
      <c r="G28" s="541"/>
      <c r="H28" s="1778"/>
      <c r="I28" s="104"/>
    </row>
    <row r="29" spans="2:9" ht="13.8" thickTop="1">
      <c r="H29" s="1359" t="s">
        <v>843</v>
      </c>
    </row>
    <row r="30" spans="2:9">
      <c r="B30" s="27" t="s">
        <v>547</v>
      </c>
    </row>
  </sheetData>
  <mergeCells count="9">
    <mergeCell ref="A1:H1"/>
    <mergeCell ref="A2:H2"/>
    <mergeCell ref="A3:H3"/>
    <mergeCell ref="A4:H4"/>
    <mergeCell ref="B26:B28"/>
    <mergeCell ref="H26:H28"/>
    <mergeCell ref="H20:H22"/>
    <mergeCell ref="B17:B19"/>
    <mergeCell ref="E20:E22"/>
  </mergeCells>
  <phoneticPr fontId="0" type="noConversion"/>
  <printOptions horizontalCentered="1"/>
  <pageMargins left="0.5" right="0.5" top="1" bottom="1" header="0.5" footer="0.5"/>
  <pageSetup scale="84" orientation="portrait" r:id="rId1"/>
  <headerFooter alignWithMargins="0">
    <oddHeader>&amp;R&amp;"Times New Roman,Regular"&amp;A</oddHeader>
    <oddFooter>&amp;C&amp;"Times New Roman,Regular"&amp;8&amp;D&amp;R&amp;"Times New Roman,Regular"Page 30</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topLeftCell="B19" zoomScaleNormal="100" workbookViewId="0">
      <selection activeCell="C29" sqref="C29"/>
    </sheetView>
  </sheetViews>
  <sheetFormatPr defaultColWidth="9.109375" defaultRowHeight="13.2"/>
  <cols>
    <col min="1" max="1" width="7" style="27" customWidth="1"/>
    <col min="2" max="2" width="12.33203125" style="178" customWidth="1"/>
    <col min="3" max="3" width="38.44140625" style="27" customWidth="1"/>
    <col min="4" max="4" width="15.5546875" style="27" customWidth="1"/>
    <col min="5" max="5" width="13.33203125" style="27" customWidth="1"/>
    <col min="6" max="6" width="7.5546875" style="27" customWidth="1"/>
    <col min="7" max="16384" width="9.109375" style="27"/>
  </cols>
  <sheetData>
    <row r="1" spans="1:6" s="113" customFormat="1" ht="16.5" customHeight="1">
      <c r="A1" s="1789" t="str">
        <f>"UTILITY NAME: "&amp;'Admin Inputs'!$B$1</f>
        <v>UTILITY NAME: Liberty Utilities (Silverleaf Water) LLC - Sewer Division</v>
      </c>
      <c r="B1" s="1572"/>
      <c r="C1" s="1572"/>
      <c r="D1" s="1572"/>
      <c r="E1" s="1572"/>
      <c r="F1" s="1790"/>
    </row>
    <row r="2" spans="1:6" s="113" customFormat="1" ht="13.8">
      <c r="A2" s="1789" t="s">
        <v>658</v>
      </c>
      <c r="B2" s="1572"/>
      <c r="C2" s="1572"/>
      <c r="D2" s="1572"/>
      <c r="E2" s="1572"/>
      <c r="F2" s="1790"/>
    </row>
    <row r="3" spans="1:6" s="113" customFormat="1" ht="13.8">
      <c r="A3" s="1789" t="s">
        <v>680</v>
      </c>
      <c r="B3" s="1572"/>
      <c r="C3" s="1572"/>
      <c r="D3" s="1572"/>
      <c r="E3" s="1572"/>
      <c r="F3" s="1790"/>
    </row>
    <row r="4" spans="1:6" s="113" customFormat="1" ht="13.8">
      <c r="A4" s="1789" t="str">
        <f>+"FOR THE TEST YEAR ENDED: "&amp;TEXT('Admin Inputs'!$B$7,"mm/dd/yyyy")</f>
        <v>FOR THE TEST YEAR ENDED: 12/31/2017</v>
      </c>
      <c r="B4" s="1572"/>
      <c r="C4" s="1572"/>
      <c r="D4" s="1572"/>
      <c r="E4" s="1572"/>
      <c r="F4" s="1790"/>
    </row>
    <row r="5" spans="1:6" s="113" customFormat="1" ht="6" customHeight="1" thickBot="1">
      <c r="A5" s="489"/>
      <c r="B5" s="1788"/>
      <c r="C5" s="1788"/>
      <c r="D5" s="1788"/>
      <c r="E5" s="1788"/>
      <c r="F5" s="490"/>
    </row>
    <row r="6" spans="1:6" s="113" customFormat="1" ht="13.8" thickBot="1">
      <c r="B6" s="491"/>
    </row>
    <row r="7" spans="1:6" ht="13.8" thickTop="1">
      <c r="B7" s="372" t="s">
        <v>416</v>
      </c>
      <c r="C7" s="492"/>
      <c r="D7" s="493"/>
      <c r="E7" s="494"/>
    </row>
    <row r="8" spans="1:6">
      <c r="B8" s="495" t="s">
        <v>421</v>
      </c>
      <c r="C8" s="63" t="s">
        <v>398</v>
      </c>
      <c r="D8" s="496" t="s">
        <v>500</v>
      </c>
      <c r="E8" s="497" t="s">
        <v>399</v>
      </c>
    </row>
    <row r="9" spans="1:6" ht="16.95" customHeight="1">
      <c r="B9" s="203">
        <v>1</v>
      </c>
      <c r="C9" s="498" t="s">
        <v>548</v>
      </c>
      <c r="D9" s="192"/>
      <c r="E9" s="499" t="s">
        <v>724</v>
      </c>
    </row>
    <row r="10" spans="1:6" ht="31.2" customHeight="1">
      <c r="B10" s="500" t="s">
        <v>402</v>
      </c>
      <c r="C10" s="201" t="s">
        <v>68</v>
      </c>
      <c r="D10" s="1544">
        <f>+'SW - III-3 PIS'!G33</f>
        <v>10592395.66</v>
      </c>
      <c r="E10" s="1357" t="s">
        <v>1945</v>
      </c>
    </row>
    <row r="11" spans="1:6" ht="30" customHeight="1">
      <c r="B11" s="248" t="s">
        <v>403</v>
      </c>
      <c r="C11" s="201" t="s">
        <v>549</v>
      </c>
      <c r="D11" s="979">
        <f>'SW - III-4 CWIP'!D18</f>
        <v>0</v>
      </c>
      <c r="E11" s="501" t="s">
        <v>881</v>
      </c>
    </row>
    <row r="12" spans="1:6" ht="26.4">
      <c r="B12" s="248" t="s">
        <v>404</v>
      </c>
      <c r="C12" s="201" t="s">
        <v>550</v>
      </c>
      <c r="D12" s="979">
        <f>'SW - III-4 CWIP'!D26</f>
        <v>0</v>
      </c>
      <c r="E12" s="501" t="s">
        <v>882</v>
      </c>
    </row>
    <row r="13" spans="1:6" ht="25.95" customHeight="1">
      <c r="B13" s="248" t="s">
        <v>405</v>
      </c>
      <c r="C13" s="201" t="s">
        <v>643</v>
      </c>
      <c r="D13" s="1047">
        <f ca="1">'SW - III-5 CWCA'!G24</f>
        <v>101221.59351974998</v>
      </c>
      <c r="E13" s="502" t="s">
        <v>69</v>
      </c>
    </row>
    <row r="14" spans="1:6" ht="24" customHeight="1">
      <c r="B14" s="248" t="s">
        <v>406</v>
      </c>
      <c r="C14" s="378" t="s">
        <v>741</v>
      </c>
      <c r="D14" s="979">
        <f>'SW - III-4 CWIP'!E26</f>
        <v>1476.2776923076922</v>
      </c>
      <c r="E14" s="503" t="s">
        <v>33</v>
      </c>
    </row>
    <row r="15" spans="1:6" ht="24" customHeight="1" thickBot="1">
      <c r="B15" s="504" t="s">
        <v>407</v>
      </c>
      <c r="C15" s="505" t="s">
        <v>1018</v>
      </c>
      <c r="D15" s="980">
        <v>0</v>
      </c>
      <c r="E15" s="506" t="s">
        <v>1020</v>
      </c>
    </row>
    <row r="16" spans="1:6" ht="24.6" customHeight="1" thickBot="1">
      <c r="B16" s="507" t="s">
        <v>408</v>
      </c>
      <c r="C16" s="289" t="s">
        <v>551</v>
      </c>
      <c r="D16" s="1545">
        <f ca="1">SUM(D10:D15)</f>
        <v>10695093.531212056</v>
      </c>
      <c r="E16" s="508"/>
    </row>
    <row r="17" spans="2:12" ht="21" customHeight="1">
      <c r="B17" s="200"/>
      <c r="C17" s="498" t="s">
        <v>552</v>
      </c>
      <c r="D17" s="192"/>
      <c r="E17" s="509"/>
    </row>
    <row r="18" spans="2:12" ht="31.2" customHeight="1">
      <c r="B18" s="248" t="s">
        <v>447</v>
      </c>
      <c r="C18" s="201" t="s">
        <v>714</v>
      </c>
      <c r="D18" s="1544">
        <f>+'SW - III-3 PIS'!N33</f>
        <v>-5368624.1468333323</v>
      </c>
      <c r="E18" s="501" t="s">
        <v>1946</v>
      </c>
    </row>
    <row r="19" spans="2:12" ht="40.200000000000003" customHeight="1">
      <c r="B19" s="248" t="s">
        <v>451</v>
      </c>
      <c r="C19" s="201" t="s">
        <v>553</v>
      </c>
      <c r="D19" s="979">
        <f>-'SW - III-8 CIAC'!H16</f>
        <v>0</v>
      </c>
      <c r="E19" s="501" t="s">
        <v>232</v>
      </c>
    </row>
    <row r="20" spans="2:12" ht="41.25" customHeight="1">
      <c r="B20" s="248" t="s">
        <v>452</v>
      </c>
      <c r="C20" s="201" t="s">
        <v>1949</v>
      </c>
      <c r="D20" s="979">
        <f>+'SW - III-3 PIS'!O35</f>
        <v>-285692.5</v>
      </c>
      <c r="E20" s="501" t="s">
        <v>1947</v>
      </c>
    </row>
    <row r="21" spans="2:12" ht="33" customHeight="1">
      <c r="B21" s="248" t="s">
        <v>453</v>
      </c>
      <c r="C21" s="201" t="s">
        <v>554</v>
      </c>
      <c r="D21" s="979">
        <f>-'SW - III-9 ADIT'!D16</f>
        <v>-383782.82237148623</v>
      </c>
      <c r="E21" s="510" t="s">
        <v>0</v>
      </c>
    </row>
    <row r="22" spans="2:12" ht="33" customHeight="1">
      <c r="B22" s="248" t="s">
        <v>454</v>
      </c>
      <c r="C22" s="1335" t="s">
        <v>1899</v>
      </c>
      <c r="D22" s="979">
        <f>-'SW - III-9 ADIT'!D23</f>
        <v>-237579.84242044398</v>
      </c>
      <c r="E22" s="510" t="s">
        <v>1</v>
      </c>
    </row>
    <row r="23" spans="2:12" ht="28.95" customHeight="1" thickBot="1">
      <c r="B23" s="504" t="s">
        <v>455</v>
      </c>
      <c r="C23" s="201" t="s">
        <v>555</v>
      </c>
      <c r="D23" s="979">
        <f>-'SW - III-9 ADIT'!D30</f>
        <v>0</v>
      </c>
      <c r="E23" s="501" t="s">
        <v>1858</v>
      </c>
    </row>
    <row r="24" spans="2:12" ht="24.9" customHeight="1" thickBot="1">
      <c r="B24" s="511" t="s">
        <v>456</v>
      </c>
      <c r="C24" s="505" t="s">
        <v>1019</v>
      </c>
      <c r="D24" s="980">
        <v>0</v>
      </c>
      <c r="E24" s="1048" t="s">
        <v>1944</v>
      </c>
    </row>
    <row r="25" spans="2:12" ht="20.25" customHeight="1" thickBot="1">
      <c r="B25" s="1334" t="s">
        <v>457</v>
      </c>
      <c r="C25" s="153" t="s">
        <v>1860</v>
      </c>
      <c r="D25" s="1546">
        <f>SUM(D18:D24)</f>
        <v>-6275679.3116252627</v>
      </c>
      <c r="E25" s="512"/>
    </row>
    <row r="26" spans="2:12" ht="19.5" customHeight="1" thickBot="1">
      <c r="B26" s="513" t="s">
        <v>146</v>
      </c>
      <c r="C26" s="289" t="s">
        <v>1859</v>
      </c>
      <c r="D26" s="1545">
        <f ca="1">D16+D25</f>
        <v>4419414.2195867933</v>
      </c>
      <c r="E26" s="508"/>
      <c r="J26" s="27" t="s">
        <v>1885</v>
      </c>
      <c r="L26" s="261">
        <f ca="1">+D26-D22-D21</f>
        <v>5040776.8843787238</v>
      </c>
    </row>
    <row r="27" spans="2:12">
      <c r="B27" s="514"/>
    </row>
  </sheetData>
  <mergeCells count="5">
    <mergeCell ref="B5:E5"/>
    <mergeCell ref="A1:F1"/>
    <mergeCell ref="A2:F2"/>
    <mergeCell ref="A3:F3"/>
    <mergeCell ref="A4:F4"/>
  </mergeCells>
  <phoneticPr fontId="0" type="noConversion"/>
  <printOptions horizontalCentered="1"/>
  <pageMargins left="0.5" right="0.5" top="1" bottom="1" header="0.5" footer="0.5"/>
  <pageSetup scale="65" orientation="portrait" r:id="rId1"/>
  <headerFooter alignWithMargins="0">
    <oddHeader>&amp;R&amp;"Times New Roman,Regular"&amp;A</oddHeader>
    <oddFooter>&amp;C&amp;"Times New Roman,Regular"&amp;8&amp;D&amp;R&amp;"Times New Roman,Regular"Page 31</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topLeftCell="A28" zoomScaleNormal="100" workbookViewId="0">
      <selection activeCell="M42" sqref="M42"/>
    </sheetView>
  </sheetViews>
  <sheetFormatPr defaultColWidth="19.109375" defaultRowHeight="13.2"/>
  <cols>
    <col min="1" max="1" width="4.44140625" style="118" customWidth="1"/>
    <col min="2" max="2" width="27.6640625" style="118" customWidth="1"/>
    <col min="3" max="3" width="5.5546875" style="118" customWidth="1"/>
    <col min="4" max="4" width="12.44140625" style="118" customWidth="1"/>
    <col min="5" max="5" width="6.6640625" style="118" customWidth="1"/>
    <col min="6" max="6" width="6.5546875" style="118" customWidth="1"/>
    <col min="7" max="7" width="12.109375" style="118" customWidth="1"/>
    <col min="8" max="8" width="10.44140625" style="118" customWidth="1"/>
    <col min="9" max="9" width="12.109375" style="118" customWidth="1"/>
    <col min="10" max="10" width="6.6640625" style="118" customWidth="1"/>
    <col min="11" max="11" width="5.88671875" style="118" customWidth="1"/>
    <col min="12" max="12" width="4.6640625" style="118" customWidth="1"/>
    <col min="13" max="13" width="11.5546875" style="118" customWidth="1"/>
    <col min="14" max="15" width="13.33203125" style="118" customWidth="1"/>
    <col min="16" max="16" width="1.5546875" style="118" customWidth="1"/>
    <col min="17" max="17" width="21.33203125" style="118" customWidth="1"/>
    <col min="18" max="18" width="9.88671875" style="118" customWidth="1"/>
    <col min="19" max="19" width="10.44140625" style="118" customWidth="1"/>
    <col min="20" max="16384" width="19.109375" style="118"/>
  </cols>
  <sheetData>
    <row r="1" spans="1:19" ht="14.25" customHeight="1">
      <c r="A1" s="1794" t="str">
        <f>"UTILITY NAME: "&amp;'Admin Inputs'!$B$1</f>
        <v>UTILITY NAME: Liberty Utilities (Silverleaf Water) LLC - Sewer Division</v>
      </c>
      <c r="B1" s="1795"/>
      <c r="C1" s="1795"/>
      <c r="D1" s="1795"/>
      <c r="E1" s="1795"/>
      <c r="F1" s="1795"/>
      <c r="G1" s="1795"/>
      <c r="H1" s="1795"/>
      <c r="I1" s="1795"/>
      <c r="J1" s="1795"/>
      <c r="K1" s="1795"/>
      <c r="L1" s="1796"/>
      <c r="M1" s="115"/>
      <c r="N1" s="116"/>
      <c r="O1" s="117" t="s">
        <v>687</v>
      </c>
    </row>
    <row r="2" spans="1:19" ht="14.25" customHeight="1">
      <c r="A2" s="1791" t="s">
        <v>658</v>
      </c>
      <c r="B2" s="1792"/>
      <c r="C2" s="1792"/>
      <c r="D2" s="1792"/>
      <c r="E2" s="1792"/>
      <c r="F2" s="1792"/>
      <c r="G2" s="1792"/>
      <c r="H2" s="1792"/>
      <c r="I2" s="1792"/>
      <c r="J2" s="1792"/>
      <c r="K2" s="1792"/>
      <c r="L2" s="1793"/>
      <c r="M2" s="119"/>
      <c r="N2" s="119"/>
      <c r="O2" s="120"/>
    </row>
    <row r="3" spans="1:19" ht="15" customHeight="1">
      <c r="A3" s="1810" t="s">
        <v>681</v>
      </c>
      <c r="B3" s="1811"/>
      <c r="C3" s="1811"/>
      <c r="D3" s="1811"/>
      <c r="E3" s="1811"/>
      <c r="F3" s="1811"/>
      <c r="G3" s="1811"/>
      <c r="H3" s="1811"/>
      <c r="I3" s="1811"/>
      <c r="J3" s="1811"/>
      <c r="K3" s="1811"/>
      <c r="L3" s="1812"/>
      <c r="M3" s="1801" t="s">
        <v>742</v>
      </c>
      <c r="N3" s="1801"/>
      <c r="O3" s="1802"/>
    </row>
    <row r="4" spans="1:19" ht="15.75" customHeight="1">
      <c r="A4" s="121"/>
      <c r="B4" s="122"/>
      <c r="C4" s="1803" t="s">
        <v>1956</v>
      </c>
      <c r="D4" s="1804"/>
      <c r="E4" s="1804"/>
      <c r="F4" s="1804"/>
      <c r="G4" s="1804"/>
      <c r="H4" s="123"/>
      <c r="I4" s="123"/>
      <c r="J4" s="123"/>
      <c r="K4" s="123"/>
      <c r="L4" s="124"/>
      <c r="M4" s="125" t="s">
        <v>34</v>
      </c>
      <c r="N4" s="122"/>
      <c r="O4" s="126"/>
    </row>
    <row r="5" spans="1:19" ht="16.2" thickBot="1">
      <c r="A5" s="127"/>
      <c r="B5" s="1823" t="s">
        <v>614</v>
      </c>
      <c r="C5" s="1820"/>
      <c r="D5" s="128" t="s">
        <v>615</v>
      </c>
      <c r="E5" s="1820" t="s">
        <v>616</v>
      </c>
      <c r="F5" s="1820"/>
      <c r="G5" s="128" t="s">
        <v>229</v>
      </c>
      <c r="H5" s="128" t="s">
        <v>230</v>
      </c>
      <c r="I5" s="129" t="s">
        <v>228</v>
      </c>
      <c r="J5" s="1805" t="s">
        <v>294</v>
      </c>
      <c r="K5" s="1805"/>
      <c r="L5" s="1805"/>
      <c r="M5" s="1805"/>
      <c r="N5" s="1805"/>
      <c r="O5" s="130"/>
    </row>
    <row r="6" spans="1:19" ht="5.25" customHeight="1" thickTop="1" thickBot="1">
      <c r="A6" s="127"/>
      <c r="B6" s="1821" t="s">
        <v>289</v>
      </c>
      <c r="C6" s="1822"/>
      <c r="D6" s="1822" t="s">
        <v>620</v>
      </c>
      <c r="E6" s="1807" t="s">
        <v>743</v>
      </c>
      <c r="F6" s="1807"/>
      <c r="G6" s="1807" t="s">
        <v>617</v>
      </c>
      <c r="H6" s="1798" t="s">
        <v>227</v>
      </c>
      <c r="I6" s="1798" t="s">
        <v>276</v>
      </c>
      <c r="J6" s="1807" t="s">
        <v>622</v>
      </c>
      <c r="K6" s="1807"/>
      <c r="L6" s="1807"/>
      <c r="M6" s="1807" t="s">
        <v>623</v>
      </c>
      <c r="N6" s="1807" t="s">
        <v>722</v>
      </c>
      <c r="O6" s="1806" t="s">
        <v>624</v>
      </c>
    </row>
    <row r="7" spans="1:19" ht="7.5" customHeight="1" thickTop="1" thickBot="1">
      <c r="A7" s="127"/>
      <c r="B7" s="1821"/>
      <c r="C7" s="1822"/>
      <c r="D7" s="1822"/>
      <c r="E7" s="1807"/>
      <c r="F7" s="1807"/>
      <c r="G7" s="1807"/>
      <c r="H7" s="1799"/>
      <c r="I7" s="1799"/>
      <c r="J7" s="1807"/>
      <c r="K7" s="1807"/>
      <c r="L7" s="1807"/>
      <c r="M7" s="1807"/>
      <c r="N7" s="1807"/>
      <c r="O7" s="1806"/>
    </row>
    <row r="8" spans="1:19" ht="4.5" customHeight="1" thickTop="1" thickBot="1">
      <c r="A8" s="127"/>
      <c r="B8" s="1821"/>
      <c r="C8" s="1822"/>
      <c r="D8" s="1822"/>
      <c r="E8" s="1807"/>
      <c r="F8" s="1807"/>
      <c r="G8" s="1807"/>
      <c r="H8" s="1799"/>
      <c r="I8" s="1799"/>
      <c r="J8" s="1807"/>
      <c r="K8" s="1807"/>
      <c r="L8" s="1807"/>
      <c r="M8" s="1807"/>
      <c r="N8" s="1807"/>
      <c r="O8" s="1806"/>
    </row>
    <row r="9" spans="1:19" ht="11.25" customHeight="1" thickTop="1" thickBot="1">
      <c r="A9" s="131" t="s">
        <v>397</v>
      </c>
      <c r="B9" s="1821"/>
      <c r="C9" s="1822"/>
      <c r="D9" s="1822"/>
      <c r="E9" s="1807"/>
      <c r="F9" s="1807"/>
      <c r="G9" s="1807"/>
      <c r="H9" s="1799"/>
      <c r="I9" s="1799"/>
      <c r="J9" s="1807" t="s">
        <v>618</v>
      </c>
      <c r="K9" s="1807" t="s">
        <v>621</v>
      </c>
      <c r="L9" s="1807" t="s">
        <v>619</v>
      </c>
      <c r="M9" s="1807"/>
      <c r="N9" s="1807"/>
      <c r="O9" s="1806"/>
      <c r="Q9" s="1263"/>
    </row>
    <row r="10" spans="1:19" ht="11.25" customHeight="1" thickTop="1" thickBot="1">
      <c r="A10" s="132" t="s">
        <v>400</v>
      </c>
      <c r="B10" s="1821"/>
      <c r="C10" s="1822"/>
      <c r="D10" s="1822"/>
      <c r="E10" s="1807"/>
      <c r="F10" s="1807"/>
      <c r="G10" s="1807"/>
      <c r="H10" s="1800"/>
      <c r="I10" s="1800"/>
      <c r="J10" s="1807"/>
      <c r="K10" s="1807"/>
      <c r="L10" s="1807"/>
      <c r="M10" s="1807"/>
      <c r="N10" s="1807"/>
      <c r="O10" s="1806"/>
    </row>
    <row r="11" spans="1:19" ht="15.9" customHeight="1" thickTop="1" thickBot="1">
      <c r="A11" s="133">
        <v>1</v>
      </c>
      <c r="B11" s="1808" t="s">
        <v>1555</v>
      </c>
      <c r="C11" s="1809"/>
      <c r="D11" s="973" t="s">
        <v>998</v>
      </c>
      <c r="E11" s="1054"/>
      <c r="F11" s="134"/>
      <c r="G11" s="1537">
        <f>'2017SL'!Q48</f>
        <v>17650</v>
      </c>
      <c r="H11" s="1539" t="s">
        <v>993</v>
      </c>
      <c r="I11" s="1539" t="s">
        <v>993</v>
      </c>
      <c r="J11" s="1539" t="s">
        <v>993</v>
      </c>
      <c r="K11" s="1539" t="s">
        <v>993</v>
      </c>
      <c r="L11" s="1539" t="s">
        <v>993</v>
      </c>
      <c r="M11" s="1537">
        <v>0</v>
      </c>
      <c r="N11" s="1537">
        <v>0</v>
      </c>
      <c r="O11" s="1543">
        <f t="shared" ref="O11:O29" si="0">G11+N11</f>
        <v>17650</v>
      </c>
      <c r="Q11" s="1043"/>
      <c r="R11" s="978"/>
    </row>
    <row r="12" spans="1:19" ht="15.9" customHeight="1" thickTop="1" thickBot="1">
      <c r="A12" s="133">
        <f>A11+1</f>
        <v>2</v>
      </c>
      <c r="B12" s="1808" t="s">
        <v>1556</v>
      </c>
      <c r="C12" s="1809"/>
      <c r="D12" s="973" t="s">
        <v>998</v>
      </c>
      <c r="E12" s="1209">
        <v>30</v>
      </c>
      <c r="F12" s="134"/>
      <c r="G12" s="975">
        <f>'2017SL'!Q49+SUM('106 Accrual Acct Reclass &amp; PTY'!B29,'106 Accrual Acct Reclass &amp; PTY'!B11)</f>
        <v>960050.55999999994</v>
      </c>
      <c r="H12" s="974" t="s">
        <v>993</v>
      </c>
      <c r="I12" s="974" t="s">
        <v>993</v>
      </c>
      <c r="J12" s="974" t="s">
        <v>993</v>
      </c>
      <c r="K12" s="974" t="s">
        <v>993</v>
      </c>
      <c r="L12" s="974" t="s">
        <v>993</v>
      </c>
      <c r="M12" s="975">
        <f>G12/E12</f>
        <v>32001.685333333331</v>
      </c>
      <c r="N12" s="975">
        <f>SUM('2017SL'!Q151:Q152)+SUM('106 Accrual Acct Reclass &amp; PTY'!I11,'106 Accrual Acct Reclass &amp; PTY'!I29)</f>
        <v>-230895.15483333336</v>
      </c>
      <c r="O12" s="977">
        <f t="shared" si="0"/>
        <v>729155.40516666661</v>
      </c>
      <c r="Q12" s="1043"/>
      <c r="R12" s="1342">
        <f>+O12/M12</f>
        <v>22.784906406387595</v>
      </c>
      <c r="S12" s="118">
        <f>+R12*O12/$O$33</f>
        <v>3.1804104793938088</v>
      </c>
    </row>
    <row r="13" spans="1:19" ht="15.9" customHeight="1" thickTop="1" thickBot="1">
      <c r="A13" s="133">
        <f t="shared" ref="A13:A42" si="1">A12+1</f>
        <v>3</v>
      </c>
      <c r="B13" s="1808" t="s">
        <v>1557</v>
      </c>
      <c r="C13" s="1809"/>
      <c r="D13" s="973" t="s">
        <v>998</v>
      </c>
      <c r="E13" s="1209">
        <v>20</v>
      </c>
      <c r="F13" s="134"/>
      <c r="G13" s="975">
        <f>'2017SL'!Q50</f>
        <v>85124.2</v>
      </c>
      <c r="H13" s="974" t="s">
        <v>993</v>
      </c>
      <c r="I13" s="974" t="s">
        <v>993</v>
      </c>
      <c r="J13" s="974" t="s">
        <v>993</v>
      </c>
      <c r="K13" s="974" t="s">
        <v>993</v>
      </c>
      <c r="L13" s="974" t="s">
        <v>993</v>
      </c>
      <c r="M13" s="975">
        <f t="shared" ref="M13:M31" si="2">G13/E13</f>
        <v>4256.21</v>
      </c>
      <c r="N13" s="975">
        <f>SUM('2017SL'!Q153:Q154)</f>
        <v>-12768.66</v>
      </c>
      <c r="O13" s="977">
        <f t="shared" si="0"/>
        <v>72355.539999999994</v>
      </c>
      <c r="Q13" s="1043"/>
      <c r="R13" s="1342">
        <f t="shared" ref="R13:R31" si="3">+O13/M13</f>
        <v>16.999992951475608</v>
      </c>
      <c r="S13" s="118">
        <f t="shared" ref="S13:S31" si="4">+R13*O13/$O$33</f>
        <v>0.23547041958091974</v>
      </c>
    </row>
    <row r="14" spans="1:19" ht="15.9" customHeight="1" thickTop="1" thickBot="1">
      <c r="A14" s="133">
        <f t="shared" si="1"/>
        <v>4</v>
      </c>
      <c r="B14" s="1808" t="s">
        <v>1558</v>
      </c>
      <c r="C14" s="1809"/>
      <c r="D14" s="973" t="s">
        <v>998</v>
      </c>
      <c r="E14" s="1209">
        <v>50</v>
      </c>
      <c r="F14" s="134"/>
      <c r="G14" s="975">
        <f>'2017SL'!Q51</f>
        <v>399711.53</v>
      </c>
      <c r="H14" s="974" t="s">
        <v>993</v>
      </c>
      <c r="I14" s="974" t="s">
        <v>993</v>
      </c>
      <c r="J14" s="974" t="s">
        <v>993</v>
      </c>
      <c r="K14" s="974" t="s">
        <v>993</v>
      </c>
      <c r="L14" s="974" t="s">
        <v>993</v>
      </c>
      <c r="M14" s="975">
        <f t="shared" si="2"/>
        <v>7994.2306000000008</v>
      </c>
      <c r="N14" s="975">
        <f>SUM('2017SL'!Q155:Q156)</f>
        <v>-128640.67000000001</v>
      </c>
      <c r="O14" s="977">
        <f t="shared" si="0"/>
        <v>271070.86</v>
      </c>
      <c r="Q14" s="1043"/>
      <c r="R14" s="1342">
        <f t="shared" si="3"/>
        <v>33.908311326420829</v>
      </c>
      <c r="S14" s="118">
        <f t="shared" si="4"/>
        <v>1.7595630071554724</v>
      </c>
    </row>
    <row r="15" spans="1:19" ht="15.9" customHeight="1" thickTop="1" thickBot="1">
      <c r="A15" s="133">
        <f t="shared" si="1"/>
        <v>5</v>
      </c>
      <c r="B15" s="1808" t="s">
        <v>1559</v>
      </c>
      <c r="C15" s="1809"/>
      <c r="D15" s="973" t="s">
        <v>998</v>
      </c>
      <c r="E15" s="1209">
        <v>50</v>
      </c>
      <c r="F15" s="134"/>
      <c r="G15" s="975">
        <f>'2017SL'!Q52</f>
        <v>1238224.1099999999</v>
      </c>
      <c r="H15" s="974" t="s">
        <v>993</v>
      </c>
      <c r="I15" s="974" t="s">
        <v>993</v>
      </c>
      <c r="J15" s="974" t="s">
        <v>993</v>
      </c>
      <c r="K15" s="974" t="s">
        <v>993</v>
      </c>
      <c r="L15" s="974" t="s">
        <v>993</v>
      </c>
      <c r="M15" s="975">
        <f t="shared" si="2"/>
        <v>24764.482199999999</v>
      </c>
      <c r="N15" s="975">
        <f>SUM('2017SL'!Q157:Q158)</f>
        <v>-378464.04</v>
      </c>
      <c r="O15" s="977">
        <f t="shared" si="0"/>
        <v>859760.06999999983</v>
      </c>
      <c r="P15" s="135"/>
      <c r="Q15" s="1043"/>
      <c r="R15" s="1342">
        <f t="shared" si="3"/>
        <v>34.717466049017567</v>
      </c>
      <c r="S15" s="118">
        <f t="shared" si="4"/>
        <v>5.7140116035495554</v>
      </c>
    </row>
    <row r="16" spans="1:19" ht="15.9" customHeight="1" thickTop="1" thickBot="1">
      <c r="A16" s="133">
        <f t="shared" si="1"/>
        <v>6</v>
      </c>
      <c r="B16" s="1808" t="s">
        <v>1560</v>
      </c>
      <c r="C16" s="1809"/>
      <c r="D16" s="973" t="s">
        <v>998</v>
      </c>
      <c r="E16" s="1209">
        <v>50</v>
      </c>
      <c r="F16" s="134"/>
      <c r="G16" s="975">
        <f>'2017SL'!Q54</f>
        <v>58478.58</v>
      </c>
      <c r="H16" s="974" t="s">
        <v>993</v>
      </c>
      <c r="I16" s="974" t="s">
        <v>993</v>
      </c>
      <c r="J16" s="974" t="s">
        <v>993</v>
      </c>
      <c r="K16" s="974" t="s">
        <v>993</v>
      </c>
      <c r="L16" s="974" t="s">
        <v>993</v>
      </c>
      <c r="M16" s="975">
        <f t="shared" si="2"/>
        <v>1169.5716</v>
      </c>
      <c r="N16" s="975">
        <f>SUM('2017SL'!Q161:Q162)</f>
        <v>-16705.73</v>
      </c>
      <c r="O16" s="977">
        <f t="shared" si="0"/>
        <v>41772.850000000006</v>
      </c>
      <c r="Q16" s="1043"/>
      <c r="R16" s="1342">
        <f t="shared" si="3"/>
        <v>35.716368283908402</v>
      </c>
      <c r="S16" s="118">
        <f t="shared" si="4"/>
        <v>0.28561251025392254</v>
      </c>
    </row>
    <row r="17" spans="1:19" ht="15.9" customHeight="1" thickTop="1" thickBot="1">
      <c r="A17" s="133">
        <f t="shared" si="1"/>
        <v>7</v>
      </c>
      <c r="B17" s="1819" t="s">
        <v>1561</v>
      </c>
      <c r="C17" s="1808"/>
      <c r="D17" s="973" t="s">
        <v>998</v>
      </c>
      <c r="E17" s="1209">
        <v>10</v>
      </c>
      <c r="F17" s="134"/>
      <c r="G17" s="975">
        <f>'2017SL'!Q55</f>
        <v>2358.73</v>
      </c>
      <c r="H17" s="974" t="s">
        <v>993</v>
      </c>
      <c r="I17" s="974" t="s">
        <v>993</v>
      </c>
      <c r="J17" s="974" t="s">
        <v>993</v>
      </c>
      <c r="K17" s="974" t="s">
        <v>993</v>
      </c>
      <c r="L17" s="974" t="s">
        <v>993</v>
      </c>
      <c r="M17" s="975">
        <f t="shared" si="2"/>
        <v>235.87299999999999</v>
      </c>
      <c r="N17" s="975">
        <f>SUM('2017SL'!Q163:Q164)</f>
        <v>-2358.73</v>
      </c>
      <c r="O17" s="977">
        <f t="shared" si="0"/>
        <v>0</v>
      </c>
      <c r="Q17" s="1043"/>
      <c r="R17" s="1342">
        <f t="shared" si="3"/>
        <v>0</v>
      </c>
      <c r="S17" s="118">
        <f t="shared" si="4"/>
        <v>0</v>
      </c>
    </row>
    <row r="18" spans="1:19" ht="15.9" customHeight="1" thickTop="1" thickBot="1">
      <c r="A18" s="133">
        <f t="shared" si="1"/>
        <v>8</v>
      </c>
      <c r="B18" s="1808" t="s">
        <v>1562</v>
      </c>
      <c r="C18" s="1809"/>
      <c r="D18" s="973" t="s">
        <v>998</v>
      </c>
      <c r="E18" s="1209">
        <v>10</v>
      </c>
      <c r="F18" s="134"/>
      <c r="G18" s="975">
        <f>'2017SL'!Q56</f>
        <v>61.16</v>
      </c>
      <c r="H18" s="974" t="s">
        <v>993</v>
      </c>
      <c r="I18" s="974" t="s">
        <v>993</v>
      </c>
      <c r="J18" s="974" t="s">
        <v>993</v>
      </c>
      <c r="K18" s="974" t="s">
        <v>993</v>
      </c>
      <c r="L18" s="974" t="s">
        <v>993</v>
      </c>
      <c r="M18" s="975">
        <f t="shared" si="2"/>
        <v>6.1159999999999997</v>
      </c>
      <c r="N18" s="975">
        <f>SUM('2017SL'!Q165:Q166)</f>
        <v>-61.16</v>
      </c>
      <c r="O18" s="977">
        <f t="shared" si="0"/>
        <v>0</v>
      </c>
      <c r="Q18" s="1043"/>
      <c r="R18" s="1342">
        <f t="shared" si="3"/>
        <v>0</v>
      </c>
      <c r="S18" s="118">
        <f t="shared" si="4"/>
        <v>0</v>
      </c>
    </row>
    <row r="19" spans="1:19" ht="15.9" customHeight="1" thickTop="1" thickBot="1">
      <c r="A19" s="133">
        <f t="shared" si="1"/>
        <v>9</v>
      </c>
      <c r="B19" s="1819" t="s">
        <v>1563</v>
      </c>
      <c r="C19" s="1808"/>
      <c r="D19" s="973" t="s">
        <v>998</v>
      </c>
      <c r="E19" s="1209">
        <v>30</v>
      </c>
      <c r="F19" s="134"/>
      <c r="G19" s="975">
        <f>'2017SL'!Q59</f>
        <v>394827.39</v>
      </c>
      <c r="H19" s="974" t="s">
        <v>993</v>
      </c>
      <c r="I19" s="974" t="s">
        <v>993</v>
      </c>
      <c r="J19" s="974" t="s">
        <v>993</v>
      </c>
      <c r="K19" s="974" t="s">
        <v>993</v>
      </c>
      <c r="L19" s="974" t="s">
        <v>993</v>
      </c>
      <c r="M19" s="975">
        <f t="shared" si="2"/>
        <v>13160.913</v>
      </c>
      <c r="N19" s="975">
        <f>SUM('2017SL'!Q171:Q172)</f>
        <v>-269459.87</v>
      </c>
      <c r="O19" s="977">
        <f t="shared" si="0"/>
        <v>125367.52000000002</v>
      </c>
      <c r="Q19" s="1043"/>
      <c r="R19" s="1342">
        <f t="shared" si="3"/>
        <v>9.5257464280783566</v>
      </c>
      <c r="S19" s="118">
        <f t="shared" si="4"/>
        <v>0.22861245037746727</v>
      </c>
    </row>
    <row r="20" spans="1:19" ht="15.9" customHeight="1" thickTop="1" thickBot="1">
      <c r="A20" s="133">
        <f t="shared" si="1"/>
        <v>10</v>
      </c>
      <c r="B20" s="1808" t="s">
        <v>1564</v>
      </c>
      <c r="C20" s="1809"/>
      <c r="D20" s="973" t="s">
        <v>998</v>
      </c>
      <c r="E20" s="1209">
        <v>5</v>
      </c>
      <c r="F20" s="134"/>
      <c r="G20" s="975">
        <f>'2017SL'!Q60+SUM('106 Accrual Acct Reclass &amp; PTY'!B12,'106 Accrual Acct Reclass &amp; PTY'!B19,'106 Accrual Acct Reclass &amp; PTY'!B30,'106 Accrual Acct Reclass &amp; PTY'!B37)</f>
        <v>1145657.1400000001</v>
      </c>
      <c r="H20" s="974" t="s">
        <v>993</v>
      </c>
      <c r="I20" s="974" t="s">
        <v>993</v>
      </c>
      <c r="J20" s="974" t="s">
        <v>993</v>
      </c>
      <c r="K20" s="974" t="s">
        <v>993</v>
      </c>
      <c r="L20" s="974" t="s">
        <v>993</v>
      </c>
      <c r="M20" s="975">
        <f t="shared" si="2"/>
        <v>229131.42800000001</v>
      </c>
      <c r="N20" s="975">
        <f>SUM('2017SL'!Q173:Q174)+SUM('106 Accrual Acct Reclass &amp; PTY'!I12,'106 Accrual Acct Reclass &amp; PTY'!I19,'106 Accrual Acct Reclass &amp; PTY'!I30,'106 Accrual Acct Reclass &amp; PTY'!I37)</f>
        <v>-566471.54099999997</v>
      </c>
      <c r="O20" s="977">
        <f t="shared" si="0"/>
        <v>579185.59900000016</v>
      </c>
      <c r="Q20" s="1043"/>
      <c r="R20" s="1342">
        <f t="shared" si="3"/>
        <v>2.5277440290731317</v>
      </c>
      <c r="S20" s="118">
        <f t="shared" si="4"/>
        <v>0.28026358654992045</v>
      </c>
    </row>
    <row r="21" spans="1:19" ht="27" customHeight="1" thickTop="1" thickBot="1">
      <c r="A21" s="133">
        <f t="shared" si="1"/>
        <v>11</v>
      </c>
      <c r="B21" s="1808" t="s">
        <v>1565</v>
      </c>
      <c r="C21" s="1809"/>
      <c r="D21" s="973" t="s">
        <v>998</v>
      </c>
      <c r="E21" s="1209">
        <v>40</v>
      </c>
      <c r="F21" s="134"/>
      <c r="G21" s="975">
        <f>'2017SL'!Q62</f>
        <v>14270</v>
      </c>
      <c r="H21" s="974" t="s">
        <v>993</v>
      </c>
      <c r="I21" s="974" t="s">
        <v>993</v>
      </c>
      <c r="J21" s="974" t="s">
        <v>993</v>
      </c>
      <c r="K21" s="974" t="s">
        <v>993</v>
      </c>
      <c r="L21" s="974" t="s">
        <v>993</v>
      </c>
      <c r="M21" s="975">
        <f t="shared" si="2"/>
        <v>356.75</v>
      </c>
      <c r="N21" s="975">
        <f>SUM('2017SL'!Q177:Q178)</f>
        <v>-3210.75</v>
      </c>
      <c r="O21" s="977">
        <f t="shared" si="0"/>
        <v>11059.25</v>
      </c>
      <c r="Q21" s="1043"/>
      <c r="R21" s="1342">
        <f t="shared" si="3"/>
        <v>31</v>
      </c>
      <c r="S21" s="118">
        <f t="shared" si="4"/>
        <v>6.5630119758467609E-2</v>
      </c>
    </row>
    <row r="22" spans="1:19" ht="15.9" customHeight="1" thickTop="1" thickBot="1">
      <c r="A22" s="133">
        <f t="shared" si="1"/>
        <v>12</v>
      </c>
      <c r="B22" s="1808" t="s">
        <v>1566</v>
      </c>
      <c r="C22" s="1809"/>
      <c r="D22" s="973" t="s">
        <v>998</v>
      </c>
      <c r="E22" s="1209">
        <v>25</v>
      </c>
      <c r="F22" s="134"/>
      <c r="G22" s="975">
        <f>'2017SL'!Q63+SUM('106 Accrual Acct Reclass &amp; PTY'!B13,'106 Accrual Acct Reclass &amp; PTY'!B31,'106 Accrual Acct Reclass &amp; PTY'!B38)</f>
        <v>5089515</v>
      </c>
      <c r="H22" s="974" t="s">
        <v>993</v>
      </c>
      <c r="I22" s="974" t="s">
        <v>993</v>
      </c>
      <c r="J22" s="974" t="s">
        <v>993</v>
      </c>
      <c r="K22" s="974" t="s">
        <v>993</v>
      </c>
      <c r="L22" s="974" t="s">
        <v>993</v>
      </c>
      <c r="M22" s="975">
        <f t="shared" si="2"/>
        <v>203580.6</v>
      </c>
      <c r="N22" s="975">
        <f>SUM('2017SL'!Q179:Q180)+SUM('106 Accrual Acct Reclass &amp; PTY'!I13,'106 Accrual Acct Reclass &amp; PTY'!I31,'106 Accrual Acct Reclass &amp; PTY'!I38)</f>
        <v>-2779378.8210000005</v>
      </c>
      <c r="O22" s="977">
        <f t="shared" si="0"/>
        <v>2310136.1789999995</v>
      </c>
      <c r="Q22" s="1043"/>
      <c r="R22" s="1342">
        <f t="shared" si="3"/>
        <v>11.347526134612037</v>
      </c>
      <c r="S22" s="118">
        <f t="shared" si="4"/>
        <v>5.0182766607691978</v>
      </c>
    </row>
    <row r="23" spans="1:19" ht="15.9" customHeight="1" thickTop="1" thickBot="1">
      <c r="A23" s="133">
        <f t="shared" si="1"/>
        <v>13</v>
      </c>
      <c r="B23" s="1808" t="s">
        <v>1567</v>
      </c>
      <c r="C23" s="1809"/>
      <c r="D23" s="973" t="s">
        <v>998</v>
      </c>
      <c r="E23" s="1209">
        <v>30</v>
      </c>
      <c r="F23" s="134"/>
      <c r="G23" s="975">
        <f>'2017SL'!Q65</f>
        <v>44049.5</v>
      </c>
      <c r="H23" s="974" t="s">
        <v>993</v>
      </c>
      <c r="I23" s="974" t="s">
        <v>993</v>
      </c>
      <c r="J23" s="974" t="s">
        <v>993</v>
      </c>
      <c r="K23" s="974" t="s">
        <v>993</v>
      </c>
      <c r="L23" s="974" t="s">
        <v>993</v>
      </c>
      <c r="M23" s="975">
        <f t="shared" si="2"/>
        <v>1468.3166666666666</v>
      </c>
      <c r="N23" s="975">
        <f>SUM('2017SL'!Q183:Q184)</f>
        <v>-3300.42</v>
      </c>
      <c r="O23" s="977">
        <f t="shared" si="0"/>
        <v>40749.08</v>
      </c>
      <c r="Q23" s="1043"/>
      <c r="R23" s="1342">
        <f t="shared" si="3"/>
        <v>27.752242363704472</v>
      </c>
      <c r="S23" s="118">
        <f t="shared" si="4"/>
        <v>0.21648694653040834</v>
      </c>
    </row>
    <row r="24" spans="1:19" ht="15.9" customHeight="1" thickTop="1" thickBot="1">
      <c r="A24" s="133">
        <f t="shared" si="1"/>
        <v>14</v>
      </c>
      <c r="B24" s="1808" t="s">
        <v>1568</v>
      </c>
      <c r="C24" s="1809"/>
      <c r="D24" s="973" t="s">
        <v>998</v>
      </c>
      <c r="E24" s="1209">
        <v>15</v>
      </c>
      <c r="F24" s="134"/>
      <c r="G24" s="975">
        <f>'2017SL'!Q66</f>
        <v>921824.97</v>
      </c>
      <c r="H24" s="974" t="s">
        <v>993</v>
      </c>
      <c r="I24" s="974" t="s">
        <v>993</v>
      </c>
      <c r="J24" s="974" t="s">
        <v>993</v>
      </c>
      <c r="K24" s="974" t="s">
        <v>993</v>
      </c>
      <c r="L24" s="974" t="s">
        <v>993</v>
      </c>
      <c r="M24" s="975">
        <f t="shared" si="2"/>
        <v>61454.998</v>
      </c>
      <c r="N24" s="975">
        <f>SUM('2017SL'!Q185:Q186)</f>
        <v>-862894.93</v>
      </c>
      <c r="O24" s="977">
        <f t="shared" si="0"/>
        <v>58930.039999999921</v>
      </c>
      <c r="Q24" s="1043"/>
      <c r="R24" s="1342">
        <f t="shared" si="3"/>
        <v>0.95891370788100783</v>
      </c>
      <c r="S24" s="118">
        <f t="shared" si="4"/>
        <v>1.0817629182199853E-2</v>
      </c>
    </row>
    <row r="25" spans="1:19" ht="15.9" customHeight="1" thickTop="1" thickBot="1">
      <c r="A25" s="133">
        <f t="shared" si="1"/>
        <v>15</v>
      </c>
      <c r="B25" s="1808" t="s">
        <v>1569</v>
      </c>
      <c r="C25" s="1809"/>
      <c r="D25" s="973" t="s">
        <v>998</v>
      </c>
      <c r="E25" s="1209">
        <v>10</v>
      </c>
      <c r="F25" s="134"/>
      <c r="G25" s="975">
        <f>'2017SL'!Q67</f>
        <v>38429.160000000003</v>
      </c>
      <c r="H25" s="974" t="s">
        <v>993</v>
      </c>
      <c r="I25" s="974" t="s">
        <v>993</v>
      </c>
      <c r="J25" s="974" t="s">
        <v>993</v>
      </c>
      <c r="K25" s="974" t="s">
        <v>993</v>
      </c>
      <c r="L25" s="974" t="s">
        <v>993</v>
      </c>
      <c r="M25" s="975">
        <f t="shared" si="2"/>
        <v>3842.9160000000002</v>
      </c>
      <c r="N25" s="975">
        <f>SUM('2017SL'!Q187:Q188)</f>
        <v>-20278.43</v>
      </c>
      <c r="O25" s="977">
        <f t="shared" si="0"/>
        <v>18150.730000000003</v>
      </c>
      <c r="Q25" s="1043"/>
      <c r="R25" s="1342">
        <f t="shared" si="3"/>
        <v>4.7231659500233683</v>
      </c>
      <c r="S25" s="118">
        <f t="shared" si="4"/>
        <v>1.6411305450092038E-2</v>
      </c>
    </row>
    <row r="26" spans="1:19" ht="15.9" customHeight="1" thickTop="1" thickBot="1">
      <c r="A26" s="133">
        <f t="shared" si="1"/>
        <v>16</v>
      </c>
      <c r="B26" s="1808" t="s">
        <v>1570</v>
      </c>
      <c r="C26" s="1809"/>
      <c r="D26" s="973" t="s">
        <v>998</v>
      </c>
      <c r="E26" s="1209">
        <v>5</v>
      </c>
      <c r="F26" s="134"/>
      <c r="G26" s="975">
        <f>'2017SL'!Q68</f>
        <v>11126.269999999999</v>
      </c>
      <c r="H26" s="974" t="s">
        <v>993</v>
      </c>
      <c r="I26" s="974" t="s">
        <v>993</v>
      </c>
      <c r="J26" s="974" t="s">
        <v>993</v>
      </c>
      <c r="K26" s="974" t="s">
        <v>993</v>
      </c>
      <c r="L26" s="974" t="s">
        <v>993</v>
      </c>
      <c r="M26" s="975">
        <f t="shared" si="2"/>
        <v>2225.2539999999999</v>
      </c>
      <c r="N26" s="975">
        <f>SUM('2017SL'!Q189:Q190)</f>
        <v>-2562.7999999999997</v>
      </c>
      <c r="O26" s="977">
        <f t="shared" si="0"/>
        <v>8563.4699999999993</v>
      </c>
      <c r="Q26" s="1043"/>
      <c r="R26" s="1342">
        <f t="shared" si="3"/>
        <v>3.8483112489630398</v>
      </c>
      <c r="S26" s="118">
        <f t="shared" si="4"/>
        <v>6.3086407680913569E-3</v>
      </c>
    </row>
    <row r="27" spans="1:19" ht="15.9" customHeight="1" thickTop="1" thickBot="1">
      <c r="A27" s="133">
        <f t="shared" si="1"/>
        <v>17</v>
      </c>
      <c r="B27" s="1808" t="s">
        <v>1571</v>
      </c>
      <c r="C27" s="1809"/>
      <c r="D27" s="973" t="s">
        <v>998</v>
      </c>
      <c r="E27" s="1209">
        <v>5</v>
      </c>
      <c r="F27" s="134"/>
      <c r="G27" s="975">
        <f>'2017SL'!Q69</f>
        <v>57139.98</v>
      </c>
      <c r="H27" s="974" t="s">
        <v>993</v>
      </c>
      <c r="I27" s="974" t="s">
        <v>993</v>
      </c>
      <c r="J27" s="974" t="s">
        <v>993</v>
      </c>
      <c r="K27" s="974" t="s">
        <v>993</v>
      </c>
      <c r="L27" s="974" t="s">
        <v>993</v>
      </c>
      <c r="M27" s="975">
        <f t="shared" si="2"/>
        <v>11427.996000000001</v>
      </c>
      <c r="N27" s="975">
        <f>SUM('2017SL'!Q191:Q192)</f>
        <v>-34284</v>
      </c>
      <c r="O27" s="977">
        <f t="shared" si="0"/>
        <v>22855.980000000003</v>
      </c>
      <c r="Q27" s="1043"/>
      <c r="R27" s="1342">
        <f t="shared" si="3"/>
        <v>1.99999894994713</v>
      </c>
      <c r="S27" s="118">
        <f t="shared" si="4"/>
        <v>8.7507533368935356E-3</v>
      </c>
    </row>
    <row r="28" spans="1:19" ht="15.9" customHeight="1" thickTop="1" thickBot="1">
      <c r="A28" s="133">
        <f t="shared" si="1"/>
        <v>18</v>
      </c>
      <c r="B28" s="1808" t="s">
        <v>1572</v>
      </c>
      <c r="C28" s="1809"/>
      <c r="D28" s="973" t="s">
        <v>998</v>
      </c>
      <c r="E28" s="1209">
        <v>5</v>
      </c>
      <c r="F28" s="134"/>
      <c r="G28" s="975">
        <f>'2017SL'!Q71</f>
        <v>41509.03</v>
      </c>
      <c r="H28" s="974" t="s">
        <v>993</v>
      </c>
      <c r="I28" s="974" t="s">
        <v>993</v>
      </c>
      <c r="J28" s="974" t="s">
        <v>993</v>
      </c>
      <c r="K28" s="974" t="s">
        <v>993</v>
      </c>
      <c r="L28" s="974" t="s">
        <v>993</v>
      </c>
      <c r="M28" s="975">
        <f t="shared" si="2"/>
        <v>8301.8060000000005</v>
      </c>
      <c r="N28" s="975">
        <f>SUM('2017SL'!Q195:Q196)</f>
        <v>-31560.38</v>
      </c>
      <c r="O28" s="977">
        <f t="shared" si="0"/>
        <v>9948.6499999999978</v>
      </c>
      <c r="Q28" s="1043"/>
      <c r="R28" s="1342">
        <f t="shared" si="3"/>
        <v>1.1983717759726014</v>
      </c>
      <c r="S28" s="118">
        <f t="shared" si="4"/>
        <v>2.2822938061091711E-3</v>
      </c>
    </row>
    <row r="29" spans="1:19" ht="15.9" customHeight="1" thickTop="1" thickBot="1">
      <c r="A29" s="133">
        <f t="shared" si="1"/>
        <v>19</v>
      </c>
      <c r="B29" s="1808" t="s">
        <v>1573</v>
      </c>
      <c r="C29" s="1809"/>
      <c r="D29" s="973" t="s">
        <v>998</v>
      </c>
      <c r="E29" s="1209">
        <v>10</v>
      </c>
      <c r="F29" s="134"/>
      <c r="G29" s="975">
        <f>'2017SL'!Q72</f>
        <v>4556.54</v>
      </c>
      <c r="H29" s="974" t="s">
        <v>993</v>
      </c>
      <c r="I29" s="974" t="s">
        <v>993</v>
      </c>
      <c r="J29" s="974" t="s">
        <v>993</v>
      </c>
      <c r="K29" s="974" t="s">
        <v>993</v>
      </c>
      <c r="L29" s="974" t="s">
        <v>993</v>
      </c>
      <c r="M29" s="975">
        <f t="shared" si="2"/>
        <v>455.654</v>
      </c>
      <c r="N29" s="975">
        <f>SUM('2017SL'!Q197:Q198)</f>
        <v>-1311.58</v>
      </c>
      <c r="O29" s="977">
        <f t="shared" si="0"/>
        <v>3244.96</v>
      </c>
      <c r="Q29" s="1043"/>
      <c r="R29" s="1342">
        <f t="shared" si="3"/>
        <v>7.121543978545124</v>
      </c>
      <c r="S29" s="118">
        <f t="shared" si="4"/>
        <v>4.4238392300223247E-3</v>
      </c>
    </row>
    <row r="30" spans="1:19" ht="15.9" customHeight="1" thickTop="1" thickBot="1">
      <c r="A30" s="133">
        <f t="shared" si="1"/>
        <v>20</v>
      </c>
      <c r="B30" s="1808" t="s">
        <v>1574</v>
      </c>
      <c r="C30" s="1809"/>
      <c r="D30" s="973" t="s">
        <v>998</v>
      </c>
      <c r="E30" s="1209">
        <v>10</v>
      </c>
      <c r="F30" s="134"/>
      <c r="G30" s="975">
        <f>'2017SL'!Q74</f>
        <v>16656.59</v>
      </c>
      <c r="H30" s="974" t="s">
        <v>993</v>
      </c>
      <c r="I30" s="974" t="s">
        <v>993</v>
      </c>
      <c r="J30" s="974" t="s">
        <v>993</v>
      </c>
      <c r="K30" s="974" t="s">
        <v>993</v>
      </c>
      <c r="L30" s="974" t="s">
        <v>993</v>
      </c>
      <c r="M30" s="975">
        <f t="shared" si="2"/>
        <v>1665.6590000000001</v>
      </c>
      <c r="N30" s="975">
        <f>SUM('2017SL'!Q201:Q202)</f>
        <v>-11222.26</v>
      </c>
      <c r="O30" s="977">
        <f t="shared" ref="O30:O31" si="5">G30+N30</f>
        <v>5434.33</v>
      </c>
      <c r="Q30" s="1043"/>
      <c r="R30" s="1342">
        <f t="shared" si="3"/>
        <v>3.2625705501546234</v>
      </c>
      <c r="S30" s="118">
        <f t="shared" si="4"/>
        <v>3.3940774348826478E-3</v>
      </c>
    </row>
    <row r="31" spans="1:19" ht="15.9" customHeight="1" thickTop="1" thickBot="1">
      <c r="A31" s="133">
        <f t="shared" si="1"/>
        <v>21</v>
      </c>
      <c r="B31" s="1808" t="s">
        <v>1575</v>
      </c>
      <c r="C31" s="1809"/>
      <c r="D31" s="973" t="s">
        <v>998</v>
      </c>
      <c r="E31" s="1209">
        <v>10</v>
      </c>
      <c r="F31" s="134"/>
      <c r="G31" s="975">
        <f>'2017SL'!Q76</f>
        <v>51175.22</v>
      </c>
      <c r="H31" s="974" t="s">
        <v>993</v>
      </c>
      <c r="I31" s="974" t="s">
        <v>993</v>
      </c>
      <c r="J31" s="974" t="s">
        <v>993</v>
      </c>
      <c r="K31" s="974" t="s">
        <v>993</v>
      </c>
      <c r="L31" s="974" t="s">
        <v>993</v>
      </c>
      <c r="M31" s="975">
        <f t="shared" si="2"/>
        <v>5117.5219999999999</v>
      </c>
      <c r="N31" s="975">
        <f>SUM('2017SL'!Q205:Q206)</f>
        <v>-12794.22</v>
      </c>
      <c r="O31" s="977">
        <f t="shared" si="5"/>
        <v>38381</v>
      </c>
      <c r="Q31" s="1043"/>
      <c r="R31" s="1342">
        <f t="shared" si="3"/>
        <v>7.4999189060643019</v>
      </c>
      <c r="S31" s="118">
        <f t="shared" si="4"/>
        <v>5.5104704868524333E-2</v>
      </c>
    </row>
    <row r="32" spans="1:19" ht="15.9" customHeight="1" thickTop="1" thickBot="1">
      <c r="A32" s="133">
        <f>A29+1</f>
        <v>20</v>
      </c>
      <c r="B32" s="1042"/>
      <c r="C32" s="1005"/>
      <c r="D32" s="973"/>
      <c r="E32" s="1054"/>
      <c r="F32" s="134"/>
      <c r="G32" s="975"/>
      <c r="H32" s="974"/>
      <c r="I32" s="974"/>
      <c r="J32" s="974"/>
      <c r="K32" s="974"/>
      <c r="L32" s="974"/>
      <c r="M32" s="975"/>
      <c r="N32" s="975"/>
      <c r="O32" s="977"/>
    </row>
    <row r="33" spans="1:20" ht="15.9" customHeight="1" thickTop="1" thickBot="1">
      <c r="A33" s="133">
        <f t="shared" si="1"/>
        <v>21</v>
      </c>
      <c r="B33" s="1815" t="s">
        <v>1043</v>
      </c>
      <c r="C33" s="1816"/>
      <c r="D33" s="973" t="s">
        <v>998</v>
      </c>
      <c r="E33" s="1054"/>
      <c r="F33" s="137"/>
      <c r="G33" s="1537">
        <f>SUM(G11:G31)</f>
        <v>10592395.66</v>
      </c>
      <c r="H33" s="1542"/>
      <c r="I33" s="1542"/>
      <c r="J33" s="1542"/>
      <c r="K33" s="1542"/>
      <c r="L33" s="1542"/>
      <c r="M33" s="1537">
        <f>SUM(M11:M31)</f>
        <v>612617.98139999993</v>
      </c>
      <c r="N33" s="1537">
        <f>SUM(N11:N31)</f>
        <v>-5368624.1468333323</v>
      </c>
      <c r="O33" s="1537">
        <f>SUM(O11:O31)</f>
        <v>5223771.5131666679</v>
      </c>
      <c r="S33" s="118">
        <f>ROUND(SUM(S12:S31),2)</f>
        <v>17.09</v>
      </c>
    </row>
    <row r="34" spans="1:20" ht="27" customHeight="1" thickTop="1" thickBot="1">
      <c r="A34" s="133">
        <f t="shared" si="1"/>
        <v>22</v>
      </c>
      <c r="B34" s="1815"/>
      <c r="C34" s="1816"/>
      <c r="D34" s="136"/>
      <c r="E34" s="1054"/>
      <c r="F34" s="137"/>
      <c r="G34" s="1452" t="s">
        <v>1951</v>
      </c>
      <c r="H34" s="311"/>
      <c r="I34" s="311"/>
      <c r="J34" s="137"/>
      <c r="K34" s="137"/>
      <c r="L34" s="137"/>
      <c r="M34" s="1452"/>
      <c r="N34" s="1452" t="s">
        <v>35</v>
      </c>
      <c r="O34" s="311"/>
      <c r="T34" s="118" t="s">
        <v>2069</v>
      </c>
    </row>
    <row r="35" spans="1:20" ht="15.9" customHeight="1" thickTop="1" thickBot="1">
      <c r="A35" s="133">
        <f t="shared" si="1"/>
        <v>23</v>
      </c>
      <c r="B35" s="1817" t="s">
        <v>1042</v>
      </c>
      <c r="C35" s="1818"/>
      <c r="D35" s="973" t="s">
        <v>998</v>
      </c>
      <c r="E35" s="1516"/>
      <c r="F35" s="138"/>
      <c r="G35" s="975">
        <f>'AIAC CIAC SW_W'!O14</f>
        <v>-368719.3</v>
      </c>
      <c r="H35" s="974" t="s">
        <v>993</v>
      </c>
      <c r="I35" s="974" t="s">
        <v>993</v>
      </c>
      <c r="J35" s="974" t="s">
        <v>993</v>
      </c>
      <c r="K35" s="974" t="s">
        <v>993</v>
      </c>
      <c r="L35" s="974" t="s">
        <v>993</v>
      </c>
      <c r="M35" s="975">
        <f>+'AIAC CIAC SW_W'!O32</f>
        <v>-12790.59</v>
      </c>
      <c r="N35" s="976">
        <f>+'AIAC CIAC SW_W'!O23</f>
        <v>83026.8</v>
      </c>
      <c r="O35" s="977">
        <f>G35+N35</f>
        <v>-285692.5</v>
      </c>
      <c r="T35" s="1513">
        <f>+M33/(G33-G11)</f>
        <v>5.7932171713338393E-2</v>
      </c>
    </row>
    <row r="36" spans="1:20" ht="30.75" customHeight="1" thickTop="1" thickBot="1">
      <c r="A36" s="133">
        <f t="shared" si="1"/>
        <v>24</v>
      </c>
      <c r="B36" s="1337"/>
      <c r="C36" s="1338"/>
      <c r="D36" s="1339"/>
      <c r="E36" s="1340"/>
      <c r="F36" s="138"/>
      <c r="G36" s="976"/>
      <c r="H36" s="1341"/>
      <c r="I36" s="1341"/>
      <c r="J36" s="1341"/>
      <c r="K36" s="1341"/>
      <c r="L36" s="1341"/>
      <c r="M36" s="976"/>
      <c r="N36" s="976"/>
      <c r="O36" s="974" t="s">
        <v>1952</v>
      </c>
      <c r="T36" s="118">
        <f>1/T35</f>
        <v>17.261565904144387</v>
      </c>
    </row>
    <row r="37" spans="1:20" ht="25.5" customHeight="1" thickTop="1" thickBot="1">
      <c r="A37" s="133">
        <f t="shared" si="1"/>
        <v>25</v>
      </c>
      <c r="B37" s="1337" t="s">
        <v>1862</v>
      </c>
      <c r="C37" s="1338"/>
      <c r="D37" s="973" t="s">
        <v>998</v>
      </c>
      <c r="E37" s="1356">
        <f>+S33</f>
        <v>17.09</v>
      </c>
      <c r="F37" s="1454" t="s">
        <v>1954</v>
      </c>
      <c r="G37" s="976">
        <f>-'SW - III-9 ADIT'!D23</f>
        <v>-237579.84242044398</v>
      </c>
      <c r="H37" s="1341"/>
      <c r="I37" s="1341"/>
      <c r="J37" s="1341"/>
      <c r="K37" s="1341"/>
      <c r="L37" s="1341"/>
      <c r="M37" s="975">
        <f t="shared" ref="M37" si="6">G37/E37</f>
        <v>-13901.687678200349</v>
      </c>
      <c r="N37" s="976">
        <v>0</v>
      </c>
      <c r="O37" s="977">
        <f>G37+N37</f>
        <v>-237579.84242044398</v>
      </c>
    </row>
    <row r="38" spans="1:20" ht="25.5" customHeight="1" thickTop="1" thickBot="1">
      <c r="A38" s="133">
        <f t="shared" si="1"/>
        <v>26</v>
      </c>
      <c r="B38" s="1337"/>
      <c r="C38" s="1338"/>
      <c r="D38" s="1339"/>
      <c r="E38" s="1356"/>
      <c r="F38" s="138"/>
      <c r="G38" s="976"/>
      <c r="H38" s="1341"/>
      <c r="I38" s="1341"/>
      <c r="J38" s="1341"/>
      <c r="K38" s="1341"/>
      <c r="L38" s="1341"/>
      <c r="M38" s="976"/>
      <c r="N38" s="976"/>
      <c r="O38" s="974" t="s">
        <v>1953</v>
      </c>
    </row>
    <row r="39" spans="1:20" ht="25.5" customHeight="1" thickTop="1" thickBot="1">
      <c r="A39" s="133">
        <f t="shared" si="1"/>
        <v>27</v>
      </c>
      <c r="B39" s="1337"/>
      <c r="C39" s="1338"/>
      <c r="D39" s="1339"/>
      <c r="E39" s="1356"/>
      <c r="F39" s="138"/>
      <c r="G39" s="976"/>
      <c r="H39" s="1341"/>
      <c r="I39" s="1341"/>
      <c r="J39" s="1341"/>
      <c r="K39" s="1341"/>
      <c r="L39" s="1341"/>
      <c r="M39" s="976"/>
      <c r="N39" s="976"/>
      <c r="O39" s="311"/>
    </row>
    <row r="40" spans="1:20" ht="25.5" customHeight="1" thickTop="1" thickBot="1">
      <c r="A40" s="133">
        <f t="shared" si="1"/>
        <v>28</v>
      </c>
      <c r="B40" s="1337"/>
      <c r="C40" s="1338"/>
      <c r="D40" s="1339"/>
      <c r="E40" s="1356"/>
      <c r="F40" s="138"/>
      <c r="G40" s="976"/>
      <c r="H40" s="1341"/>
      <c r="I40" s="1341"/>
      <c r="J40" s="1341"/>
      <c r="K40" s="1341"/>
      <c r="L40" s="1341"/>
      <c r="M40" s="976"/>
      <c r="N40" s="976"/>
      <c r="O40" s="311"/>
    </row>
    <row r="41" spans="1:20" ht="15.9" customHeight="1" thickTop="1" thickBot="1">
      <c r="A41" s="133">
        <f t="shared" si="1"/>
        <v>29</v>
      </c>
      <c r="B41" s="1337"/>
      <c r="C41" s="1338"/>
      <c r="D41" s="1339"/>
      <c r="E41" s="1340"/>
      <c r="F41" s="138"/>
      <c r="G41" s="976"/>
      <c r="H41" s="1341"/>
      <c r="I41" s="1341"/>
      <c r="J41" s="1341"/>
      <c r="K41" s="1341"/>
      <c r="L41" s="1341"/>
      <c r="M41" s="976"/>
      <c r="N41" s="976"/>
      <c r="O41" s="311"/>
    </row>
    <row r="42" spans="1:20" ht="16.5" customHeight="1" thickTop="1" thickBot="1">
      <c r="A42" s="133">
        <f t="shared" si="1"/>
        <v>30</v>
      </c>
      <c r="B42" s="1813" t="s">
        <v>450</v>
      </c>
      <c r="C42" s="1814"/>
      <c r="D42" s="139"/>
      <c r="E42" s="139"/>
      <c r="F42" s="139"/>
      <c r="G42" s="1537">
        <f>+G33+G35+G37</f>
        <v>9986096.5175795555</v>
      </c>
      <c r="H42" s="1541"/>
      <c r="I42" s="1541"/>
      <c r="J42" s="1541"/>
      <c r="K42" s="1541"/>
      <c r="L42" s="1541"/>
      <c r="M42" s="1537">
        <f>+M33+M35+M37</f>
        <v>585925.70372179965</v>
      </c>
      <c r="N42" s="1537">
        <f>+N33+N35+N37</f>
        <v>-5285597.3468333324</v>
      </c>
      <c r="O42" s="1537">
        <f>+O33+O35+O37</f>
        <v>4700499.170746224</v>
      </c>
    </row>
    <row r="43" spans="1:20">
      <c r="M43" s="1453" t="s">
        <v>226</v>
      </c>
      <c r="O43" s="978"/>
    </row>
    <row r="44" spans="1:20">
      <c r="B44" s="296" t="s">
        <v>1955</v>
      </c>
      <c r="M44" s="1453"/>
      <c r="O44" s="978"/>
    </row>
    <row r="45" spans="1:20">
      <c r="M45" s="1453"/>
      <c r="O45" s="978"/>
    </row>
    <row r="46" spans="1:20">
      <c r="B46" s="1797" t="s">
        <v>727</v>
      </c>
      <c r="C46" s="1797"/>
      <c r="D46" s="1797"/>
      <c r="E46" s="1797"/>
      <c r="F46" s="1797"/>
      <c r="G46" s="1797"/>
      <c r="H46" s="1797"/>
      <c r="I46" s="1797"/>
      <c r="J46" s="1797"/>
      <c r="K46" s="1797"/>
      <c r="L46" s="1797"/>
      <c r="M46" s="1797"/>
      <c r="N46" s="1797"/>
      <c r="O46" s="1797"/>
    </row>
    <row r="48" spans="1:20" ht="13.2" customHeight="1">
      <c r="A48" s="140"/>
      <c r="B48" s="1797" t="s">
        <v>277</v>
      </c>
      <c r="C48" s="1797"/>
      <c r="D48" s="1797"/>
      <c r="E48" s="1797"/>
      <c r="F48" s="1797"/>
      <c r="G48" s="1797"/>
      <c r="H48" s="1797"/>
      <c r="I48" s="1797"/>
      <c r="J48" s="1797"/>
      <c r="K48" s="1797"/>
      <c r="L48" s="1797"/>
      <c r="M48" s="1797"/>
      <c r="N48" s="1797"/>
      <c r="O48" s="1797"/>
    </row>
    <row r="49" spans="1:15" ht="13.2" customHeight="1">
      <c r="A49" s="140"/>
      <c r="B49" s="1797"/>
      <c r="C49" s="1797"/>
      <c r="D49" s="1797"/>
      <c r="E49" s="1797"/>
      <c r="F49" s="1797"/>
      <c r="G49" s="1797"/>
      <c r="H49" s="1797"/>
      <c r="I49" s="1797"/>
      <c r="J49" s="1797"/>
      <c r="K49" s="1797"/>
      <c r="L49" s="1797"/>
      <c r="M49" s="1797"/>
      <c r="N49" s="1797"/>
      <c r="O49" s="1797"/>
    </row>
    <row r="50" spans="1:15" ht="13.2" customHeight="1">
      <c r="A50" s="140"/>
      <c r="B50" s="1797"/>
      <c r="C50" s="1797"/>
      <c r="D50" s="1797"/>
      <c r="E50" s="1797"/>
      <c r="F50" s="1797"/>
      <c r="G50" s="1797"/>
      <c r="H50" s="1797"/>
      <c r="I50" s="1797"/>
      <c r="J50" s="1797"/>
      <c r="K50" s="1797"/>
      <c r="L50" s="1797"/>
      <c r="M50" s="1797"/>
      <c r="N50" s="1797"/>
      <c r="O50" s="1797"/>
    </row>
    <row r="51" spans="1:15" ht="13.2" customHeight="1">
      <c r="A51" s="140"/>
      <c r="B51" s="140"/>
      <c r="C51" s="140"/>
      <c r="D51" s="140"/>
      <c r="E51" s="140"/>
      <c r="F51" s="140"/>
      <c r="G51" s="140"/>
      <c r="H51" s="140"/>
      <c r="I51" s="140"/>
      <c r="J51" s="140"/>
      <c r="K51" s="140"/>
      <c r="L51" s="140"/>
      <c r="M51" s="140"/>
      <c r="N51" s="140"/>
      <c r="O51" s="140"/>
    </row>
    <row r="52" spans="1:15" ht="13.2" customHeight="1">
      <c r="A52" s="140"/>
      <c r="B52" s="140"/>
      <c r="C52" s="140"/>
      <c r="D52" s="140"/>
      <c r="E52" s="140"/>
      <c r="F52" s="140"/>
      <c r="G52" s="140"/>
      <c r="H52" s="140"/>
      <c r="I52" s="140"/>
      <c r="J52" s="140"/>
      <c r="K52" s="140"/>
      <c r="L52" s="140"/>
      <c r="M52" s="140"/>
      <c r="N52" s="140"/>
      <c r="O52" s="140"/>
    </row>
    <row r="53" spans="1:15" ht="13.2" customHeight="1">
      <c r="A53" s="140"/>
      <c r="B53" s="140" t="s">
        <v>2072</v>
      </c>
      <c r="C53" s="140"/>
      <c r="D53" s="140"/>
      <c r="E53" s="140"/>
      <c r="F53" s="140"/>
      <c r="G53" s="140"/>
      <c r="H53" s="140"/>
      <c r="I53" s="140"/>
      <c r="J53" s="140"/>
      <c r="K53" s="140"/>
      <c r="L53" s="140"/>
      <c r="M53" s="140"/>
      <c r="N53" s="140"/>
      <c r="O53" s="140"/>
    </row>
    <row r="54" spans="1:15" ht="13.2" customHeight="1">
      <c r="A54" s="140"/>
      <c r="B54" s="140" t="s">
        <v>2074</v>
      </c>
      <c r="C54" s="140"/>
      <c r="D54" s="140"/>
      <c r="E54" s="140"/>
      <c r="F54" s="140"/>
      <c r="G54" s="1562">
        <f>+G33+G35</f>
        <v>10223676.359999999</v>
      </c>
      <c r="H54" s="140"/>
      <c r="I54" s="140"/>
      <c r="J54" s="140"/>
      <c r="K54" s="140"/>
      <c r="L54" s="140"/>
      <c r="M54" s="1562">
        <f>+M33+M35</f>
        <v>599827.39139999996</v>
      </c>
      <c r="N54" s="1562">
        <f>+N33+N35</f>
        <v>-5285597.3468333324</v>
      </c>
      <c r="O54" s="1562">
        <f>+O33+O35</f>
        <v>4938079.0131666679</v>
      </c>
    </row>
    <row r="55" spans="1:15" ht="13.2" customHeight="1">
      <c r="A55" s="140"/>
      <c r="B55" s="140" t="s">
        <v>2073</v>
      </c>
      <c r="C55" s="140"/>
      <c r="D55" s="140"/>
      <c r="E55" s="140"/>
      <c r="F55" s="140"/>
      <c r="G55" s="1561">
        <f>+'SW - III-3 PIS HR'!G36+'SW - III-3 PIS BE'!G36+'SW - III-3 PIS PS'!G36+'SW - III-3 PIS HC'!G36</f>
        <v>10223676.359999999</v>
      </c>
      <c r="H55" s="140"/>
      <c r="I55" s="140"/>
      <c r="J55" s="140"/>
      <c r="K55" s="140"/>
      <c r="L55" s="140"/>
      <c r="M55" s="1561">
        <f>+'SW - III-3 PIS HR'!M36+'SW - III-3 PIS BE'!M36+'SW - III-3 PIS PS'!M36+'SW - III-3 PIS HC'!M36</f>
        <v>599827.39139999996</v>
      </c>
      <c r="N55" s="1561">
        <f>+'SW - III-3 PIS HR'!N36+'SW - III-3 PIS BE'!N36+'SW - III-3 PIS PS'!N36+'SW - III-3 PIS HC'!N36</f>
        <v>-5285597.3468333334</v>
      </c>
      <c r="O55" s="1561">
        <f>+'SW - III-3 PIS HR'!O36+'SW - III-3 PIS BE'!O36+'SW - III-3 PIS PS'!O36+'SW - III-3 PIS HC'!O36</f>
        <v>4938079.013166666</v>
      </c>
    </row>
    <row r="56" spans="1:15" ht="13.2" customHeight="1">
      <c r="A56" s="140"/>
      <c r="B56" s="140"/>
      <c r="C56" s="140"/>
      <c r="D56" s="140"/>
      <c r="E56" s="140"/>
      <c r="F56" s="140"/>
      <c r="G56" s="1563">
        <f>+G54-G55</f>
        <v>0</v>
      </c>
      <c r="H56" s="140"/>
      <c r="I56" s="140"/>
      <c r="J56" s="140"/>
      <c r="K56" s="140"/>
      <c r="L56" s="140"/>
      <c r="M56" s="1563">
        <f>+M54-M55</f>
        <v>0</v>
      </c>
      <c r="N56" s="1563">
        <f>+N54-N55</f>
        <v>0</v>
      </c>
      <c r="O56" s="1563">
        <f>+O54-O55</f>
        <v>0</v>
      </c>
    </row>
    <row r="57" spans="1:15" ht="13.2" customHeight="1">
      <c r="A57" s="140"/>
      <c r="B57" s="140"/>
      <c r="C57" s="140"/>
      <c r="D57" s="140"/>
      <c r="E57" s="140"/>
      <c r="F57" s="140"/>
      <c r="G57" s="140"/>
      <c r="H57" s="140"/>
      <c r="I57" s="140"/>
      <c r="J57" s="140"/>
      <c r="K57" s="140"/>
      <c r="L57" s="140"/>
      <c r="M57" s="140"/>
      <c r="N57" s="140"/>
      <c r="O57" s="140"/>
    </row>
    <row r="58" spans="1:15" ht="13.2" customHeight="1">
      <c r="A58" s="140"/>
      <c r="B58" s="140"/>
      <c r="C58" s="140"/>
      <c r="D58" s="140"/>
      <c r="E58" s="140"/>
      <c r="F58" s="140"/>
      <c r="G58" s="140"/>
      <c r="H58" s="140"/>
      <c r="I58" s="140"/>
      <c r="J58" s="140"/>
      <c r="K58" s="140"/>
      <c r="L58" s="140"/>
      <c r="M58" s="140"/>
      <c r="N58" s="140"/>
      <c r="O58" s="140"/>
    </row>
    <row r="61" spans="1:15">
      <c r="G61" s="1561"/>
    </row>
  </sheetData>
  <mergeCells count="48">
    <mergeCell ref="E5:F5"/>
    <mergeCell ref="B28:C28"/>
    <mergeCell ref="B15:C15"/>
    <mergeCell ref="B23:C23"/>
    <mergeCell ref="B25:C25"/>
    <mergeCell ref="B26:C26"/>
    <mergeCell ref="B13:C13"/>
    <mergeCell ref="B16:C16"/>
    <mergeCell ref="B11:C11"/>
    <mergeCell ref="B12:C12"/>
    <mergeCell ref="B6:C10"/>
    <mergeCell ref="E6:F10"/>
    <mergeCell ref="D6:D10"/>
    <mergeCell ref="B5:C5"/>
    <mergeCell ref="B17:C17"/>
    <mergeCell ref="B18:C18"/>
    <mergeCell ref="N6:N10"/>
    <mergeCell ref="B42:C42"/>
    <mergeCell ref="B33:C33"/>
    <mergeCell ref="B29:C29"/>
    <mergeCell ref="B35:C35"/>
    <mergeCell ref="M6:M10"/>
    <mergeCell ref="J6:L8"/>
    <mergeCell ref="K9:K10"/>
    <mergeCell ref="J9:J10"/>
    <mergeCell ref="G6:G10"/>
    <mergeCell ref="B27:C27"/>
    <mergeCell ref="B34:C34"/>
    <mergeCell ref="B19:C19"/>
    <mergeCell ref="B14:C14"/>
    <mergeCell ref="B30:C30"/>
    <mergeCell ref="B31:C31"/>
    <mergeCell ref="A2:L2"/>
    <mergeCell ref="A1:L1"/>
    <mergeCell ref="B46:O46"/>
    <mergeCell ref="B48:O50"/>
    <mergeCell ref="H6:H10"/>
    <mergeCell ref="M3:O3"/>
    <mergeCell ref="C4:G4"/>
    <mergeCell ref="J5:N5"/>
    <mergeCell ref="I6:I10"/>
    <mergeCell ref="O6:O10"/>
    <mergeCell ref="L9:L10"/>
    <mergeCell ref="B24:C24"/>
    <mergeCell ref="B22:C22"/>
    <mergeCell ref="B21:C21"/>
    <mergeCell ref="B20:C20"/>
    <mergeCell ref="A3:L3"/>
  </mergeCells>
  <phoneticPr fontId="0" type="noConversion"/>
  <printOptions horizontalCentered="1"/>
  <pageMargins left="0.5" right="0.5" top="1" bottom="1" header="0.5" footer="0.5"/>
  <pageSetup scale="58" orientation="landscape" r:id="rId1"/>
  <headerFooter alignWithMargins="0">
    <oddFooter>&amp;C&amp;"Times New Roman,Regular"&amp;8&amp;D&amp;R&amp;"Times New Roman,Regular"Page 32</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8"/>
  <sheetViews>
    <sheetView zoomScaleNormal="100" workbookViewId="0">
      <selection activeCell="N36" sqref="N36"/>
    </sheetView>
  </sheetViews>
  <sheetFormatPr defaultColWidth="19.109375" defaultRowHeight="13.2"/>
  <cols>
    <col min="1" max="1" width="4.44140625" style="118" customWidth="1"/>
    <col min="2" max="2" width="27.6640625" style="118" customWidth="1"/>
    <col min="3" max="3" width="5.5546875" style="118" customWidth="1"/>
    <col min="4" max="4" width="12.44140625" style="118" customWidth="1"/>
    <col min="5" max="5" width="6.6640625" style="118" customWidth="1"/>
    <col min="6" max="6" width="6.5546875" style="118" customWidth="1"/>
    <col min="7" max="7" width="12.109375" style="118" customWidth="1"/>
    <col min="8" max="8" width="10.44140625" style="118" customWidth="1"/>
    <col min="9" max="9" width="12.109375" style="118" customWidth="1"/>
    <col min="10" max="10" width="6.6640625" style="118" customWidth="1"/>
    <col min="11" max="11" width="5.88671875" style="118" customWidth="1"/>
    <col min="12" max="12" width="4.6640625" style="118" customWidth="1"/>
    <col min="13" max="13" width="11.5546875" style="118" customWidth="1"/>
    <col min="14" max="15" width="13.33203125" style="118" customWidth="1"/>
    <col min="16" max="16" width="1.5546875" style="118" customWidth="1"/>
    <col min="17" max="17" width="21.33203125" style="118" customWidth="1"/>
    <col min="18" max="16384" width="19.109375" style="118"/>
  </cols>
  <sheetData>
    <row r="1" spans="1:20" ht="14.25" customHeight="1">
      <c r="A1" s="1794" t="str">
        <f>"UTILITY NAME: "&amp;'Admin Inputs'!$B$1</f>
        <v>UTILITY NAME: Liberty Utilities (Silverleaf Water) LLC - Sewer Division</v>
      </c>
      <c r="B1" s="1795"/>
      <c r="C1" s="1795"/>
      <c r="D1" s="1795"/>
      <c r="E1" s="1795"/>
      <c r="F1" s="1795"/>
      <c r="G1" s="1795"/>
      <c r="H1" s="1795"/>
      <c r="I1" s="1795"/>
      <c r="J1" s="1795"/>
      <c r="K1" s="1795"/>
      <c r="L1" s="1796"/>
      <c r="M1" s="1827" t="s">
        <v>1978</v>
      </c>
      <c r="N1" s="1828"/>
      <c r="O1" s="1829"/>
    </row>
    <row r="2" spans="1:20" ht="14.25" customHeight="1">
      <c r="A2" s="1791" t="s">
        <v>658</v>
      </c>
      <c r="B2" s="1792"/>
      <c r="C2" s="1792"/>
      <c r="D2" s="1792"/>
      <c r="E2" s="1792"/>
      <c r="F2" s="1792"/>
      <c r="G2" s="1792"/>
      <c r="H2" s="1792"/>
      <c r="I2" s="1792"/>
      <c r="J2" s="1792"/>
      <c r="K2" s="1792"/>
      <c r="L2" s="1793"/>
      <c r="M2" s="119"/>
      <c r="N2" s="119"/>
      <c r="O2" s="1266"/>
    </row>
    <row r="3" spans="1:20" ht="15" customHeight="1">
      <c r="A3" s="1810" t="s">
        <v>1980</v>
      </c>
      <c r="B3" s="1811"/>
      <c r="C3" s="1811"/>
      <c r="D3" s="1811"/>
      <c r="E3" s="1811"/>
      <c r="F3" s="1811"/>
      <c r="G3" s="1811"/>
      <c r="H3" s="1811"/>
      <c r="I3" s="1811"/>
      <c r="J3" s="1811"/>
      <c r="K3" s="1811"/>
      <c r="L3" s="1812"/>
      <c r="M3" s="1824"/>
      <c r="N3" s="1824"/>
      <c r="O3" s="1825"/>
    </row>
    <row r="4" spans="1:20" ht="15.75" customHeight="1">
      <c r="A4" s="1803" t="s">
        <v>1979</v>
      </c>
      <c r="B4" s="1803"/>
      <c r="C4" s="1803"/>
      <c r="D4" s="1803"/>
      <c r="E4" s="1803"/>
      <c r="F4" s="1803"/>
      <c r="G4" s="1803"/>
      <c r="H4" s="1803"/>
      <c r="I4" s="1803"/>
      <c r="J4" s="1803"/>
      <c r="K4" s="1803"/>
      <c r="L4" s="1826"/>
      <c r="M4" s="125"/>
      <c r="N4" s="122"/>
      <c r="O4" s="126"/>
    </row>
    <row r="5" spans="1:20" ht="16.2" thickBot="1">
      <c r="A5" s="127"/>
      <c r="B5" s="1823" t="s">
        <v>614</v>
      </c>
      <c r="C5" s="1820"/>
      <c r="D5" s="1264" t="s">
        <v>615</v>
      </c>
      <c r="E5" s="1820" t="s">
        <v>616</v>
      </c>
      <c r="F5" s="1820"/>
      <c r="G5" s="1264" t="s">
        <v>229</v>
      </c>
      <c r="H5" s="1264" t="s">
        <v>230</v>
      </c>
      <c r="I5" s="129" t="s">
        <v>228</v>
      </c>
      <c r="J5" s="1805" t="s">
        <v>294</v>
      </c>
      <c r="K5" s="1805"/>
      <c r="L5" s="1805"/>
      <c r="M5" s="1805"/>
      <c r="N5" s="1805"/>
      <c r="O5" s="1466"/>
    </row>
    <row r="6" spans="1:20" ht="5.25" customHeight="1" thickTop="1" thickBot="1">
      <c r="A6" s="127"/>
      <c r="B6" s="1821" t="s">
        <v>289</v>
      </c>
      <c r="C6" s="1822"/>
      <c r="D6" s="1822" t="s">
        <v>620</v>
      </c>
      <c r="E6" s="1807" t="s">
        <v>743</v>
      </c>
      <c r="F6" s="1807"/>
      <c r="G6" s="1807" t="s">
        <v>617</v>
      </c>
      <c r="H6" s="1798" t="s">
        <v>227</v>
      </c>
      <c r="I6" s="1798" t="s">
        <v>276</v>
      </c>
      <c r="J6" s="1807" t="s">
        <v>622</v>
      </c>
      <c r="K6" s="1807"/>
      <c r="L6" s="1807"/>
      <c r="M6" s="1807" t="s">
        <v>623</v>
      </c>
      <c r="N6" s="1807" t="s">
        <v>722</v>
      </c>
      <c r="O6" s="1807" t="s">
        <v>624</v>
      </c>
    </row>
    <row r="7" spans="1:20" ht="7.5" customHeight="1" thickTop="1" thickBot="1">
      <c r="A7" s="127"/>
      <c r="B7" s="1821"/>
      <c r="C7" s="1822"/>
      <c r="D7" s="1822"/>
      <c r="E7" s="1807"/>
      <c r="F7" s="1807"/>
      <c r="G7" s="1807"/>
      <c r="H7" s="1799"/>
      <c r="I7" s="1799"/>
      <c r="J7" s="1807"/>
      <c r="K7" s="1807"/>
      <c r="L7" s="1807"/>
      <c r="M7" s="1807"/>
      <c r="N7" s="1807"/>
      <c r="O7" s="1807"/>
    </row>
    <row r="8" spans="1:20" ht="4.5" customHeight="1" thickTop="1" thickBot="1">
      <c r="A8" s="127"/>
      <c r="B8" s="1821"/>
      <c r="C8" s="1822"/>
      <c r="D8" s="1822"/>
      <c r="E8" s="1807"/>
      <c r="F8" s="1807"/>
      <c r="G8" s="1807"/>
      <c r="H8" s="1799"/>
      <c r="I8" s="1799"/>
      <c r="J8" s="1807"/>
      <c r="K8" s="1807"/>
      <c r="L8" s="1807"/>
      <c r="M8" s="1807"/>
      <c r="N8" s="1807"/>
      <c r="O8" s="1807"/>
    </row>
    <row r="9" spans="1:20" ht="11.25" customHeight="1" thickTop="1" thickBot="1">
      <c r="A9" s="131" t="s">
        <v>397</v>
      </c>
      <c r="B9" s="1821"/>
      <c r="C9" s="1822"/>
      <c r="D9" s="1822"/>
      <c r="E9" s="1807"/>
      <c r="F9" s="1807"/>
      <c r="G9" s="1807"/>
      <c r="H9" s="1799"/>
      <c r="I9" s="1799"/>
      <c r="J9" s="1807" t="s">
        <v>618</v>
      </c>
      <c r="K9" s="1807" t="s">
        <v>621</v>
      </c>
      <c r="L9" s="1807" t="s">
        <v>619</v>
      </c>
      <c r="M9" s="1807"/>
      <c r="N9" s="1807"/>
      <c r="O9" s="1807"/>
      <c r="Q9" s="1263" t="s">
        <v>1705</v>
      </c>
      <c r="R9" s="118" t="s">
        <v>1706</v>
      </c>
      <c r="S9" s="118" t="s">
        <v>1707</v>
      </c>
      <c r="T9" s="118" t="s">
        <v>450</v>
      </c>
    </row>
    <row r="10" spans="1:20" ht="11.25" customHeight="1" thickTop="1" thickBot="1">
      <c r="A10" s="132" t="s">
        <v>400</v>
      </c>
      <c r="B10" s="1821"/>
      <c r="C10" s="1822"/>
      <c r="D10" s="1822"/>
      <c r="E10" s="1807"/>
      <c r="F10" s="1807"/>
      <c r="G10" s="1807"/>
      <c r="H10" s="1800"/>
      <c r="I10" s="1800"/>
      <c r="J10" s="1807"/>
      <c r="K10" s="1807"/>
      <c r="L10" s="1807"/>
      <c r="M10" s="1807"/>
      <c r="N10" s="1807"/>
      <c r="O10" s="1807"/>
    </row>
    <row r="11" spans="1:20" ht="15.9" customHeight="1" thickTop="1" thickBot="1">
      <c r="A11" s="133">
        <v>1</v>
      </c>
      <c r="B11" s="1808" t="s">
        <v>1555</v>
      </c>
      <c r="C11" s="1809"/>
      <c r="D11" s="973" t="s">
        <v>998</v>
      </c>
      <c r="E11" s="1054"/>
      <c r="F11" s="134"/>
      <c r="G11" s="1537">
        <f>'2017SL'!D48</f>
        <v>1600</v>
      </c>
      <c r="H11" s="1539" t="s">
        <v>993</v>
      </c>
      <c r="I11" s="1539" t="s">
        <v>993</v>
      </c>
      <c r="J11" s="1539" t="s">
        <v>993</v>
      </c>
      <c r="K11" s="1539" t="s">
        <v>993</v>
      </c>
      <c r="L11" s="1539" t="s">
        <v>993</v>
      </c>
      <c r="M11" s="1537">
        <v>0</v>
      </c>
      <c r="N11" s="1537">
        <v>0</v>
      </c>
      <c r="O11" s="1537">
        <f t="shared" ref="O11:O31" si="0">G11+N11</f>
        <v>1600</v>
      </c>
      <c r="Q11" s="1043">
        <f>'2017SL'!D48</f>
        <v>1600</v>
      </c>
      <c r="R11" s="978"/>
      <c r="T11" s="978">
        <f>SUM(Q11:S11)</f>
        <v>1600</v>
      </c>
    </row>
    <row r="12" spans="1:20" ht="15.9" customHeight="1" thickTop="1" thickBot="1">
      <c r="A12" s="133">
        <f>A11+1</f>
        <v>2</v>
      </c>
      <c r="B12" s="1808" t="s">
        <v>1556</v>
      </c>
      <c r="C12" s="1809"/>
      <c r="D12" s="973" t="s">
        <v>998</v>
      </c>
      <c r="E12" s="1209">
        <v>30</v>
      </c>
      <c r="F12" s="134"/>
      <c r="G12" s="975">
        <f>'2017SL'!D49+'106 Accrual Acct Reclass &amp; PTY'!B29</f>
        <v>93533.69</v>
      </c>
      <c r="H12" s="974" t="s">
        <v>993</v>
      </c>
      <c r="I12" s="974" t="s">
        <v>993</v>
      </c>
      <c r="J12" s="974" t="s">
        <v>993</v>
      </c>
      <c r="K12" s="974" t="s">
        <v>993</v>
      </c>
      <c r="L12" s="974" t="s">
        <v>993</v>
      </c>
      <c r="M12" s="975">
        <f>G12/E12</f>
        <v>3117.7896666666666</v>
      </c>
      <c r="N12" s="975">
        <f>SUM('2017SL'!D151:D152)+SUM('106 Accrual Acct Reclass &amp; PTY'!I29)</f>
        <v>-36053.471666666665</v>
      </c>
      <c r="O12" s="975">
        <f t="shared" si="0"/>
        <v>57480.218333333338</v>
      </c>
      <c r="Q12" s="1043">
        <f>'2017SL'!D49</f>
        <v>84627.19</v>
      </c>
      <c r="R12" s="978">
        <f>'106 Accrual Acct Reclass &amp; PTY'!B29</f>
        <v>8906.5</v>
      </c>
      <c r="T12" s="978">
        <f t="shared" ref="T12:T31" si="1">SUM(Q12:S12)</f>
        <v>93533.69</v>
      </c>
    </row>
    <row r="13" spans="1:20" ht="15.9" customHeight="1" thickTop="1" thickBot="1">
      <c r="A13" s="133">
        <f t="shared" ref="A13:A36" si="2">A12+1</f>
        <v>3</v>
      </c>
      <c r="B13" s="1808" t="s">
        <v>1557</v>
      </c>
      <c r="C13" s="1809"/>
      <c r="D13" s="973" t="s">
        <v>998</v>
      </c>
      <c r="E13" s="1209">
        <v>20</v>
      </c>
      <c r="F13" s="134"/>
      <c r="G13" s="975">
        <f>'2017SL'!D50</f>
        <v>0</v>
      </c>
      <c r="H13" s="974" t="s">
        <v>993</v>
      </c>
      <c r="I13" s="974" t="s">
        <v>993</v>
      </c>
      <c r="J13" s="974" t="s">
        <v>993</v>
      </c>
      <c r="K13" s="974" t="s">
        <v>993</v>
      </c>
      <c r="L13" s="974" t="s">
        <v>993</v>
      </c>
      <c r="M13" s="975">
        <f t="shared" ref="M13:M31" si="3">G13/E13</f>
        <v>0</v>
      </c>
      <c r="N13" s="975">
        <f>SUM('2017SL'!D153:D154)</f>
        <v>0</v>
      </c>
      <c r="O13" s="975">
        <f t="shared" si="0"/>
        <v>0</v>
      </c>
      <c r="Q13" s="1043">
        <f>'2017SL'!D50</f>
        <v>0</v>
      </c>
      <c r="R13" s="978"/>
      <c r="T13" s="978">
        <f t="shared" si="1"/>
        <v>0</v>
      </c>
    </row>
    <row r="14" spans="1:20" ht="15.9" customHeight="1" thickTop="1" thickBot="1">
      <c r="A14" s="133">
        <f t="shared" si="2"/>
        <v>4</v>
      </c>
      <c r="B14" s="1808" t="s">
        <v>1558</v>
      </c>
      <c r="C14" s="1809"/>
      <c r="D14" s="973" t="s">
        <v>998</v>
      </c>
      <c r="E14" s="1209">
        <v>50</v>
      </c>
      <c r="F14" s="134"/>
      <c r="G14" s="975">
        <f>'2017SL'!D51</f>
        <v>1401.75</v>
      </c>
      <c r="H14" s="974" t="s">
        <v>993</v>
      </c>
      <c r="I14" s="974" t="s">
        <v>993</v>
      </c>
      <c r="J14" s="974" t="s">
        <v>993</v>
      </c>
      <c r="K14" s="974" t="s">
        <v>993</v>
      </c>
      <c r="L14" s="974" t="s">
        <v>993</v>
      </c>
      <c r="M14" s="975">
        <f t="shared" si="3"/>
        <v>28.035</v>
      </c>
      <c r="N14" s="975">
        <f>SUM('2017SL'!D155:D156)</f>
        <v>-49.06</v>
      </c>
      <c r="O14" s="975">
        <f t="shared" si="0"/>
        <v>1352.69</v>
      </c>
      <c r="Q14" s="1043">
        <f>'2017SL'!D51</f>
        <v>1401.75</v>
      </c>
      <c r="R14" s="978"/>
      <c r="T14" s="978">
        <f t="shared" si="1"/>
        <v>1401.75</v>
      </c>
    </row>
    <row r="15" spans="1:20" ht="15.9" customHeight="1" thickTop="1" thickBot="1">
      <c r="A15" s="133">
        <f t="shared" si="2"/>
        <v>5</v>
      </c>
      <c r="B15" s="1808" t="s">
        <v>1559</v>
      </c>
      <c r="C15" s="1809"/>
      <c r="D15" s="973" t="s">
        <v>998</v>
      </c>
      <c r="E15" s="1209">
        <v>50</v>
      </c>
      <c r="F15" s="134"/>
      <c r="G15" s="975">
        <f>'2017SL'!D52</f>
        <v>138575.26</v>
      </c>
      <c r="H15" s="974" t="s">
        <v>993</v>
      </c>
      <c r="I15" s="974" t="s">
        <v>993</v>
      </c>
      <c r="J15" s="974" t="s">
        <v>993</v>
      </c>
      <c r="K15" s="974" t="s">
        <v>993</v>
      </c>
      <c r="L15" s="974" t="s">
        <v>993</v>
      </c>
      <c r="M15" s="975">
        <f t="shared" si="3"/>
        <v>2771.5052000000001</v>
      </c>
      <c r="N15" s="975">
        <f>SUM('2017SL'!D157:D158)</f>
        <v>-86022.34</v>
      </c>
      <c r="O15" s="975">
        <f t="shared" si="0"/>
        <v>52552.920000000013</v>
      </c>
      <c r="P15" s="135"/>
      <c r="Q15" s="1043">
        <f>'2017SL'!D52</f>
        <v>138575.26</v>
      </c>
      <c r="R15" s="978"/>
      <c r="T15" s="978">
        <f t="shared" si="1"/>
        <v>138575.26</v>
      </c>
    </row>
    <row r="16" spans="1:20" ht="15.9" customHeight="1" thickTop="1" thickBot="1">
      <c r="A16" s="133">
        <f t="shared" si="2"/>
        <v>6</v>
      </c>
      <c r="B16" s="1808" t="s">
        <v>1560</v>
      </c>
      <c r="C16" s="1809"/>
      <c r="D16" s="973" t="s">
        <v>998</v>
      </c>
      <c r="E16" s="1209">
        <v>50</v>
      </c>
      <c r="F16" s="134"/>
      <c r="G16" s="975">
        <f>'2017SL'!D54</f>
        <v>1255.3699999999999</v>
      </c>
      <c r="H16" s="974" t="s">
        <v>993</v>
      </c>
      <c r="I16" s="974" t="s">
        <v>993</v>
      </c>
      <c r="J16" s="974" t="s">
        <v>993</v>
      </c>
      <c r="K16" s="974" t="s">
        <v>993</v>
      </c>
      <c r="L16" s="974" t="s">
        <v>993</v>
      </c>
      <c r="M16" s="975">
        <f t="shared" si="3"/>
        <v>25.107399999999998</v>
      </c>
      <c r="N16" s="975">
        <f>SUM('2017SL'!D161:D162)</f>
        <v>-62.77</v>
      </c>
      <c r="O16" s="975">
        <f t="shared" si="0"/>
        <v>1192.5999999999999</v>
      </c>
      <c r="Q16" s="1043">
        <f>'2017SL'!D54</f>
        <v>1255.3699999999999</v>
      </c>
      <c r="R16" s="978"/>
      <c r="T16" s="978">
        <f t="shared" si="1"/>
        <v>1255.3699999999999</v>
      </c>
    </row>
    <row r="17" spans="1:20" ht="15.9" customHeight="1" thickTop="1" thickBot="1">
      <c r="A17" s="133">
        <f t="shared" si="2"/>
        <v>7</v>
      </c>
      <c r="B17" s="1819" t="s">
        <v>1561</v>
      </c>
      <c r="C17" s="1808"/>
      <c r="D17" s="973" t="s">
        <v>998</v>
      </c>
      <c r="E17" s="1209">
        <v>10</v>
      </c>
      <c r="F17" s="134"/>
      <c r="G17" s="975">
        <f>'2017SL'!D55</f>
        <v>2358.73</v>
      </c>
      <c r="H17" s="974" t="s">
        <v>993</v>
      </c>
      <c r="I17" s="974" t="s">
        <v>993</v>
      </c>
      <c r="J17" s="974" t="s">
        <v>993</v>
      </c>
      <c r="K17" s="974" t="s">
        <v>993</v>
      </c>
      <c r="L17" s="974" t="s">
        <v>993</v>
      </c>
      <c r="M17" s="975">
        <f t="shared" si="3"/>
        <v>235.87299999999999</v>
      </c>
      <c r="N17" s="975">
        <f>SUM('2017SL'!D163:D164)</f>
        <v>-2358.73</v>
      </c>
      <c r="O17" s="975">
        <f t="shared" si="0"/>
        <v>0</v>
      </c>
      <c r="Q17" s="1043">
        <f>'2017SL'!D55</f>
        <v>2358.73</v>
      </c>
      <c r="R17" s="978"/>
      <c r="T17" s="978">
        <f t="shared" si="1"/>
        <v>2358.73</v>
      </c>
    </row>
    <row r="18" spans="1:20" ht="15.9" customHeight="1" thickTop="1" thickBot="1">
      <c r="A18" s="133">
        <f t="shared" si="2"/>
        <v>8</v>
      </c>
      <c r="B18" s="1808" t="s">
        <v>1562</v>
      </c>
      <c r="C18" s="1809"/>
      <c r="D18" s="973" t="s">
        <v>998</v>
      </c>
      <c r="E18" s="1209">
        <v>10</v>
      </c>
      <c r="F18" s="134"/>
      <c r="G18" s="975">
        <f>'2017SL'!D56</f>
        <v>61.16</v>
      </c>
      <c r="H18" s="974" t="s">
        <v>993</v>
      </c>
      <c r="I18" s="974" t="s">
        <v>993</v>
      </c>
      <c r="J18" s="974" t="s">
        <v>993</v>
      </c>
      <c r="K18" s="974" t="s">
        <v>993</v>
      </c>
      <c r="L18" s="974" t="s">
        <v>993</v>
      </c>
      <c r="M18" s="975">
        <f t="shared" si="3"/>
        <v>6.1159999999999997</v>
      </c>
      <c r="N18" s="975">
        <f>SUM('2017SL'!D165:D166)</f>
        <v>-61.16</v>
      </c>
      <c r="O18" s="975">
        <f t="shared" si="0"/>
        <v>0</v>
      </c>
      <c r="Q18" s="1043">
        <f>'2017SL'!D56</f>
        <v>61.16</v>
      </c>
      <c r="R18" s="978"/>
      <c r="T18" s="978">
        <f t="shared" si="1"/>
        <v>61.16</v>
      </c>
    </row>
    <row r="19" spans="1:20" ht="15.9" customHeight="1" thickTop="1" thickBot="1">
      <c r="A19" s="133">
        <f t="shared" si="2"/>
        <v>9</v>
      </c>
      <c r="B19" s="1819" t="s">
        <v>1563</v>
      </c>
      <c r="C19" s="1808"/>
      <c r="D19" s="973" t="s">
        <v>998</v>
      </c>
      <c r="E19" s="1209">
        <v>30</v>
      </c>
      <c r="F19" s="134"/>
      <c r="G19" s="975">
        <f>'2017SL'!D59</f>
        <v>3130.75</v>
      </c>
      <c r="H19" s="974" t="s">
        <v>993</v>
      </c>
      <c r="I19" s="974" t="s">
        <v>993</v>
      </c>
      <c r="J19" s="974" t="s">
        <v>993</v>
      </c>
      <c r="K19" s="974" t="s">
        <v>993</v>
      </c>
      <c r="L19" s="974" t="s">
        <v>993</v>
      </c>
      <c r="M19" s="975">
        <f t="shared" si="3"/>
        <v>104.35833333333333</v>
      </c>
      <c r="N19" s="975">
        <f>SUM('2017SL'!D171:D172)</f>
        <v>-2199.3000000000002</v>
      </c>
      <c r="O19" s="975">
        <f t="shared" si="0"/>
        <v>931.44999999999982</v>
      </c>
      <c r="Q19" s="1043">
        <f>'2017SL'!D59</f>
        <v>3130.75</v>
      </c>
      <c r="R19" s="978"/>
      <c r="T19" s="978">
        <f t="shared" si="1"/>
        <v>3130.75</v>
      </c>
    </row>
    <row r="20" spans="1:20" ht="15.9" customHeight="1" thickTop="1" thickBot="1">
      <c r="A20" s="133">
        <f t="shared" si="2"/>
        <v>10</v>
      </c>
      <c r="B20" s="1808" t="s">
        <v>1564</v>
      </c>
      <c r="C20" s="1809"/>
      <c r="D20" s="973" t="s">
        <v>998</v>
      </c>
      <c r="E20" s="1209">
        <v>5</v>
      </c>
      <c r="F20" s="134"/>
      <c r="G20" s="975">
        <f>'2017SL'!D60+'106 Accrual Acct Reclass &amp; PTY'!B30</f>
        <v>49998.02</v>
      </c>
      <c r="H20" s="974" t="s">
        <v>993</v>
      </c>
      <c r="I20" s="974" t="s">
        <v>993</v>
      </c>
      <c r="J20" s="974" t="s">
        <v>993</v>
      </c>
      <c r="K20" s="974" t="s">
        <v>993</v>
      </c>
      <c r="L20" s="974" t="s">
        <v>993</v>
      </c>
      <c r="M20" s="975">
        <f t="shared" si="3"/>
        <v>9999.6039999999994</v>
      </c>
      <c r="N20" s="975">
        <f>SUM('2017SL'!D173:D174)+SUM('106 Accrual Acct Reclass &amp; PTY'!I30)</f>
        <v>-24230.842000000001</v>
      </c>
      <c r="O20" s="975">
        <f t="shared" si="0"/>
        <v>25767.177999999996</v>
      </c>
      <c r="Q20" s="1043">
        <f>'2017SL'!D60</f>
        <v>47100</v>
      </c>
      <c r="R20" s="978">
        <f>'106 Accrual Acct Reclass &amp; PTY'!B30</f>
        <v>2898.02</v>
      </c>
      <c r="T20" s="978">
        <f t="shared" si="1"/>
        <v>49998.02</v>
      </c>
    </row>
    <row r="21" spans="1:20" ht="15.9" customHeight="1" thickTop="1" thickBot="1">
      <c r="A21" s="133">
        <f t="shared" si="2"/>
        <v>11</v>
      </c>
      <c r="B21" s="1808" t="s">
        <v>1565</v>
      </c>
      <c r="C21" s="1809"/>
      <c r="D21" s="973" t="s">
        <v>998</v>
      </c>
      <c r="E21" s="1209">
        <v>40</v>
      </c>
      <c r="F21" s="134"/>
      <c r="G21" s="975">
        <f>'2017SL'!D62</f>
        <v>0</v>
      </c>
      <c r="H21" s="974" t="s">
        <v>993</v>
      </c>
      <c r="I21" s="974" t="s">
        <v>993</v>
      </c>
      <c r="J21" s="974" t="s">
        <v>993</v>
      </c>
      <c r="K21" s="974" t="s">
        <v>993</v>
      </c>
      <c r="L21" s="974" t="s">
        <v>993</v>
      </c>
      <c r="M21" s="975">
        <f t="shared" si="3"/>
        <v>0</v>
      </c>
      <c r="N21" s="975">
        <f>SUM('2017SL'!D177:D178)</f>
        <v>0</v>
      </c>
      <c r="O21" s="975">
        <f t="shared" si="0"/>
        <v>0</v>
      </c>
      <c r="Q21" s="1043">
        <f>'2017SL'!D62</f>
        <v>0</v>
      </c>
      <c r="R21" s="978"/>
      <c r="T21" s="978">
        <f t="shared" si="1"/>
        <v>0</v>
      </c>
    </row>
    <row r="22" spans="1:20" ht="15.9" customHeight="1" thickTop="1" thickBot="1">
      <c r="A22" s="133">
        <f t="shared" si="2"/>
        <v>12</v>
      </c>
      <c r="B22" s="1808" t="s">
        <v>1566</v>
      </c>
      <c r="C22" s="1809"/>
      <c r="D22" s="973" t="s">
        <v>998</v>
      </c>
      <c r="E22" s="1209">
        <v>25</v>
      </c>
      <c r="F22" s="134"/>
      <c r="G22" s="975">
        <f>'2017SL'!D63+'106 Accrual Acct Reclass &amp; PTY'!B31</f>
        <v>463725.56</v>
      </c>
      <c r="H22" s="974" t="s">
        <v>993</v>
      </c>
      <c r="I22" s="974" t="s">
        <v>993</v>
      </c>
      <c r="J22" s="974" t="s">
        <v>993</v>
      </c>
      <c r="K22" s="974" t="s">
        <v>993</v>
      </c>
      <c r="L22" s="974" t="s">
        <v>993</v>
      </c>
      <c r="M22" s="975">
        <f t="shared" si="3"/>
        <v>18549.022400000002</v>
      </c>
      <c r="N22" s="975">
        <f>SUM('2017SL'!D179:D180)+SUM('106 Accrual Acct Reclass &amp; PTY'!I31)</f>
        <v>-294351.995</v>
      </c>
      <c r="O22" s="975">
        <f t="shared" si="0"/>
        <v>169373.565</v>
      </c>
      <c r="Q22" s="1043">
        <f>'2017SL'!D63</f>
        <v>462109.81</v>
      </c>
      <c r="R22" s="978">
        <f>'106 Accrual Acct Reclass &amp; PTY'!B31</f>
        <v>1615.75</v>
      </c>
      <c r="T22" s="978">
        <f t="shared" si="1"/>
        <v>463725.56</v>
      </c>
    </row>
    <row r="23" spans="1:20" ht="15.9" customHeight="1" thickTop="1" thickBot="1">
      <c r="A23" s="133">
        <f t="shared" si="2"/>
        <v>13</v>
      </c>
      <c r="B23" s="1808" t="s">
        <v>1567</v>
      </c>
      <c r="C23" s="1809"/>
      <c r="D23" s="973" t="s">
        <v>998</v>
      </c>
      <c r="E23" s="1209">
        <v>30</v>
      </c>
      <c r="F23" s="134"/>
      <c r="G23" s="975">
        <f>'2017SL'!D65</f>
        <v>0</v>
      </c>
      <c r="H23" s="974" t="s">
        <v>993</v>
      </c>
      <c r="I23" s="974" t="s">
        <v>993</v>
      </c>
      <c r="J23" s="974" t="s">
        <v>993</v>
      </c>
      <c r="K23" s="974" t="s">
        <v>993</v>
      </c>
      <c r="L23" s="974" t="s">
        <v>993</v>
      </c>
      <c r="M23" s="975">
        <f t="shared" si="3"/>
        <v>0</v>
      </c>
      <c r="N23" s="975">
        <f>SUM('2017SL'!D183:D184)</f>
        <v>0</v>
      </c>
      <c r="O23" s="975">
        <f t="shared" si="0"/>
        <v>0</v>
      </c>
      <c r="Q23" s="1043">
        <f>'2017SL'!D65</f>
        <v>0</v>
      </c>
      <c r="R23" s="978"/>
      <c r="T23" s="978">
        <f t="shared" si="1"/>
        <v>0</v>
      </c>
    </row>
    <row r="24" spans="1:20" ht="15.9" customHeight="1" thickTop="1" thickBot="1">
      <c r="A24" s="133">
        <f t="shared" si="2"/>
        <v>14</v>
      </c>
      <c r="B24" s="1808" t="s">
        <v>1568</v>
      </c>
      <c r="C24" s="1809"/>
      <c r="D24" s="973" t="s">
        <v>998</v>
      </c>
      <c r="E24" s="1209">
        <v>15</v>
      </c>
      <c r="F24" s="134"/>
      <c r="G24" s="975">
        <f>'2017SL'!D66</f>
        <v>67931.539999999994</v>
      </c>
      <c r="H24" s="974" t="s">
        <v>993</v>
      </c>
      <c r="I24" s="974" t="s">
        <v>993</v>
      </c>
      <c r="J24" s="974" t="s">
        <v>993</v>
      </c>
      <c r="K24" s="974" t="s">
        <v>993</v>
      </c>
      <c r="L24" s="974" t="s">
        <v>993</v>
      </c>
      <c r="M24" s="975">
        <f t="shared" si="3"/>
        <v>4528.7693333333327</v>
      </c>
      <c r="N24" s="975">
        <f>SUM('2017SL'!D185:D186)</f>
        <v>-63990.64</v>
      </c>
      <c r="O24" s="975">
        <f t="shared" si="0"/>
        <v>3940.8999999999942</v>
      </c>
      <c r="Q24" s="1043">
        <f>'2017SL'!D66</f>
        <v>67931.539999999994</v>
      </c>
      <c r="R24" s="978"/>
      <c r="T24" s="978">
        <f t="shared" si="1"/>
        <v>67931.539999999994</v>
      </c>
    </row>
    <row r="25" spans="1:20" ht="15.9" customHeight="1" thickTop="1" thickBot="1">
      <c r="A25" s="133">
        <f t="shared" si="2"/>
        <v>15</v>
      </c>
      <c r="B25" s="1808" t="s">
        <v>1569</v>
      </c>
      <c r="C25" s="1809"/>
      <c r="D25" s="973" t="s">
        <v>998</v>
      </c>
      <c r="E25" s="1209">
        <v>10</v>
      </c>
      <c r="F25" s="134"/>
      <c r="G25" s="975">
        <f>'2017SL'!D67</f>
        <v>11013.07</v>
      </c>
      <c r="H25" s="974" t="s">
        <v>993</v>
      </c>
      <c r="I25" s="974" t="s">
        <v>993</v>
      </c>
      <c r="J25" s="974" t="s">
        <v>993</v>
      </c>
      <c r="K25" s="974" t="s">
        <v>993</v>
      </c>
      <c r="L25" s="974" t="s">
        <v>993</v>
      </c>
      <c r="M25" s="975">
        <f t="shared" si="3"/>
        <v>1101.307</v>
      </c>
      <c r="N25" s="975">
        <f>SUM('2017SL'!D187:D188)</f>
        <v>-5755.8</v>
      </c>
      <c r="O25" s="975">
        <f t="shared" si="0"/>
        <v>5257.2699999999995</v>
      </c>
      <c r="Q25" s="1043">
        <f>'2017SL'!D67</f>
        <v>11013.07</v>
      </c>
      <c r="R25" s="978"/>
      <c r="T25" s="978">
        <f t="shared" si="1"/>
        <v>11013.07</v>
      </c>
    </row>
    <row r="26" spans="1:20" ht="15.9" customHeight="1" thickTop="1" thickBot="1">
      <c r="A26" s="133">
        <f t="shared" si="2"/>
        <v>16</v>
      </c>
      <c r="B26" s="1808" t="s">
        <v>1570</v>
      </c>
      <c r="C26" s="1809"/>
      <c r="D26" s="973" t="s">
        <v>998</v>
      </c>
      <c r="E26" s="1209">
        <v>5</v>
      </c>
      <c r="F26" s="134"/>
      <c r="G26" s="975">
        <f>'2017SL'!D68</f>
        <v>6258.58</v>
      </c>
      <c r="H26" s="974" t="s">
        <v>993</v>
      </c>
      <c r="I26" s="974" t="s">
        <v>993</v>
      </c>
      <c r="J26" s="974" t="s">
        <v>993</v>
      </c>
      <c r="K26" s="974" t="s">
        <v>993</v>
      </c>
      <c r="L26" s="974" t="s">
        <v>993</v>
      </c>
      <c r="M26" s="975">
        <f t="shared" si="3"/>
        <v>1251.7159999999999</v>
      </c>
      <c r="N26" s="975">
        <f>SUM('2017SL'!D189:D190)</f>
        <v>-252.41</v>
      </c>
      <c r="O26" s="975">
        <f t="shared" si="0"/>
        <v>6006.17</v>
      </c>
      <c r="Q26" s="1043">
        <f>'2017SL'!D68</f>
        <v>6258.58</v>
      </c>
      <c r="R26" s="978"/>
      <c r="T26" s="978">
        <f t="shared" si="1"/>
        <v>6258.58</v>
      </c>
    </row>
    <row r="27" spans="1:20" ht="15.9" customHeight="1" thickTop="1" thickBot="1">
      <c r="A27" s="133">
        <f t="shared" si="2"/>
        <v>17</v>
      </c>
      <c r="B27" s="1808" t="s">
        <v>1571</v>
      </c>
      <c r="C27" s="1809"/>
      <c r="D27" s="973" t="s">
        <v>998</v>
      </c>
      <c r="E27" s="1209">
        <v>5</v>
      </c>
      <c r="F27" s="134"/>
      <c r="G27" s="975">
        <f>'2017SL'!D69</f>
        <v>0</v>
      </c>
      <c r="H27" s="974" t="s">
        <v>993</v>
      </c>
      <c r="I27" s="974" t="s">
        <v>993</v>
      </c>
      <c r="J27" s="974" t="s">
        <v>993</v>
      </c>
      <c r="K27" s="974" t="s">
        <v>993</v>
      </c>
      <c r="L27" s="974" t="s">
        <v>993</v>
      </c>
      <c r="M27" s="975">
        <f t="shared" si="3"/>
        <v>0</v>
      </c>
      <c r="N27" s="975">
        <f>SUM('2017SL'!D191:D192)</f>
        <v>0</v>
      </c>
      <c r="O27" s="975">
        <f t="shared" si="0"/>
        <v>0</v>
      </c>
      <c r="Q27" s="1043">
        <f>'2017SL'!D69</f>
        <v>0</v>
      </c>
      <c r="R27" s="978"/>
      <c r="T27" s="978">
        <f t="shared" si="1"/>
        <v>0</v>
      </c>
    </row>
    <row r="28" spans="1:20" ht="15.9" customHeight="1" thickTop="1" thickBot="1">
      <c r="A28" s="133">
        <f t="shared" si="2"/>
        <v>18</v>
      </c>
      <c r="B28" s="1808" t="s">
        <v>1572</v>
      </c>
      <c r="C28" s="1809"/>
      <c r="D28" s="973" t="s">
        <v>998</v>
      </c>
      <c r="E28" s="1209">
        <v>5</v>
      </c>
      <c r="F28" s="134"/>
      <c r="G28" s="975">
        <f>'2017SL'!D71</f>
        <v>11403.5</v>
      </c>
      <c r="H28" s="974" t="s">
        <v>993</v>
      </c>
      <c r="I28" s="974" t="s">
        <v>993</v>
      </c>
      <c r="J28" s="974" t="s">
        <v>993</v>
      </c>
      <c r="K28" s="974" t="s">
        <v>993</v>
      </c>
      <c r="L28" s="974" t="s">
        <v>993</v>
      </c>
      <c r="M28" s="975">
        <f t="shared" si="3"/>
        <v>2280.6999999999998</v>
      </c>
      <c r="N28" s="975">
        <f>SUM('2017SL'!D195:D196)</f>
        <v>-8859.51</v>
      </c>
      <c r="O28" s="975">
        <f t="shared" si="0"/>
        <v>2543.9899999999998</v>
      </c>
      <c r="Q28" s="1043">
        <f>'2017SL'!D71</f>
        <v>11403.5</v>
      </c>
      <c r="R28" s="978"/>
      <c r="T28" s="978">
        <f t="shared" si="1"/>
        <v>11403.5</v>
      </c>
    </row>
    <row r="29" spans="1:20" ht="15.9" customHeight="1" thickTop="1" thickBot="1">
      <c r="A29" s="133">
        <f t="shared" si="2"/>
        <v>19</v>
      </c>
      <c r="B29" s="1808" t="s">
        <v>1573</v>
      </c>
      <c r="C29" s="1809"/>
      <c r="D29" s="973" t="s">
        <v>998</v>
      </c>
      <c r="E29" s="1209">
        <v>10</v>
      </c>
      <c r="F29" s="134"/>
      <c r="G29" s="975">
        <f>'2017SL'!D72</f>
        <v>0</v>
      </c>
      <c r="H29" s="974" t="s">
        <v>993</v>
      </c>
      <c r="I29" s="974" t="s">
        <v>993</v>
      </c>
      <c r="J29" s="974" t="s">
        <v>993</v>
      </c>
      <c r="K29" s="974" t="s">
        <v>993</v>
      </c>
      <c r="L29" s="974" t="s">
        <v>993</v>
      </c>
      <c r="M29" s="975">
        <f t="shared" si="3"/>
        <v>0</v>
      </c>
      <c r="N29" s="975">
        <f>SUM('2017SL'!D197:D198)</f>
        <v>0</v>
      </c>
      <c r="O29" s="975">
        <f t="shared" si="0"/>
        <v>0</v>
      </c>
      <c r="Q29" s="1043">
        <f>'2017SL'!E72</f>
        <v>3940</v>
      </c>
      <c r="R29" s="978"/>
      <c r="T29" s="978">
        <f t="shared" si="1"/>
        <v>3940</v>
      </c>
    </row>
    <row r="30" spans="1:20" ht="15.9" customHeight="1" thickTop="1" thickBot="1">
      <c r="A30" s="133">
        <f t="shared" si="2"/>
        <v>20</v>
      </c>
      <c r="B30" s="1808" t="s">
        <v>1574</v>
      </c>
      <c r="C30" s="1809"/>
      <c r="D30" s="973" t="s">
        <v>998</v>
      </c>
      <c r="E30" s="1209">
        <v>10</v>
      </c>
      <c r="F30" s="134"/>
      <c r="G30" s="975">
        <f>'2017SL'!D74</f>
        <v>0</v>
      </c>
      <c r="H30" s="974" t="s">
        <v>993</v>
      </c>
      <c r="I30" s="974" t="s">
        <v>993</v>
      </c>
      <c r="J30" s="974" t="s">
        <v>993</v>
      </c>
      <c r="K30" s="974" t="s">
        <v>993</v>
      </c>
      <c r="L30" s="974" t="s">
        <v>993</v>
      </c>
      <c r="M30" s="975">
        <f t="shared" si="3"/>
        <v>0</v>
      </c>
      <c r="N30" s="975">
        <f>SUM('2017SL'!D201:D202)</f>
        <v>-3734.53</v>
      </c>
      <c r="O30" s="975">
        <f t="shared" si="0"/>
        <v>-3734.53</v>
      </c>
      <c r="Q30" s="1043">
        <f>'2017SL'!D74</f>
        <v>0</v>
      </c>
      <c r="R30" s="978"/>
      <c r="T30" s="978">
        <f t="shared" si="1"/>
        <v>0</v>
      </c>
    </row>
    <row r="31" spans="1:20" ht="15.9" customHeight="1" thickTop="1" thickBot="1">
      <c r="A31" s="133">
        <f t="shared" si="2"/>
        <v>21</v>
      </c>
      <c r="B31" s="1808" t="s">
        <v>1575</v>
      </c>
      <c r="C31" s="1809"/>
      <c r="D31" s="973" t="s">
        <v>998</v>
      </c>
      <c r="E31" s="1209">
        <v>10</v>
      </c>
      <c r="F31" s="134"/>
      <c r="G31" s="975">
        <f>'2017SL'!D76</f>
        <v>0</v>
      </c>
      <c r="H31" s="974" t="s">
        <v>993</v>
      </c>
      <c r="I31" s="974" t="s">
        <v>993</v>
      </c>
      <c r="J31" s="974" t="s">
        <v>993</v>
      </c>
      <c r="K31" s="974" t="s">
        <v>993</v>
      </c>
      <c r="L31" s="974" t="s">
        <v>993</v>
      </c>
      <c r="M31" s="975">
        <f t="shared" si="3"/>
        <v>0</v>
      </c>
      <c r="N31" s="975">
        <f>SUM('2017SL'!D205:D206)</f>
        <v>0</v>
      </c>
      <c r="O31" s="975">
        <f t="shared" si="0"/>
        <v>0</v>
      </c>
      <c r="Q31" s="1043">
        <f>'2017SL'!D76</f>
        <v>0</v>
      </c>
      <c r="R31" s="978"/>
      <c r="T31" s="978">
        <f t="shared" si="1"/>
        <v>0</v>
      </c>
    </row>
    <row r="32" spans="1:20" ht="15.9" customHeight="1" thickTop="1" thickBot="1">
      <c r="A32" s="133">
        <f>A29+1</f>
        <v>20</v>
      </c>
      <c r="B32" s="1042"/>
      <c r="C32" s="1265"/>
      <c r="D32" s="973"/>
      <c r="E32" s="1054"/>
      <c r="F32" s="134"/>
      <c r="G32" s="975"/>
      <c r="H32" s="974"/>
      <c r="I32" s="974"/>
      <c r="J32" s="974"/>
      <c r="K32" s="974"/>
      <c r="L32" s="974"/>
      <c r="M32" s="975"/>
      <c r="N32" s="975"/>
      <c r="O32" s="975"/>
    </row>
    <row r="33" spans="1:20" ht="15.9" customHeight="1" thickTop="1" thickBot="1">
      <c r="A33" s="133">
        <f t="shared" si="2"/>
        <v>21</v>
      </c>
      <c r="B33" s="1815" t="s">
        <v>1043</v>
      </c>
      <c r="C33" s="1816"/>
      <c r="D33" s="973" t="s">
        <v>998</v>
      </c>
      <c r="E33" s="1054"/>
      <c r="F33" s="137"/>
      <c r="G33" s="1537">
        <f>SUM(G11:G31)</f>
        <v>852246.98</v>
      </c>
      <c r="H33" s="1542"/>
      <c r="I33" s="1542"/>
      <c r="J33" s="1542"/>
      <c r="K33" s="1542"/>
      <c r="L33" s="1542"/>
      <c r="M33" s="1537">
        <f>SUM(M11:M31)</f>
        <v>43999.903333333328</v>
      </c>
      <c r="N33" s="1537">
        <f>SUM(N11:N31)</f>
        <v>-527982.55866666662</v>
      </c>
      <c r="O33" s="1537">
        <f>SUM(O11:O31)</f>
        <v>324264.4213333333</v>
      </c>
      <c r="Q33" s="978">
        <f>SUM(Q11:Q32)</f>
        <v>842766.71</v>
      </c>
      <c r="R33" s="978">
        <f>SUM(R11:R32)</f>
        <v>13420.27</v>
      </c>
      <c r="S33" s="978">
        <f t="shared" ref="S33:T33" si="4">SUM(S11:S32)</f>
        <v>0</v>
      </c>
      <c r="T33" s="978">
        <f t="shared" si="4"/>
        <v>856186.98</v>
      </c>
    </row>
    <row r="34" spans="1:20" ht="15.9" customHeight="1" thickTop="1" thickBot="1">
      <c r="A34" s="133">
        <f t="shared" si="2"/>
        <v>22</v>
      </c>
      <c r="B34" s="1815"/>
      <c r="C34" s="1816"/>
      <c r="D34" s="136"/>
      <c r="E34" s="1054"/>
      <c r="F34" s="137"/>
      <c r="G34" s="975"/>
      <c r="H34" s="311"/>
      <c r="I34" s="311"/>
      <c r="J34" s="137"/>
      <c r="K34" s="137"/>
      <c r="L34" s="137"/>
      <c r="M34" s="975"/>
      <c r="N34" s="975"/>
      <c r="O34" s="311"/>
    </row>
    <row r="35" spans="1:20" ht="15.9" customHeight="1" thickTop="1" thickBot="1">
      <c r="A35" s="133">
        <f t="shared" si="2"/>
        <v>23</v>
      </c>
      <c r="B35" s="1817" t="s">
        <v>1042</v>
      </c>
      <c r="C35" s="1818"/>
      <c r="D35" s="973" t="s">
        <v>998</v>
      </c>
      <c r="E35" s="1054"/>
      <c r="F35" s="138"/>
      <c r="G35" s="975">
        <f>+'AIAC CIAC SW_W'!C14</f>
        <v>0</v>
      </c>
      <c r="H35" s="974" t="s">
        <v>993</v>
      </c>
      <c r="I35" s="974" t="s">
        <v>993</v>
      </c>
      <c r="J35" s="974" t="s">
        <v>993</v>
      </c>
      <c r="K35" s="974" t="s">
        <v>993</v>
      </c>
      <c r="L35" s="974" t="s">
        <v>993</v>
      </c>
      <c r="M35" s="975">
        <f>+'AIAC CIAC SW_W'!C32</f>
        <v>0</v>
      </c>
      <c r="N35" s="976">
        <f>+'AIAC CIAC SW_W'!C32</f>
        <v>0</v>
      </c>
      <c r="O35" s="975">
        <f>G35+N35</f>
        <v>0</v>
      </c>
    </row>
    <row r="36" spans="1:20" ht="16.5" customHeight="1" thickTop="1" thickBot="1">
      <c r="A36" s="133">
        <f t="shared" si="2"/>
        <v>24</v>
      </c>
      <c r="B36" s="1813" t="s">
        <v>450</v>
      </c>
      <c r="C36" s="1814"/>
      <c r="D36" s="139"/>
      <c r="E36" s="139"/>
      <c r="F36" s="139"/>
      <c r="G36" s="1540">
        <f>G33+G35</f>
        <v>852246.98</v>
      </c>
      <c r="H36" s="1541"/>
      <c r="I36" s="1541"/>
      <c r="J36" s="1541"/>
      <c r="K36" s="1541"/>
      <c r="L36" s="1541"/>
      <c r="M36" s="1540">
        <f>M33+M35</f>
        <v>43999.903333333328</v>
      </c>
      <c r="N36" s="1540">
        <f>N33+N35</f>
        <v>-527982.55866666662</v>
      </c>
      <c r="O36" s="1540">
        <f>O33+O35</f>
        <v>324264.4213333333</v>
      </c>
      <c r="P36" s="1465"/>
    </row>
    <row r="37" spans="1:20">
      <c r="O37" s="978"/>
    </row>
    <row r="38" spans="1:20">
      <c r="B38" s="296"/>
      <c r="C38" s="296"/>
      <c r="D38" s="296"/>
      <c r="E38" s="296"/>
      <c r="F38" s="296"/>
      <c r="G38" s="296"/>
      <c r="H38" s="296"/>
      <c r="I38" s="296"/>
      <c r="J38" s="296"/>
      <c r="K38" s="296"/>
      <c r="L38" s="296"/>
      <c r="M38" s="296"/>
      <c r="N38" s="296"/>
      <c r="O38" s="296"/>
    </row>
    <row r="39" spans="1:20">
      <c r="B39" s="1467" t="s">
        <v>1981</v>
      </c>
      <c r="C39" s="296"/>
      <c r="D39" s="296"/>
      <c r="E39" s="296"/>
      <c r="F39" s="296"/>
      <c r="G39" s="296"/>
      <c r="H39" s="296"/>
      <c r="I39" s="296"/>
      <c r="J39" s="296"/>
      <c r="K39" s="296"/>
      <c r="L39" s="296"/>
      <c r="M39" s="1467" t="s">
        <v>1982</v>
      </c>
      <c r="N39" s="296"/>
      <c r="O39" s="296"/>
    </row>
    <row r="40" spans="1:20" ht="13.2" customHeight="1">
      <c r="A40" s="140"/>
      <c r="B40" s="1468" t="s">
        <v>1983</v>
      </c>
      <c r="M40" s="1468" t="s">
        <v>687</v>
      </c>
      <c r="N40" s="296"/>
      <c r="O40" s="296"/>
    </row>
    <row r="41" spans="1:20" ht="13.2" customHeight="1">
      <c r="A41" s="140"/>
      <c r="B41" s="296"/>
      <c r="C41" s="296"/>
      <c r="D41" s="296"/>
      <c r="E41" s="296"/>
      <c r="F41" s="296"/>
      <c r="G41" s="296"/>
      <c r="H41" s="296"/>
      <c r="I41" s="296"/>
      <c r="J41" s="296"/>
      <c r="K41" s="296"/>
      <c r="L41" s="296"/>
      <c r="M41" s="296"/>
      <c r="N41" s="296"/>
      <c r="O41" s="296"/>
    </row>
    <row r="42" spans="1:20" ht="13.2" customHeight="1">
      <c r="A42" s="140"/>
      <c r="B42" s="296"/>
      <c r="C42" s="296"/>
      <c r="D42" s="296"/>
      <c r="E42" s="296"/>
      <c r="F42" s="296"/>
      <c r="G42" s="296"/>
      <c r="H42" s="296"/>
      <c r="I42" s="296"/>
      <c r="J42" s="296"/>
      <c r="K42" s="296"/>
      <c r="L42" s="296"/>
      <c r="M42" s="296"/>
      <c r="N42" s="296"/>
      <c r="O42" s="296"/>
    </row>
    <row r="43" spans="1:20" ht="13.2" customHeight="1">
      <c r="A43" s="140"/>
      <c r="B43" s="296"/>
      <c r="C43" s="296"/>
      <c r="D43" s="296"/>
      <c r="E43" s="296"/>
      <c r="F43" s="296"/>
      <c r="G43" s="296"/>
      <c r="H43" s="296"/>
      <c r="I43" s="296"/>
      <c r="J43" s="296"/>
      <c r="K43" s="296"/>
      <c r="L43" s="296"/>
      <c r="M43" s="296"/>
      <c r="N43" s="296"/>
      <c r="O43" s="296"/>
    </row>
    <row r="44" spans="1:20" ht="13.2" customHeight="1">
      <c r="A44" s="140"/>
      <c r="B44" s="296"/>
      <c r="C44" s="296"/>
      <c r="D44" s="296"/>
      <c r="E44" s="296"/>
      <c r="F44" s="296"/>
      <c r="G44" s="296"/>
      <c r="H44" s="296"/>
      <c r="I44" s="296"/>
      <c r="J44" s="296"/>
      <c r="K44" s="296"/>
      <c r="L44" s="296"/>
      <c r="M44" s="296"/>
      <c r="N44" s="296"/>
      <c r="O44" s="296"/>
    </row>
    <row r="45" spans="1:20" ht="13.2" customHeight="1">
      <c r="A45" s="140"/>
      <c r="B45" s="296"/>
      <c r="C45" s="296"/>
      <c r="D45" s="296"/>
      <c r="E45" s="296"/>
      <c r="F45" s="296"/>
      <c r="G45" s="296"/>
      <c r="H45" s="296"/>
      <c r="I45" s="296"/>
      <c r="J45" s="296"/>
      <c r="K45" s="296"/>
      <c r="L45" s="296"/>
      <c r="M45" s="296"/>
      <c r="N45" s="296"/>
      <c r="O45" s="296"/>
    </row>
    <row r="46" spans="1:20" ht="13.2" customHeight="1">
      <c r="A46" s="140"/>
      <c r="B46" s="296"/>
      <c r="C46" s="296"/>
      <c r="D46" s="296"/>
      <c r="E46" s="296"/>
      <c r="F46" s="296"/>
      <c r="G46" s="296"/>
      <c r="H46" s="296"/>
      <c r="I46" s="296"/>
      <c r="J46" s="296"/>
      <c r="K46" s="296"/>
      <c r="L46" s="296"/>
      <c r="M46" s="296"/>
      <c r="N46" s="296"/>
      <c r="O46" s="296"/>
    </row>
    <row r="47" spans="1:20" ht="13.2" customHeight="1">
      <c r="A47" s="140"/>
      <c r="B47" s="296"/>
      <c r="C47" s="296"/>
      <c r="D47" s="296"/>
      <c r="E47" s="296"/>
      <c r="F47" s="296"/>
      <c r="G47" s="296"/>
      <c r="H47" s="296"/>
      <c r="I47" s="296"/>
      <c r="J47" s="296"/>
      <c r="K47" s="296"/>
      <c r="L47" s="296"/>
      <c r="M47" s="296"/>
      <c r="N47" s="296"/>
      <c r="O47" s="296"/>
    </row>
    <row r="48" spans="1:20" ht="13.2" customHeight="1">
      <c r="A48" s="140"/>
      <c r="B48" s="296"/>
      <c r="C48" s="296"/>
      <c r="D48" s="296"/>
      <c r="E48" s="296"/>
      <c r="F48" s="296"/>
      <c r="G48" s="296"/>
      <c r="H48" s="296"/>
      <c r="I48" s="296"/>
      <c r="J48" s="296"/>
      <c r="K48" s="296"/>
      <c r="L48" s="296"/>
      <c r="M48" s="296"/>
      <c r="N48" s="296"/>
      <c r="O48" s="296"/>
    </row>
  </sheetData>
  <mergeCells count="47">
    <mergeCell ref="B36:C36"/>
    <mergeCell ref="B29:C29"/>
    <mergeCell ref="B30:C30"/>
    <mergeCell ref="B31:C31"/>
    <mergeCell ref="B33:C33"/>
    <mergeCell ref="B34:C34"/>
    <mergeCell ref="B35:C35"/>
    <mergeCell ref="B13:C13"/>
    <mergeCell ref="B14:C14"/>
    <mergeCell ref="B15:C15"/>
    <mergeCell ref="B28:C28"/>
    <mergeCell ref="B17:C17"/>
    <mergeCell ref="B18:C18"/>
    <mergeCell ref="B19:C19"/>
    <mergeCell ref="B20:C20"/>
    <mergeCell ref="B21:C21"/>
    <mergeCell ref="B22:C22"/>
    <mergeCell ref="B23:C23"/>
    <mergeCell ref="B24:C24"/>
    <mergeCell ref="B25:C25"/>
    <mergeCell ref="B26:C26"/>
    <mergeCell ref="B27:C27"/>
    <mergeCell ref="B16:C16"/>
    <mergeCell ref="J6:L8"/>
    <mergeCell ref="M6:M10"/>
    <mergeCell ref="N6:N10"/>
    <mergeCell ref="O6:O10"/>
    <mergeCell ref="J9:J10"/>
    <mergeCell ref="K9:K10"/>
    <mergeCell ref="L9:L10"/>
    <mergeCell ref="I6:I10"/>
    <mergeCell ref="B11:C11"/>
    <mergeCell ref="B12:C12"/>
    <mergeCell ref="B5:C5"/>
    <mergeCell ref="E5:F5"/>
    <mergeCell ref="B6:C10"/>
    <mergeCell ref="D6:D10"/>
    <mergeCell ref="E6:F10"/>
    <mergeCell ref="G6:G10"/>
    <mergeCell ref="H6:H10"/>
    <mergeCell ref="J5:N5"/>
    <mergeCell ref="A1:L1"/>
    <mergeCell ref="A2:L2"/>
    <mergeCell ref="A3:L3"/>
    <mergeCell ref="M3:O3"/>
    <mergeCell ref="A4:L4"/>
    <mergeCell ref="M1:O1"/>
  </mergeCells>
  <printOptions horizontalCentered="1"/>
  <pageMargins left="0.5" right="0.5" top="1" bottom="1" header="0.5" footer="0.5"/>
  <pageSetup scale="55" orientation="landscape" r:id="rId1"/>
  <headerFooter alignWithMargins="0">
    <oddFooter xml:space="preserve">&amp;C&amp;"Times New Roman,Regular"&amp;8&amp;D&amp;R&amp;"Times New Roman,Regular"Page 33
</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8"/>
  <sheetViews>
    <sheetView zoomScaleNormal="100" workbookViewId="0">
      <selection activeCell="N36" sqref="N36"/>
    </sheetView>
  </sheetViews>
  <sheetFormatPr defaultColWidth="19.109375" defaultRowHeight="13.2"/>
  <cols>
    <col min="1" max="1" width="4.44140625" style="118" customWidth="1"/>
    <col min="2" max="2" width="27.6640625" style="118" customWidth="1"/>
    <col min="3" max="3" width="5.5546875" style="118" customWidth="1"/>
    <col min="4" max="4" width="12.44140625" style="118" customWidth="1"/>
    <col min="5" max="5" width="6.6640625" style="118" customWidth="1"/>
    <col min="6" max="6" width="6.5546875" style="118" customWidth="1"/>
    <col min="7" max="7" width="12.109375" style="118" customWidth="1"/>
    <col min="8" max="8" width="10.44140625" style="118" customWidth="1"/>
    <col min="9" max="9" width="12.109375" style="118" customWidth="1"/>
    <col min="10" max="10" width="6.6640625" style="118" customWidth="1"/>
    <col min="11" max="11" width="5.88671875" style="118" customWidth="1"/>
    <col min="12" max="12" width="4.6640625" style="118" customWidth="1"/>
    <col min="13" max="13" width="11.5546875" style="118" customWidth="1"/>
    <col min="14" max="15" width="13.33203125" style="118" customWidth="1"/>
    <col min="16" max="16" width="1.5546875" style="118" customWidth="1"/>
    <col min="17" max="17" width="21.33203125" style="118" customWidth="1"/>
    <col min="18" max="16384" width="19.109375" style="118"/>
  </cols>
  <sheetData>
    <row r="1" spans="1:20" ht="14.25" customHeight="1">
      <c r="A1" s="1794" t="str">
        <f>"UTILITY NAME: "&amp;'Admin Inputs'!$B$1</f>
        <v>UTILITY NAME: Liberty Utilities (Silverleaf Water) LLC - Sewer Division</v>
      </c>
      <c r="B1" s="1795"/>
      <c r="C1" s="1795"/>
      <c r="D1" s="1795"/>
      <c r="E1" s="1795"/>
      <c r="F1" s="1795"/>
      <c r="G1" s="1795"/>
      <c r="H1" s="1795"/>
      <c r="I1" s="1795"/>
      <c r="J1" s="1795"/>
      <c r="K1" s="1795"/>
      <c r="L1" s="1796"/>
      <c r="M1" s="1827" t="s">
        <v>1986</v>
      </c>
      <c r="N1" s="1828"/>
      <c r="O1" s="1829"/>
    </row>
    <row r="2" spans="1:20" ht="14.25" customHeight="1">
      <c r="A2" s="1791" t="s">
        <v>658</v>
      </c>
      <c r="B2" s="1792"/>
      <c r="C2" s="1792"/>
      <c r="D2" s="1792"/>
      <c r="E2" s="1792"/>
      <c r="F2" s="1792"/>
      <c r="G2" s="1792"/>
      <c r="H2" s="1792"/>
      <c r="I2" s="1792"/>
      <c r="J2" s="1792"/>
      <c r="K2" s="1792"/>
      <c r="L2" s="1793"/>
      <c r="M2" s="119"/>
      <c r="N2" s="119"/>
      <c r="O2" s="1266"/>
    </row>
    <row r="3" spans="1:20" ht="15" customHeight="1">
      <c r="A3" s="1810" t="s">
        <v>1985</v>
      </c>
      <c r="B3" s="1811"/>
      <c r="C3" s="1811"/>
      <c r="D3" s="1811"/>
      <c r="E3" s="1811"/>
      <c r="F3" s="1811"/>
      <c r="G3" s="1811"/>
      <c r="H3" s="1811"/>
      <c r="I3" s="1811"/>
      <c r="J3" s="1811"/>
      <c r="K3" s="1811"/>
      <c r="L3" s="1812"/>
      <c r="M3" s="1824"/>
      <c r="N3" s="1824"/>
      <c r="O3" s="1825"/>
    </row>
    <row r="4" spans="1:20" ht="15.75" customHeight="1">
      <c r="A4" s="1830" t="s">
        <v>1984</v>
      </c>
      <c r="B4" s="1831"/>
      <c r="C4" s="1831"/>
      <c r="D4" s="1831"/>
      <c r="E4" s="1831"/>
      <c r="F4" s="1831"/>
      <c r="G4" s="1831"/>
      <c r="H4" s="1831"/>
      <c r="I4" s="1831"/>
      <c r="J4" s="1831"/>
      <c r="K4" s="1831"/>
      <c r="L4" s="1832"/>
      <c r="M4" s="125"/>
      <c r="N4" s="122"/>
      <c r="O4" s="126"/>
    </row>
    <row r="5" spans="1:20" ht="16.2" thickBot="1">
      <c r="A5" s="127"/>
      <c r="B5" s="1823" t="s">
        <v>614</v>
      </c>
      <c r="C5" s="1820"/>
      <c r="D5" s="1264" t="s">
        <v>615</v>
      </c>
      <c r="E5" s="1820" t="s">
        <v>616</v>
      </c>
      <c r="F5" s="1820"/>
      <c r="G5" s="1264" t="s">
        <v>229</v>
      </c>
      <c r="H5" s="1264" t="s">
        <v>230</v>
      </c>
      <c r="I5" s="129" t="s">
        <v>228</v>
      </c>
      <c r="J5" s="1805" t="s">
        <v>294</v>
      </c>
      <c r="K5" s="1805"/>
      <c r="L5" s="1805"/>
      <c r="M5" s="1805"/>
      <c r="N5" s="1805"/>
      <c r="O5" s="1466"/>
    </row>
    <row r="6" spans="1:20" ht="5.25" customHeight="1" thickTop="1" thickBot="1">
      <c r="A6" s="127"/>
      <c r="B6" s="1821" t="s">
        <v>289</v>
      </c>
      <c r="C6" s="1822"/>
      <c r="D6" s="1822" t="s">
        <v>620</v>
      </c>
      <c r="E6" s="1807" t="s">
        <v>743</v>
      </c>
      <c r="F6" s="1807"/>
      <c r="G6" s="1807" t="s">
        <v>617</v>
      </c>
      <c r="H6" s="1798" t="s">
        <v>227</v>
      </c>
      <c r="I6" s="1798" t="s">
        <v>276</v>
      </c>
      <c r="J6" s="1807" t="s">
        <v>622</v>
      </c>
      <c r="K6" s="1807"/>
      <c r="L6" s="1807"/>
      <c r="M6" s="1807" t="s">
        <v>623</v>
      </c>
      <c r="N6" s="1807" t="s">
        <v>722</v>
      </c>
      <c r="O6" s="1807" t="s">
        <v>624</v>
      </c>
    </row>
    <row r="7" spans="1:20" ht="7.5" customHeight="1" thickTop="1" thickBot="1">
      <c r="A7" s="127"/>
      <c r="B7" s="1821"/>
      <c r="C7" s="1822"/>
      <c r="D7" s="1822"/>
      <c r="E7" s="1807"/>
      <c r="F7" s="1807"/>
      <c r="G7" s="1807"/>
      <c r="H7" s="1799"/>
      <c r="I7" s="1799"/>
      <c r="J7" s="1807"/>
      <c r="K7" s="1807"/>
      <c r="L7" s="1807"/>
      <c r="M7" s="1807"/>
      <c r="N7" s="1807"/>
      <c r="O7" s="1807"/>
    </row>
    <row r="8" spans="1:20" ht="4.5" customHeight="1" thickTop="1" thickBot="1">
      <c r="A8" s="127"/>
      <c r="B8" s="1821"/>
      <c r="C8" s="1822"/>
      <c r="D8" s="1822"/>
      <c r="E8" s="1807"/>
      <c r="F8" s="1807"/>
      <c r="G8" s="1807"/>
      <c r="H8" s="1799"/>
      <c r="I8" s="1799"/>
      <c r="J8" s="1807"/>
      <c r="K8" s="1807"/>
      <c r="L8" s="1807"/>
      <c r="M8" s="1807"/>
      <c r="N8" s="1807"/>
      <c r="O8" s="1807"/>
    </row>
    <row r="9" spans="1:20" ht="11.25" customHeight="1" thickTop="1" thickBot="1">
      <c r="A9" s="131" t="s">
        <v>397</v>
      </c>
      <c r="B9" s="1821"/>
      <c r="C9" s="1822"/>
      <c r="D9" s="1822"/>
      <c r="E9" s="1807"/>
      <c r="F9" s="1807"/>
      <c r="G9" s="1807"/>
      <c r="H9" s="1799"/>
      <c r="I9" s="1799"/>
      <c r="J9" s="1807" t="s">
        <v>618</v>
      </c>
      <c r="K9" s="1807" t="s">
        <v>621</v>
      </c>
      <c r="L9" s="1807" t="s">
        <v>619</v>
      </c>
      <c r="M9" s="1807"/>
      <c r="N9" s="1807"/>
      <c r="O9" s="1807"/>
      <c r="Q9" s="1263" t="s">
        <v>1705</v>
      </c>
      <c r="R9" s="118" t="s">
        <v>1706</v>
      </c>
      <c r="S9" s="118" t="s">
        <v>1707</v>
      </c>
      <c r="T9" s="118" t="s">
        <v>450</v>
      </c>
    </row>
    <row r="10" spans="1:20" ht="11.25" customHeight="1" thickTop="1" thickBot="1">
      <c r="A10" s="132" t="s">
        <v>400</v>
      </c>
      <c r="B10" s="1821"/>
      <c r="C10" s="1822"/>
      <c r="D10" s="1822"/>
      <c r="E10" s="1807"/>
      <c r="F10" s="1807"/>
      <c r="G10" s="1807"/>
      <c r="H10" s="1800"/>
      <c r="I10" s="1800"/>
      <c r="J10" s="1807"/>
      <c r="K10" s="1807"/>
      <c r="L10" s="1807"/>
      <c r="M10" s="1807"/>
      <c r="N10" s="1807"/>
      <c r="O10" s="1807"/>
    </row>
    <row r="11" spans="1:20" ht="15.9" customHeight="1" thickTop="1" thickBot="1">
      <c r="A11" s="133">
        <v>1</v>
      </c>
      <c r="B11" s="1808" t="s">
        <v>1555</v>
      </c>
      <c r="C11" s="1809"/>
      <c r="D11" s="973" t="s">
        <v>998</v>
      </c>
      <c r="E11" s="1054"/>
      <c r="F11" s="134"/>
      <c r="G11" s="1537">
        <f>'2017SL'!H48</f>
        <v>10800</v>
      </c>
      <c r="H11" s="1539" t="s">
        <v>993</v>
      </c>
      <c r="I11" s="1539" t="s">
        <v>993</v>
      </c>
      <c r="J11" s="1539" t="s">
        <v>993</v>
      </c>
      <c r="K11" s="1539" t="s">
        <v>993</v>
      </c>
      <c r="L11" s="1539" t="s">
        <v>993</v>
      </c>
      <c r="M11" s="1537">
        <v>0</v>
      </c>
      <c r="N11" s="1537">
        <v>0</v>
      </c>
      <c r="O11" s="1537">
        <f t="shared" ref="O11:O31" si="0">G11+N11</f>
        <v>10800</v>
      </c>
      <c r="Q11" s="1043">
        <f>'2017SL'!H48</f>
        <v>10800</v>
      </c>
      <c r="R11" s="978"/>
      <c r="T11" s="978">
        <f>SUM(Q11:S11)</f>
        <v>10800</v>
      </c>
    </row>
    <row r="12" spans="1:20" ht="15.9" customHeight="1" thickTop="1" thickBot="1">
      <c r="A12" s="133">
        <f>A11+1</f>
        <v>2</v>
      </c>
      <c r="B12" s="1808" t="s">
        <v>1556</v>
      </c>
      <c r="C12" s="1809"/>
      <c r="D12" s="973" t="s">
        <v>998</v>
      </c>
      <c r="E12" s="1209">
        <v>30</v>
      </c>
      <c r="F12" s="134"/>
      <c r="G12" s="975">
        <f>'2017SL'!H49+'106 Accrual Acct Reclass &amp; PTY'!B11</f>
        <v>667770.77</v>
      </c>
      <c r="H12" s="974" t="s">
        <v>993</v>
      </c>
      <c r="I12" s="974" t="s">
        <v>993</v>
      </c>
      <c r="J12" s="974" t="s">
        <v>993</v>
      </c>
      <c r="K12" s="974" t="s">
        <v>993</v>
      </c>
      <c r="L12" s="974" t="s">
        <v>993</v>
      </c>
      <c r="M12" s="975">
        <f>G12/E12</f>
        <v>22259.025666666668</v>
      </c>
      <c r="N12" s="975">
        <f>SUM('2017SL'!H151:H152)+SUM('106 Accrual Acct Reclass &amp; PTY'!I11)</f>
        <v>-161916.87316666669</v>
      </c>
      <c r="O12" s="975">
        <f t="shared" si="0"/>
        <v>505853.8968333333</v>
      </c>
      <c r="Q12" s="1043">
        <f>'2017SL'!H49</f>
        <v>663052.78</v>
      </c>
      <c r="R12" s="978">
        <f>'106 Accrual Acct Reclass &amp; PTY'!B11</f>
        <v>4717.99</v>
      </c>
      <c r="T12" s="978">
        <f t="shared" ref="T12:T31" si="1">SUM(Q12:S12)</f>
        <v>667770.77</v>
      </c>
    </row>
    <row r="13" spans="1:20" ht="15.9" customHeight="1" thickTop="1" thickBot="1">
      <c r="A13" s="133">
        <f t="shared" ref="A13:A36" si="2">A12+1</f>
        <v>3</v>
      </c>
      <c r="B13" s="1808" t="s">
        <v>1557</v>
      </c>
      <c r="C13" s="1809"/>
      <c r="D13" s="973" t="s">
        <v>998</v>
      </c>
      <c r="E13" s="1209">
        <v>20</v>
      </c>
      <c r="F13" s="134"/>
      <c r="G13" s="975">
        <f>'2017SL'!H50</f>
        <v>85124.2</v>
      </c>
      <c r="H13" s="974" t="s">
        <v>993</v>
      </c>
      <c r="I13" s="974" t="s">
        <v>993</v>
      </c>
      <c r="J13" s="974" t="s">
        <v>993</v>
      </c>
      <c r="K13" s="974" t="s">
        <v>993</v>
      </c>
      <c r="L13" s="974" t="s">
        <v>993</v>
      </c>
      <c r="M13" s="975">
        <f t="shared" ref="M13:M31" si="3">G13/E13</f>
        <v>4256.21</v>
      </c>
      <c r="N13" s="975">
        <f>SUM('2017SL'!H153:H154)</f>
        <v>-12768.66</v>
      </c>
      <c r="O13" s="975">
        <f t="shared" si="0"/>
        <v>72355.539999999994</v>
      </c>
      <c r="Q13" s="1043">
        <f>'2017SL'!H50</f>
        <v>85124.2</v>
      </c>
      <c r="R13" s="978"/>
      <c r="T13" s="978">
        <f t="shared" si="1"/>
        <v>85124.2</v>
      </c>
    </row>
    <row r="14" spans="1:20" ht="15.9" customHeight="1" thickTop="1" thickBot="1">
      <c r="A14" s="133">
        <f t="shared" si="2"/>
        <v>4</v>
      </c>
      <c r="B14" s="1808" t="s">
        <v>1558</v>
      </c>
      <c r="C14" s="1809"/>
      <c r="D14" s="973" t="s">
        <v>998</v>
      </c>
      <c r="E14" s="1209">
        <v>50</v>
      </c>
      <c r="F14" s="134"/>
      <c r="G14" s="975">
        <f>'2017SL'!H51</f>
        <v>218246.58</v>
      </c>
      <c r="H14" s="974" t="s">
        <v>993</v>
      </c>
      <c r="I14" s="974" t="s">
        <v>993</v>
      </c>
      <c r="J14" s="974" t="s">
        <v>993</v>
      </c>
      <c r="K14" s="974" t="s">
        <v>993</v>
      </c>
      <c r="L14" s="974" t="s">
        <v>993</v>
      </c>
      <c r="M14" s="975">
        <f t="shared" si="3"/>
        <v>4364.9315999999999</v>
      </c>
      <c r="N14" s="975">
        <f>SUM('2017SL'!H155:H156)</f>
        <v>-47486.98</v>
      </c>
      <c r="O14" s="975">
        <f t="shared" si="0"/>
        <v>170759.59999999998</v>
      </c>
      <c r="Q14" s="1043">
        <f>'2017SL'!H51</f>
        <v>218246.58</v>
      </c>
      <c r="R14" s="978"/>
      <c r="T14" s="978">
        <f t="shared" si="1"/>
        <v>218246.58</v>
      </c>
    </row>
    <row r="15" spans="1:20" ht="15.9" customHeight="1" thickTop="1" thickBot="1">
      <c r="A15" s="133">
        <f t="shared" si="2"/>
        <v>5</v>
      </c>
      <c r="B15" s="1808" t="s">
        <v>1559</v>
      </c>
      <c r="C15" s="1809"/>
      <c r="D15" s="973" t="s">
        <v>998</v>
      </c>
      <c r="E15" s="1209">
        <v>50</v>
      </c>
      <c r="F15" s="134"/>
      <c r="G15" s="975">
        <f>'2017SL'!H52</f>
        <v>360922.06</v>
      </c>
      <c r="H15" s="974" t="s">
        <v>993</v>
      </c>
      <c r="I15" s="974" t="s">
        <v>993</v>
      </c>
      <c r="J15" s="974" t="s">
        <v>993</v>
      </c>
      <c r="K15" s="974" t="s">
        <v>993</v>
      </c>
      <c r="L15" s="974" t="s">
        <v>993</v>
      </c>
      <c r="M15" s="975">
        <f t="shared" si="3"/>
        <v>7218.4412000000002</v>
      </c>
      <c r="N15" s="975">
        <f>SUM('2017SL'!H157:H158)</f>
        <v>-95875.45</v>
      </c>
      <c r="O15" s="975">
        <f t="shared" si="0"/>
        <v>265046.61</v>
      </c>
      <c r="P15" s="135"/>
      <c r="Q15" s="1043">
        <f>'2017SL'!H52</f>
        <v>360922.06</v>
      </c>
      <c r="R15" s="978"/>
      <c r="T15" s="978">
        <f t="shared" si="1"/>
        <v>360922.06</v>
      </c>
    </row>
    <row r="16" spans="1:20" ht="15.9" customHeight="1" thickTop="1" thickBot="1">
      <c r="A16" s="133">
        <f t="shared" si="2"/>
        <v>6</v>
      </c>
      <c r="B16" s="1808" t="s">
        <v>1560</v>
      </c>
      <c r="C16" s="1809"/>
      <c r="D16" s="973" t="s">
        <v>998</v>
      </c>
      <c r="E16" s="1209">
        <v>50</v>
      </c>
      <c r="F16" s="134"/>
      <c r="G16" s="975">
        <f>'2017SL'!H54</f>
        <v>270.64999999999998</v>
      </c>
      <c r="H16" s="974" t="s">
        <v>993</v>
      </c>
      <c r="I16" s="974" t="s">
        <v>993</v>
      </c>
      <c r="J16" s="974" t="s">
        <v>993</v>
      </c>
      <c r="K16" s="974" t="s">
        <v>993</v>
      </c>
      <c r="L16" s="974" t="s">
        <v>993</v>
      </c>
      <c r="M16" s="975">
        <f t="shared" si="3"/>
        <v>5.4129999999999994</v>
      </c>
      <c r="N16" s="975">
        <f>SUM('2017SL'!H161:H162)</f>
        <v>-101.89</v>
      </c>
      <c r="O16" s="975">
        <f t="shared" si="0"/>
        <v>168.76</v>
      </c>
      <c r="Q16" s="1043">
        <f>'2017SL'!H54</f>
        <v>270.64999999999998</v>
      </c>
      <c r="R16" s="978"/>
      <c r="T16" s="978">
        <f t="shared" si="1"/>
        <v>270.64999999999998</v>
      </c>
    </row>
    <row r="17" spans="1:20" ht="15.9" customHeight="1" thickTop="1" thickBot="1">
      <c r="A17" s="133">
        <f t="shared" si="2"/>
        <v>7</v>
      </c>
      <c r="B17" s="1819" t="s">
        <v>1561</v>
      </c>
      <c r="C17" s="1808"/>
      <c r="D17" s="973" t="s">
        <v>998</v>
      </c>
      <c r="E17" s="1209">
        <v>10</v>
      </c>
      <c r="F17" s="134"/>
      <c r="G17" s="975">
        <f>'2017SL'!H55</f>
        <v>0</v>
      </c>
      <c r="H17" s="974" t="s">
        <v>993</v>
      </c>
      <c r="I17" s="974" t="s">
        <v>993</v>
      </c>
      <c r="J17" s="974" t="s">
        <v>993</v>
      </c>
      <c r="K17" s="974" t="s">
        <v>993</v>
      </c>
      <c r="L17" s="974" t="s">
        <v>993</v>
      </c>
      <c r="M17" s="975">
        <f t="shared" si="3"/>
        <v>0</v>
      </c>
      <c r="N17" s="975">
        <f>SUM('2017SL'!H163:H164)</f>
        <v>0</v>
      </c>
      <c r="O17" s="975">
        <f t="shared" si="0"/>
        <v>0</v>
      </c>
      <c r="Q17" s="1043">
        <f>'2017SL'!H55</f>
        <v>0</v>
      </c>
      <c r="R17" s="978"/>
      <c r="T17" s="978">
        <f t="shared" si="1"/>
        <v>0</v>
      </c>
    </row>
    <row r="18" spans="1:20" ht="15.9" customHeight="1" thickTop="1" thickBot="1">
      <c r="A18" s="133">
        <f t="shared" si="2"/>
        <v>8</v>
      </c>
      <c r="B18" s="1808" t="s">
        <v>1562</v>
      </c>
      <c r="C18" s="1809"/>
      <c r="D18" s="973" t="s">
        <v>998</v>
      </c>
      <c r="E18" s="1209">
        <v>10</v>
      </c>
      <c r="F18" s="134"/>
      <c r="G18" s="975">
        <f>'2017SL'!H56</f>
        <v>0</v>
      </c>
      <c r="H18" s="974" t="s">
        <v>993</v>
      </c>
      <c r="I18" s="974" t="s">
        <v>993</v>
      </c>
      <c r="J18" s="974" t="s">
        <v>993</v>
      </c>
      <c r="K18" s="974" t="s">
        <v>993</v>
      </c>
      <c r="L18" s="974" t="s">
        <v>993</v>
      </c>
      <c r="M18" s="975">
        <f t="shared" si="3"/>
        <v>0</v>
      </c>
      <c r="N18" s="975">
        <f>SUM('2017SL'!H165:H166)</f>
        <v>0</v>
      </c>
      <c r="O18" s="975">
        <f t="shared" si="0"/>
        <v>0</v>
      </c>
      <c r="Q18" s="1043">
        <f>'2017SL'!H56</f>
        <v>0</v>
      </c>
      <c r="R18" s="978"/>
      <c r="T18" s="978">
        <f t="shared" si="1"/>
        <v>0</v>
      </c>
    </row>
    <row r="19" spans="1:20" ht="15.9" customHeight="1" thickTop="1" thickBot="1">
      <c r="A19" s="133">
        <f t="shared" si="2"/>
        <v>9</v>
      </c>
      <c r="B19" s="1819" t="s">
        <v>1563</v>
      </c>
      <c r="C19" s="1808"/>
      <c r="D19" s="973" t="s">
        <v>998</v>
      </c>
      <c r="E19" s="1209">
        <v>30</v>
      </c>
      <c r="F19" s="134"/>
      <c r="G19" s="975">
        <f>'2017SL'!H59</f>
        <v>351267.74</v>
      </c>
      <c r="H19" s="974" t="s">
        <v>993</v>
      </c>
      <c r="I19" s="974" t="s">
        <v>993</v>
      </c>
      <c r="J19" s="974" t="s">
        <v>993</v>
      </c>
      <c r="K19" s="974" t="s">
        <v>993</v>
      </c>
      <c r="L19" s="974" t="s">
        <v>993</v>
      </c>
      <c r="M19" s="975">
        <f t="shared" si="3"/>
        <v>11708.924666666666</v>
      </c>
      <c r="N19" s="975">
        <f>SUM('2017SL'!H171:H172)</f>
        <v>-226831.67</v>
      </c>
      <c r="O19" s="975">
        <f t="shared" si="0"/>
        <v>124436.06999999998</v>
      </c>
      <c r="Q19" s="1043">
        <f>'2017SL'!H59</f>
        <v>351267.74</v>
      </c>
      <c r="R19" s="978"/>
      <c r="T19" s="978">
        <f t="shared" si="1"/>
        <v>351267.74</v>
      </c>
    </row>
    <row r="20" spans="1:20" ht="15.9" customHeight="1" thickTop="1" thickBot="1">
      <c r="A20" s="133">
        <f t="shared" si="2"/>
        <v>10</v>
      </c>
      <c r="B20" s="1808" t="s">
        <v>1564</v>
      </c>
      <c r="C20" s="1809"/>
      <c r="D20" s="973" t="s">
        <v>998</v>
      </c>
      <c r="E20" s="1209">
        <v>5</v>
      </c>
      <c r="F20" s="134"/>
      <c r="G20" s="975">
        <f>'2017SL'!H60+'106 Accrual Acct Reclass &amp; PTY'!B12</f>
        <v>499603.76999999996</v>
      </c>
      <c r="H20" s="974" t="s">
        <v>993</v>
      </c>
      <c r="I20" s="974" t="s">
        <v>993</v>
      </c>
      <c r="J20" s="974" t="s">
        <v>993</v>
      </c>
      <c r="K20" s="974" t="s">
        <v>993</v>
      </c>
      <c r="L20" s="974" t="s">
        <v>993</v>
      </c>
      <c r="M20" s="975">
        <f t="shared" si="3"/>
        <v>99920.753999999986</v>
      </c>
      <c r="N20" s="975">
        <f>SUM('2017SL'!H173:H174)+SUM('106 Accrual Acct Reclass &amp; PTY'!I12)</f>
        <v>-258005.59999999998</v>
      </c>
      <c r="O20" s="975">
        <f t="shared" si="0"/>
        <v>241598.16999999998</v>
      </c>
      <c r="Q20" s="1043">
        <f>'2017SL'!H60</f>
        <v>498247.47</v>
      </c>
      <c r="R20" s="978">
        <f>'106 Accrual Acct Reclass &amp; PTY'!B12</f>
        <v>1356.3000000000002</v>
      </c>
      <c r="T20" s="978">
        <f t="shared" si="1"/>
        <v>499603.76999999996</v>
      </c>
    </row>
    <row r="21" spans="1:20" ht="15.9" customHeight="1" thickTop="1" thickBot="1">
      <c r="A21" s="133">
        <f t="shared" si="2"/>
        <v>11</v>
      </c>
      <c r="B21" s="1808" t="s">
        <v>1565</v>
      </c>
      <c r="C21" s="1809"/>
      <c r="D21" s="973" t="s">
        <v>998</v>
      </c>
      <c r="E21" s="1209">
        <v>40</v>
      </c>
      <c r="F21" s="134"/>
      <c r="G21" s="975">
        <f>'2017SL'!H62</f>
        <v>14270</v>
      </c>
      <c r="H21" s="974" t="s">
        <v>993</v>
      </c>
      <c r="I21" s="974" t="s">
        <v>993</v>
      </c>
      <c r="J21" s="974" t="s">
        <v>993</v>
      </c>
      <c r="K21" s="974" t="s">
        <v>993</v>
      </c>
      <c r="L21" s="974" t="s">
        <v>993</v>
      </c>
      <c r="M21" s="975">
        <f t="shared" si="3"/>
        <v>356.75</v>
      </c>
      <c r="N21" s="975">
        <f>SUM('2017SL'!H177:H178)</f>
        <v>-3210.75</v>
      </c>
      <c r="O21" s="975">
        <f t="shared" si="0"/>
        <v>11059.25</v>
      </c>
      <c r="Q21" s="1043">
        <f>'2017SL'!H62</f>
        <v>14270</v>
      </c>
      <c r="R21" s="978"/>
      <c r="T21" s="978">
        <f t="shared" si="1"/>
        <v>14270</v>
      </c>
    </row>
    <row r="22" spans="1:20" ht="15.9" customHeight="1" thickTop="1" thickBot="1">
      <c r="A22" s="133">
        <f t="shared" si="2"/>
        <v>12</v>
      </c>
      <c r="B22" s="1808" t="s">
        <v>1566</v>
      </c>
      <c r="C22" s="1809"/>
      <c r="D22" s="973" t="s">
        <v>998</v>
      </c>
      <c r="E22" s="1209">
        <v>25</v>
      </c>
      <c r="F22" s="134"/>
      <c r="G22" s="975">
        <f>'2017SL'!H63+'106 Accrual Acct Reclass &amp; PTY'!B13</f>
        <v>1404920.06</v>
      </c>
      <c r="H22" s="974" t="s">
        <v>993</v>
      </c>
      <c r="I22" s="974" t="s">
        <v>993</v>
      </c>
      <c r="J22" s="974" t="s">
        <v>993</v>
      </c>
      <c r="K22" s="974" t="s">
        <v>993</v>
      </c>
      <c r="L22" s="974" t="s">
        <v>993</v>
      </c>
      <c r="M22" s="975">
        <f t="shared" si="3"/>
        <v>56196.8024</v>
      </c>
      <c r="N22" s="975">
        <f>SUM('2017SL'!H179:H180)+SUM('106 Accrual Acct Reclass &amp; PTY'!I13)</f>
        <v>-1042513.8842</v>
      </c>
      <c r="O22" s="975">
        <f t="shared" si="0"/>
        <v>362406.17580000008</v>
      </c>
      <c r="Q22" s="1043">
        <f>'2017SL'!H63</f>
        <v>1378843.85</v>
      </c>
      <c r="R22" s="978">
        <f>'106 Accrual Acct Reclass &amp; PTY'!B13</f>
        <v>26076.210000000003</v>
      </c>
      <c r="T22" s="978">
        <f t="shared" si="1"/>
        <v>1404920.06</v>
      </c>
    </row>
    <row r="23" spans="1:20" ht="15.9" customHeight="1" thickTop="1" thickBot="1">
      <c r="A23" s="133">
        <f t="shared" si="2"/>
        <v>13</v>
      </c>
      <c r="B23" s="1808" t="s">
        <v>1567</v>
      </c>
      <c r="C23" s="1809"/>
      <c r="D23" s="973" t="s">
        <v>998</v>
      </c>
      <c r="E23" s="1209">
        <v>30</v>
      </c>
      <c r="F23" s="134"/>
      <c r="G23" s="975">
        <f>'2017SL'!H65</f>
        <v>44049.5</v>
      </c>
      <c r="H23" s="974" t="s">
        <v>993</v>
      </c>
      <c r="I23" s="974" t="s">
        <v>993</v>
      </c>
      <c r="J23" s="974" t="s">
        <v>993</v>
      </c>
      <c r="K23" s="974" t="s">
        <v>993</v>
      </c>
      <c r="L23" s="974" t="s">
        <v>993</v>
      </c>
      <c r="M23" s="975">
        <f t="shared" si="3"/>
        <v>1468.3166666666666</v>
      </c>
      <c r="N23" s="975">
        <f>SUM('2017SL'!H183:H184)</f>
        <v>-3300.42</v>
      </c>
      <c r="O23" s="975">
        <f t="shared" si="0"/>
        <v>40749.08</v>
      </c>
      <c r="Q23" s="1043">
        <f>'2017SL'!H65</f>
        <v>44049.5</v>
      </c>
      <c r="R23" s="978"/>
      <c r="T23" s="978">
        <f t="shared" si="1"/>
        <v>44049.5</v>
      </c>
    </row>
    <row r="24" spans="1:20" ht="15.9" customHeight="1" thickTop="1" thickBot="1">
      <c r="A24" s="133">
        <f t="shared" si="2"/>
        <v>14</v>
      </c>
      <c r="B24" s="1808" t="s">
        <v>1568</v>
      </c>
      <c r="C24" s="1809"/>
      <c r="D24" s="973" t="s">
        <v>998</v>
      </c>
      <c r="E24" s="1209">
        <v>15</v>
      </c>
      <c r="F24" s="134"/>
      <c r="G24" s="975">
        <f>'2017SL'!H66</f>
        <v>365854.83</v>
      </c>
      <c r="H24" s="974" t="s">
        <v>993</v>
      </c>
      <c r="I24" s="974" t="s">
        <v>993</v>
      </c>
      <c r="J24" s="974" t="s">
        <v>993</v>
      </c>
      <c r="K24" s="974" t="s">
        <v>993</v>
      </c>
      <c r="L24" s="974" t="s">
        <v>993</v>
      </c>
      <c r="M24" s="975">
        <f t="shared" si="3"/>
        <v>24390.322</v>
      </c>
      <c r="N24" s="975">
        <f>SUM('2017SL'!H185:H186)</f>
        <v>-328884.08</v>
      </c>
      <c r="O24" s="975">
        <f t="shared" si="0"/>
        <v>36970.75</v>
      </c>
      <c r="Q24" s="1043">
        <f>'2017SL'!H66</f>
        <v>365854.83</v>
      </c>
      <c r="R24" s="978"/>
      <c r="T24" s="978">
        <f t="shared" si="1"/>
        <v>365854.83</v>
      </c>
    </row>
    <row r="25" spans="1:20" ht="15.9" customHeight="1" thickTop="1" thickBot="1">
      <c r="A25" s="133">
        <f t="shared" si="2"/>
        <v>15</v>
      </c>
      <c r="B25" s="1808" t="s">
        <v>1569</v>
      </c>
      <c r="C25" s="1809"/>
      <c r="D25" s="973" t="s">
        <v>998</v>
      </c>
      <c r="E25" s="1209">
        <v>10</v>
      </c>
      <c r="F25" s="134"/>
      <c r="G25" s="975">
        <f>'2017SL'!H67</f>
        <v>10828.27</v>
      </c>
      <c r="H25" s="974" t="s">
        <v>993</v>
      </c>
      <c r="I25" s="974" t="s">
        <v>993</v>
      </c>
      <c r="J25" s="974" t="s">
        <v>993</v>
      </c>
      <c r="K25" s="974" t="s">
        <v>993</v>
      </c>
      <c r="L25" s="974" t="s">
        <v>993</v>
      </c>
      <c r="M25" s="975">
        <f t="shared" si="3"/>
        <v>1082.827</v>
      </c>
      <c r="N25" s="975">
        <f>SUM('2017SL'!H187:H188)</f>
        <v>-5685.91</v>
      </c>
      <c r="O25" s="975">
        <f t="shared" si="0"/>
        <v>5142.3600000000006</v>
      </c>
      <c r="Q25" s="1043">
        <f>'2017SL'!H67</f>
        <v>10828.27</v>
      </c>
      <c r="R25" s="978"/>
      <c r="T25" s="978">
        <f t="shared" si="1"/>
        <v>10828.27</v>
      </c>
    </row>
    <row r="26" spans="1:20" ht="15.9" customHeight="1" thickTop="1" thickBot="1">
      <c r="A26" s="133">
        <f t="shared" si="2"/>
        <v>16</v>
      </c>
      <c r="B26" s="1808" t="s">
        <v>1570</v>
      </c>
      <c r="C26" s="1809"/>
      <c r="D26" s="973" t="s">
        <v>998</v>
      </c>
      <c r="E26" s="1209">
        <v>5</v>
      </c>
      <c r="F26" s="134"/>
      <c r="G26" s="975">
        <f>'2017SL'!H68</f>
        <v>3580.04</v>
      </c>
      <c r="H26" s="974" t="s">
        <v>993</v>
      </c>
      <c r="I26" s="974" t="s">
        <v>993</v>
      </c>
      <c r="J26" s="974" t="s">
        <v>993</v>
      </c>
      <c r="K26" s="974" t="s">
        <v>993</v>
      </c>
      <c r="L26" s="974" t="s">
        <v>993</v>
      </c>
      <c r="M26" s="975">
        <f t="shared" si="3"/>
        <v>716.00800000000004</v>
      </c>
      <c r="N26" s="975">
        <f>SUM('2017SL'!H189:H190)</f>
        <v>-2267.46</v>
      </c>
      <c r="O26" s="975">
        <f t="shared" si="0"/>
        <v>1312.58</v>
      </c>
      <c r="Q26" s="1043">
        <f>'2017SL'!H68</f>
        <v>3580.04</v>
      </c>
      <c r="R26" s="978"/>
      <c r="T26" s="978">
        <f t="shared" si="1"/>
        <v>3580.04</v>
      </c>
    </row>
    <row r="27" spans="1:20" ht="15.9" customHeight="1" thickTop="1" thickBot="1">
      <c r="A27" s="133">
        <f t="shared" si="2"/>
        <v>17</v>
      </c>
      <c r="B27" s="1808" t="s">
        <v>1571</v>
      </c>
      <c r="C27" s="1809"/>
      <c r="D27" s="973" t="s">
        <v>998</v>
      </c>
      <c r="E27" s="1209">
        <v>5</v>
      </c>
      <c r="F27" s="134"/>
      <c r="G27" s="975">
        <f>'2017SL'!H69</f>
        <v>57139.98</v>
      </c>
      <c r="H27" s="974" t="s">
        <v>993</v>
      </c>
      <c r="I27" s="974" t="s">
        <v>993</v>
      </c>
      <c r="J27" s="974" t="s">
        <v>993</v>
      </c>
      <c r="K27" s="974" t="s">
        <v>993</v>
      </c>
      <c r="L27" s="974" t="s">
        <v>993</v>
      </c>
      <c r="M27" s="975">
        <f t="shared" si="3"/>
        <v>11427.996000000001</v>
      </c>
      <c r="N27" s="975">
        <f>SUM('2017SL'!H191:H192)</f>
        <v>-34284</v>
      </c>
      <c r="O27" s="975">
        <f t="shared" si="0"/>
        <v>22855.980000000003</v>
      </c>
      <c r="Q27" s="1043">
        <f>'2017SL'!H69</f>
        <v>57139.98</v>
      </c>
      <c r="R27" s="978"/>
      <c r="T27" s="978">
        <f t="shared" si="1"/>
        <v>57139.98</v>
      </c>
    </row>
    <row r="28" spans="1:20" ht="15.9" customHeight="1" thickTop="1" thickBot="1">
      <c r="A28" s="133">
        <f t="shared" si="2"/>
        <v>18</v>
      </c>
      <c r="B28" s="1808" t="s">
        <v>1572</v>
      </c>
      <c r="C28" s="1809"/>
      <c r="D28" s="973" t="s">
        <v>998</v>
      </c>
      <c r="E28" s="1209">
        <v>5</v>
      </c>
      <c r="F28" s="134"/>
      <c r="G28" s="975">
        <f>'2017SL'!H71</f>
        <v>27027.68</v>
      </c>
      <c r="H28" s="974" t="s">
        <v>993</v>
      </c>
      <c r="I28" s="974" t="s">
        <v>993</v>
      </c>
      <c r="J28" s="974" t="s">
        <v>993</v>
      </c>
      <c r="K28" s="974" t="s">
        <v>993</v>
      </c>
      <c r="L28" s="974" t="s">
        <v>993</v>
      </c>
      <c r="M28" s="975">
        <f t="shared" si="3"/>
        <v>5405.5360000000001</v>
      </c>
      <c r="N28" s="975">
        <f>SUM('2017SL'!H195:H196)</f>
        <v>-20617.5</v>
      </c>
      <c r="O28" s="975">
        <f t="shared" si="0"/>
        <v>6410.18</v>
      </c>
      <c r="Q28" s="1043">
        <f>'2017SL'!H71</f>
        <v>27027.68</v>
      </c>
      <c r="R28" s="978"/>
      <c r="T28" s="978">
        <f t="shared" si="1"/>
        <v>27027.68</v>
      </c>
    </row>
    <row r="29" spans="1:20" ht="15.9" customHeight="1" thickTop="1" thickBot="1">
      <c r="A29" s="133">
        <f t="shared" si="2"/>
        <v>19</v>
      </c>
      <c r="B29" s="1808" t="s">
        <v>1573</v>
      </c>
      <c r="C29" s="1809"/>
      <c r="D29" s="973" t="s">
        <v>998</v>
      </c>
      <c r="E29" s="1209">
        <v>10</v>
      </c>
      <c r="F29" s="134"/>
      <c r="G29" s="975">
        <f>'2017SL'!H72</f>
        <v>4556.54</v>
      </c>
      <c r="H29" s="974" t="s">
        <v>993</v>
      </c>
      <c r="I29" s="974" t="s">
        <v>993</v>
      </c>
      <c r="J29" s="974" t="s">
        <v>993</v>
      </c>
      <c r="K29" s="974" t="s">
        <v>993</v>
      </c>
      <c r="L29" s="974" t="s">
        <v>993</v>
      </c>
      <c r="M29" s="975">
        <f t="shared" si="3"/>
        <v>455.654</v>
      </c>
      <c r="N29" s="975">
        <f>SUM('2017SL'!H197:H198)</f>
        <v>-1311.58</v>
      </c>
      <c r="O29" s="975">
        <f t="shared" si="0"/>
        <v>3244.96</v>
      </c>
      <c r="Q29" s="1043">
        <f>'2017SL'!H72</f>
        <v>4556.54</v>
      </c>
      <c r="R29" s="978"/>
      <c r="T29" s="978">
        <f t="shared" si="1"/>
        <v>4556.54</v>
      </c>
    </row>
    <row r="30" spans="1:20" ht="15.9" customHeight="1" thickTop="1" thickBot="1">
      <c r="A30" s="133">
        <f t="shared" si="2"/>
        <v>20</v>
      </c>
      <c r="B30" s="1808" t="s">
        <v>1574</v>
      </c>
      <c r="C30" s="1809"/>
      <c r="D30" s="973" t="s">
        <v>998</v>
      </c>
      <c r="E30" s="1209">
        <v>10</v>
      </c>
      <c r="F30" s="134"/>
      <c r="G30" s="975">
        <f>'2017SL'!H74</f>
        <v>1725.14</v>
      </c>
      <c r="H30" s="974" t="s">
        <v>993</v>
      </c>
      <c r="I30" s="974" t="s">
        <v>993</v>
      </c>
      <c r="J30" s="974" t="s">
        <v>993</v>
      </c>
      <c r="K30" s="974" t="s">
        <v>993</v>
      </c>
      <c r="L30" s="974" t="s">
        <v>993</v>
      </c>
      <c r="M30" s="975">
        <f t="shared" si="3"/>
        <v>172.51400000000001</v>
      </c>
      <c r="N30" s="975">
        <f>SUM('2017SL'!H201:H202)</f>
        <v>-821.46</v>
      </c>
      <c r="O30" s="975">
        <f t="shared" si="0"/>
        <v>903.68000000000006</v>
      </c>
      <c r="Q30" s="1043">
        <f>'2017SL'!H74</f>
        <v>1725.14</v>
      </c>
      <c r="R30" s="978"/>
      <c r="T30" s="978">
        <f t="shared" si="1"/>
        <v>1725.14</v>
      </c>
    </row>
    <row r="31" spans="1:20" ht="15.9" customHeight="1" thickTop="1" thickBot="1">
      <c r="A31" s="133">
        <f t="shared" si="2"/>
        <v>21</v>
      </c>
      <c r="B31" s="1808" t="s">
        <v>1575</v>
      </c>
      <c r="C31" s="1809"/>
      <c r="D31" s="973" t="s">
        <v>998</v>
      </c>
      <c r="E31" s="1209">
        <v>10</v>
      </c>
      <c r="F31" s="134"/>
      <c r="G31" s="975">
        <f>'2017SL'!H76</f>
        <v>51175.22</v>
      </c>
      <c r="H31" s="974" t="s">
        <v>993</v>
      </c>
      <c r="I31" s="974" t="s">
        <v>993</v>
      </c>
      <c r="J31" s="974" t="s">
        <v>993</v>
      </c>
      <c r="K31" s="974" t="s">
        <v>993</v>
      </c>
      <c r="L31" s="974" t="s">
        <v>993</v>
      </c>
      <c r="M31" s="975">
        <f t="shared" si="3"/>
        <v>5117.5219999999999</v>
      </c>
      <c r="N31" s="975">
        <f>SUM('2017SL'!H205:H206)</f>
        <v>-12794.22</v>
      </c>
      <c r="O31" s="975">
        <f t="shared" si="0"/>
        <v>38381</v>
      </c>
      <c r="Q31" s="1043">
        <f>'2017SL'!H76</f>
        <v>51175.22</v>
      </c>
      <c r="R31" s="978"/>
      <c r="T31" s="978">
        <f t="shared" si="1"/>
        <v>51175.22</v>
      </c>
    </row>
    <row r="32" spans="1:20" ht="15.9" customHeight="1" thickTop="1" thickBot="1">
      <c r="A32" s="133">
        <f>A29+1</f>
        <v>20</v>
      </c>
      <c r="B32" s="1042"/>
      <c r="C32" s="1265"/>
      <c r="D32" s="973"/>
      <c r="E32" s="1054"/>
      <c r="F32" s="134"/>
      <c r="G32" s="975"/>
      <c r="H32" s="974"/>
      <c r="I32" s="974"/>
      <c r="J32" s="974"/>
      <c r="K32" s="974"/>
      <c r="L32" s="974"/>
      <c r="M32" s="975"/>
      <c r="N32" s="975"/>
      <c r="O32" s="975"/>
    </row>
    <row r="33" spans="1:20" ht="15.9" customHeight="1" thickTop="1" thickBot="1">
      <c r="A33" s="133">
        <f t="shared" si="2"/>
        <v>21</v>
      </c>
      <c r="B33" s="1815" t="s">
        <v>1043</v>
      </c>
      <c r="C33" s="1816"/>
      <c r="D33" s="973" t="s">
        <v>998</v>
      </c>
      <c r="E33" s="1054"/>
      <c r="F33" s="137"/>
      <c r="G33" s="1537">
        <f>SUM(G11:G31)</f>
        <v>4179133.0300000003</v>
      </c>
      <c r="H33" s="1542"/>
      <c r="I33" s="1542"/>
      <c r="J33" s="1542"/>
      <c r="K33" s="1542"/>
      <c r="L33" s="1542"/>
      <c r="M33" s="1537">
        <f>SUM(M11:M31)</f>
        <v>256523.94820000001</v>
      </c>
      <c r="N33" s="1537">
        <f>SUM(N11:N31)</f>
        <v>-2258678.3873666669</v>
      </c>
      <c r="O33" s="1537">
        <f>SUM(O11:O31)</f>
        <v>1920454.6426333333</v>
      </c>
      <c r="Q33" s="978">
        <f>SUM(Q11:Q32)</f>
        <v>4146982.5300000003</v>
      </c>
      <c r="R33" s="978">
        <f>SUM(R11:R32)</f>
        <v>32150.500000000004</v>
      </c>
      <c r="S33" s="978">
        <f t="shared" ref="S33:T33" si="4">SUM(S11:S32)</f>
        <v>0</v>
      </c>
      <c r="T33" s="978">
        <f t="shared" si="4"/>
        <v>4179133.0300000003</v>
      </c>
    </row>
    <row r="34" spans="1:20" ht="15.9" customHeight="1" thickTop="1" thickBot="1">
      <c r="A34" s="133">
        <f t="shared" si="2"/>
        <v>22</v>
      </c>
      <c r="B34" s="1815"/>
      <c r="C34" s="1816"/>
      <c r="D34" s="136"/>
      <c r="E34" s="1054"/>
      <c r="F34" s="137"/>
      <c r="G34" s="975"/>
      <c r="H34" s="311"/>
      <c r="I34" s="311"/>
      <c r="J34" s="137"/>
      <c r="K34" s="137"/>
      <c r="L34" s="137"/>
      <c r="M34" s="975"/>
      <c r="N34" s="975"/>
      <c r="O34" s="311"/>
    </row>
    <row r="35" spans="1:20" ht="15.9" customHeight="1" thickTop="1" thickBot="1">
      <c r="A35" s="133">
        <f t="shared" si="2"/>
        <v>23</v>
      </c>
      <c r="B35" s="1817" t="s">
        <v>1042</v>
      </c>
      <c r="C35" s="1818"/>
      <c r="D35" s="973" t="s">
        <v>998</v>
      </c>
      <c r="E35" s="1054"/>
      <c r="F35" s="138"/>
      <c r="G35" s="975">
        <f>+'AIAC CIAC SW_W'!F14</f>
        <v>-368719.3</v>
      </c>
      <c r="H35" s="974" t="s">
        <v>993</v>
      </c>
      <c r="I35" s="974" t="s">
        <v>993</v>
      </c>
      <c r="J35" s="974" t="s">
        <v>993</v>
      </c>
      <c r="K35" s="974" t="s">
        <v>993</v>
      </c>
      <c r="L35" s="974" t="s">
        <v>993</v>
      </c>
      <c r="M35" s="975">
        <f>+'AIAC CIAC SW_W'!F32</f>
        <v>-12790.59</v>
      </c>
      <c r="N35" s="976">
        <f>+'AIAC CIAC SW_W'!F23</f>
        <v>83026.8</v>
      </c>
      <c r="O35" s="975">
        <f>G35+N35</f>
        <v>-285692.5</v>
      </c>
    </row>
    <row r="36" spans="1:20" ht="16.5" customHeight="1" thickTop="1" thickBot="1">
      <c r="A36" s="133">
        <f t="shared" si="2"/>
        <v>24</v>
      </c>
      <c r="B36" s="1813" t="s">
        <v>450</v>
      </c>
      <c r="C36" s="1814"/>
      <c r="D36" s="139"/>
      <c r="E36" s="139"/>
      <c r="F36" s="139"/>
      <c r="G36" s="1540">
        <f>G33+G35</f>
        <v>3810413.7300000004</v>
      </c>
      <c r="H36" s="1541"/>
      <c r="I36" s="1541"/>
      <c r="J36" s="1541"/>
      <c r="K36" s="1541"/>
      <c r="L36" s="1541"/>
      <c r="M36" s="1540">
        <f>M33+M35</f>
        <v>243733.35820000002</v>
      </c>
      <c r="N36" s="1540">
        <f>N33+N35</f>
        <v>-2175651.5873666671</v>
      </c>
      <c r="O36" s="1540">
        <f>O33+O35</f>
        <v>1634762.1426333333</v>
      </c>
      <c r="P36" s="1465"/>
    </row>
    <row r="37" spans="1:20">
      <c r="B37" s="296"/>
      <c r="C37" s="296"/>
      <c r="D37" s="296"/>
      <c r="E37" s="296"/>
      <c r="F37" s="296"/>
      <c r="G37" s="296"/>
      <c r="H37" s="296"/>
      <c r="I37" s="296"/>
      <c r="J37" s="296"/>
      <c r="K37" s="296"/>
      <c r="L37" s="296"/>
      <c r="M37" s="296"/>
      <c r="N37" s="296"/>
      <c r="O37" s="1469"/>
    </row>
    <row r="38" spans="1:20">
      <c r="B38" s="296"/>
      <c r="C38" s="296"/>
      <c r="D38" s="296"/>
      <c r="E38" s="296"/>
      <c r="F38" s="296"/>
      <c r="G38" s="296"/>
      <c r="H38" s="296"/>
      <c r="I38" s="296"/>
      <c r="J38" s="296"/>
      <c r="K38" s="296"/>
      <c r="L38" s="296"/>
      <c r="M38" s="296"/>
      <c r="N38" s="296"/>
      <c r="O38" s="296"/>
    </row>
    <row r="39" spans="1:20">
      <c r="B39" s="1467" t="s">
        <v>1981</v>
      </c>
      <c r="C39" s="296"/>
      <c r="D39" s="296"/>
      <c r="E39" s="296"/>
      <c r="F39" s="296"/>
      <c r="G39" s="296"/>
      <c r="H39" s="296"/>
      <c r="I39" s="296"/>
      <c r="J39" s="296"/>
      <c r="K39" s="296"/>
      <c r="L39" s="296"/>
      <c r="M39" s="1467" t="s">
        <v>1982</v>
      </c>
      <c r="N39" s="296"/>
      <c r="O39" s="296"/>
    </row>
    <row r="40" spans="1:20" ht="13.2" customHeight="1">
      <c r="A40" s="140"/>
      <c r="B40" s="1468" t="s">
        <v>1983</v>
      </c>
      <c r="M40" s="1468" t="s">
        <v>687</v>
      </c>
      <c r="N40" s="296"/>
      <c r="O40" s="296"/>
    </row>
    <row r="41" spans="1:20" ht="13.2" customHeight="1">
      <c r="A41" s="140"/>
      <c r="B41" s="296"/>
      <c r="C41" s="296"/>
      <c r="D41" s="296"/>
      <c r="E41" s="296"/>
      <c r="F41" s="296"/>
      <c r="G41" s="296"/>
      <c r="H41" s="296"/>
      <c r="I41" s="296"/>
      <c r="J41" s="296"/>
      <c r="K41" s="296"/>
      <c r="L41" s="296"/>
      <c r="M41" s="296"/>
      <c r="N41" s="296"/>
      <c r="O41" s="296"/>
    </row>
    <row r="42" spans="1:20" ht="13.2" customHeight="1">
      <c r="A42" s="140"/>
      <c r="B42" s="296"/>
      <c r="C42" s="296"/>
      <c r="D42" s="296"/>
      <c r="E42" s="296"/>
      <c r="F42" s="296"/>
      <c r="G42" s="296"/>
      <c r="H42" s="296"/>
      <c r="I42" s="296"/>
      <c r="J42" s="296"/>
      <c r="K42" s="296"/>
      <c r="L42" s="296"/>
      <c r="M42" s="296"/>
      <c r="N42" s="296"/>
      <c r="O42" s="296"/>
    </row>
    <row r="43" spans="1:20" ht="13.2" customHeight="1">
      <c r="A43" s="140"/>
      <c r="B43" s="296"/>
      <c r="C43" s="296"/>
      <c r="D43" s="296"/>
      <c r="E43" s="296"/>
      <c r="F43" s="296"/>
      <c r="G43" s="296"/>
      <c r="H43" s="296"/>
      <c r="I43" s="296"/>
      <c r="J43" s="296"/>
      <c r="K43" s="296"/>
      <c r="L43" s="296"/>
      <c r="M43" s="296"/>
      <c r="N43" s="296"/>
      <c r="O43" s="296"/>
    </row>
    <row r="44" spans="1:20" ht="13.2" customHeight="1">
      <c r="A44" s="140"/>
      <c r="B44" s="296"/>
      <c r="C44" s="296"/>
      <c r="D44" s="296"/>
      <c r="E44" s="296"/>
      <c r="F44" s="296"/>
      <c r="G44" s="296"/>
      <c r="H44" s="296"/>
      <c r="I44" s="296"/>
      <c r="J44" s="296"/>
      <c r="K44" s="296"/>
      <c r="L44" s="296"/>
      <c r="M44" s="296"/>
      <c r="N44" s="296"/>
      <c r="O44" s="296"/>
    </row>
    <row r="45" spans="1:20" ht="13.2" customHeight="1">
      <c r="A45" s="140"/>
      <c r="B45" s="296"/>
      <c r="C45" s="296"/>
      <c r="D45" s="296"/>
      <c r="E45" s="296"/>
      <c r="F45" s="296"/>
      <c r="G45" s="1470"/>
      <c r="H45" s="296"/>
      <c r="I45" s="296"/>
      <c r="J45" s="296"/>
      <c r="K45" s="296"/>
      <c r="L45" s="296"/>
      <c r="M45" s="296"/>
      <c r="N45" s="1470"/>
      <c r="O45" s="296"/>
    </row>
    <row r="46" spans="1:20" ht="13.2" customHeight="1">
      <c r="A46" s="140"/>
      <c r="B46" s="296"/>
      <c r="C46" s="296"/>
      <c r="D46" s="296"/>
      <c r="E46" s="296"/>
      <c r="F46" s="296"/>
      <c r="G46" s="296"/>
      <c r="H46" s="296"/>
      <c r="I46" s="296"/>
      <c r="J46" s="296"/>
      <c r="K46" s="296"/>
      <c r="L46" s="296"/>
      <c r="M46" s="296"/>
      <c r="N46" s="296"/>
      <c r="O46" s="296"/>
    </row>
    <row r="47" spans="1:20" ht="13.2" customHeight="1">
      <c r="A47" s="140"/>
      <c r="B47" s="296"/>
      <c r="C47" s="296"/>
      <c r="D47" s="296"/>
      <c r="E47" s="296"/>
      <c r="F47" s="296"/>
      <c r="G47" s="296"/>
      <c r="H47" s="296"/>
      <c r="I47" s="296"/>
      <c r="J47" s="296"/>
      <c r="K47" s="296"/>
      <c r="L47" s="296"/>
      <c r="M47" s="296"/>
      <c r="N47" s="296"/>
      <c r="O47" s="296"/>
    </row>
    <row r="48" spans="1:20" ht="13.2" customHeight="1">
      <c r="A48" s="140"/>
      <c r="B48" s="296"/>
      <c r="C48" s="296"/>
      <c r="D48" s="296"/>
      <c r="E48" s="296"/>
      <c r="F48" s="296"/>
      <c r="G48" s="296"/>
      <c r="H48" s="296"/>
      <c r="I48" s="296"/>
      <c r="J48" s="296"/>
      <c r="K48" s="296"/>
      <c r="L48" s="296"/>
      <c r="M48" s="296"/>
      <c r="N48" s="296"/>
      <c r="O48" s="296"/>
    </row>
  </sheetData>
  <mergeCells count="47">
    <mergeCell ref="B36:C36"/>
    <mergeCell ref="B29:C29"/>
    <mergeCell ref="B30:C30"/>
    <mergeCell ref="B31:C31"/>
    <mergeCell ref="B33:C33"/>
    <mergeCell ref="B34:C34"/>
    <mergeCell ref="B35:C35"/>
    <mergeCell ref="B13:C13"/>
    <mergeCell ref="B14:C14"/>
    <mergeCell ref="B15:C15"/>
    <mergeCell ref="B28:C28"/>
    <mergeCell ref="B17:C17"/>
    <mergeCell ref="B18:C18"/>
    <mergeCell ref="B19:C19"/>
    <mergeCell ref="B20:C20"/>
    <mergeCell ref="B21:C21"/>
    <mergeCell ref="B22:C22"/>
    <mergeCell ref="B23:C23"/>
    <mergeCell ref="B24:C24"/>
    <mergeCell ref="B25:C25"/>
    <mergeCell ref="B26:C26"/>
    <mergeCell ref="B27:C27"/>
    <mergeCell ref="B16:C16"/>
    <mergeCell ref="J6:L8"/>
    <mergeCell ref="M6:M10"/>
    <mergeCell ref="N6:N10"/>
    <mergeCell ref="O6:O10"/>
    <mergeCell ref="J9:J10"/>
    <mergeCell ref="K9:K10"/>
    <mergeCell ref="L9:L10"/>
    <mergeCell ref="I6:I10"/>
    <mergeCell ref="B11:C11"/>
    <mergeCell ref="B12:C12"/>
    <mergeCell ref="B5:C5"/>
    <mergeCell ref="E5:F5"/>
    <mergeCell ref="B6:C10"/>
    <mergeCell ref="D6:D10"/>
    <mergeCell ref="E6:F10"/>
    <mergeCell ref="G6:G10"/>
    <mergeCell ref="H6:H10"/>
    <mergeCell ref="J5:N5"/>
    <mergeCell ref="A1:L1"/>
    <mergeCell ref="A2:L2"/>
    <mergeCell ref="A3:L3"/>
    <mergeCell ref="M3:O3"/>
    <mergeCell ref="A4:L4"/>
    <mergeCell ref="M1:O1"/>
  </mergeCells>
  <printOptions horizontalCentered="1"/>
  <pageMargins left="0.5" right="0.5" top="1" bottom="1" header="0.5" footer="0.5"/>
  <pageSetup scale="55" orientation="landscape" r:id="rId1"/>
  <headerFooter alignWithMargins="0">
    <oddFooter>&amp;C&amp;"Times New Roman,Regular"&amp;8&amp;D&amp;R&amp;"Times New Roman,Regular"Page 34</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8"/>
  <sheetViews>
    <sheetView zoomScaleNormal="100" workbookViewId="0">
      <selection activeCell="N36" sqref="N36"/>
    </sheetView>
  </sheetViews>
  <sheetFormatPr defaultColWidth="19.109375" defaultRowHeight="13.2"/>
  <cols>
    <col min="1" max="1" width="4.44140625" style="118" customWidth="1"/>
    <col min="2" max="2" width="27.6640625" style="118" customWidth="1"/>
    <col min="3" max="3" width="5.5546875" style="118" customWidth="1"/>
    <col min="4" max="4" width="12.44140625" style="118" customWidth="1"/>
    <col min="5" max="5" width="6.6640625" style="118" customWidth="1"/>
    <col min="6" max="6" width="6.5546875" style="118" customWidth="1"/>
    <col min="7" max="7" width="12.109375" style="118" customWidth="1"/>
    <col min="8" max="8" width="10.44140625" style="118" customWidth="1"/>
    <col min="9" max="9" width="12.109375" style="118" customWidth="1"/>
    <col min="10" max="10" width="6.6640625" style="118" customWidth="1"/>
    <col min="11" max="11" width="5.88671875" style="118" customWidth="1"/>
    <col min="12" max="12" width="4.6640625" style="118" customWidth="1"/>
    <col min="13" max="13" width="11.5546875" style="118" customWidth="1"/>
    <col min="14" max="15" width="13.33203125" style="118" customWidth="1"/>
    <col min="16" max="16" width="1.5546875" style="118" customWidth="1"/>
    <col min="17" max="17" width="21.33203125" style="118" customWidth="1"/>
    <col min="18" max="16384" width="19.109375" style="118"/>
  </cols>
  <sheetData>
    <row r="1" spans="1:20" ht="14.25" customHeight="1">
      <c r="A1" s="1794" t="str">
        <f>"UTILITY NAME: "&amp;'Admin Inputs'!$B$1</f>
        <v>UTILITY NAME: Liberty Utilities (Silverleaf Water) LLC - Sewer Division</v>
      </c>
      <c r="B1" s="1795"/>
      <c r="C1" s="1795"/>
      <c r="D1" s="1795"/>
      <c r="E1" s="1795"/>
      <c r="F1" s="1795"/>
      <c r="G1" s="1795"/>
      <c r="H1" s="1795"/>
      <c r="I1" s="1795"/>
      <c r="J1" s="1795"/>
      <c r="K1" s="1795"/>
      <c r="L1" s="1796"/>
      <c r="M1" s="1827" t="s">
        <v>1991</v>
      </c>
      <c r="N1" s="1828"/>
      <c r="O1" s="1829"/>
    </row>
    <row r="2" spans="1:20" ht="14.25" customHeight="1">
      <c r="A2" s="1791" t="s">
        <v>658</v>
      </c>
      <c r="B2" s="1792"/>
      <c r="C2" s="1792"/>
      <c r="D2" s="1792"/>
      <c r="E2" s="1792"/>
      <c r="F2" s="1792"/>
      <c r="G2" s="1792"/>
      <c r="H2" s="1792"/>
      <c r="I2" s="1792"/>
      <c r="J2" s="1792"/>
      <c r="K2" s="1792"/>
      <c r="L2" s="1793"/>
      <c r="M2" s="119"/>
      <c r="N2" s="119"/>
      <c r="O2" s="1266"/>
    </row>
    <row r="3" spans="1:20" ht="15" customHeight="1">
      <c r="A3" s="1810" t="s">
        <v>1989</v>
      </c>
      <c r="B3" s="1811"/>
      <c r="C3" s="1811"/>
      <c r="D3" s="1811"/>
      <c r="E3" s="1811"/>
      <c r="F3" s="1811"/>
      <c r="G3" s="1811"/>
      <c r="H3" s="1811"/>
      <c r="I3" s="1811"/>
      <c r="J3" s="1811"/>
      <c r="K3" s="1811"/>
      <c r="L3" s="1812"/>
      <c r="M3" s="1824"/>
      <c r="N3" s="1824"/>
      <c r="O3" s="1825"/>
    </row>
    <row r="4" spans="1:20" ht="15.75" customHeight="1">
      <c r="A4" s="1830" t="s">
        <v>1990</v>
      </c>
      <c r="B4" s="1831"/>
      <c r="C4" s="1831"/>
      <c r="D4" s="1831"/>
      <c r="E4" s="1831"/>
      <c r="F4" s="1831"/>
      <c r="G4" s="1831"/>
      <c r="H4" s="1831"/>
      <c r="I4" s="1831"/>
      <c r="J4" s="1831"/>
      <c r="K4" s="1831"/>
      <c r="L4" s="1832"/>
      <c r="M4" s="125"/>
      <c r="N4" s="122"/>
      <c r="O4" s="126"/>
    </row>
    <row r="5" spans="1:20" ht="16.2" thickBot="1">
      <c r="A5" s="127"/>
      <c r="B5" s="1823" t="s">
        <v>614</v>
      </c>
      <c r="C5" s="1820"/>
      <c r="D5" s="1264" t="s">
        <v>615</v>
      </c>
      <c r="E5" s="1820" t="s">
        <v>616</v>
      </c>
      <c r="F5" s="1820"/>
      <c r="G5" s="1264" t="s">
        <v>229</v>
      </c>
      <c r="H5" s="1264" t="s">
        <v>230</v>
      </c>
      <c r="I5" s="129" t="s">
        <v>228</v>
      </c>
      <c r="J5" s="1805" t="s">
        <v>294</v>
      </c>
      <c r="K5" s="1805"/>
      <c r="L5" s="1805"/>
      <c r="M5" s="1805"/>
      <c r="N5" s="1805"/>
      <c r="O5" s="1466"/>
    </row>
    <row r="6" spans="1:20" ht="5.25" customHeight="1" thickTop="1" thickBot="1">
      <c r="A6" s="127"/>
      <c r="B6" s="1821" t="s">
        <v>289</v>
      </c>
      <c r="C6" s="1822"/>
      <c r="D6" s="1822" t="s">
        <v>620</v>
      </c>
      <c r="E6" s="1807" t="s">
        <v>743</v>
      </c>
      <c r="F6" s="1807"/>
      <c r="G6" s="1807" t="s">
        <v>617</v>
      </c>
      <c r="H6" s="1798" t="s">
        <v>227</v>
      </c>
      <c r="I6" s="1798" t="s">
        <v>276</v>
      </c>
      <c r="J6" s="1807" t="s">
        <v>622</v>
      </c>
      <c r="K6" s="1807"/>
      <c r="L6" s="1807"/>
      <c r="M6" s="1807" t="s">
        <v>623</v>
      </c>
      <c r="N6" s="1807" t="s">
        <v>722</v>
      </c>
      <c r="O6" s="1807" t="s">
        <v>624</v>
      </c>
    </row>
    <row r="7" spans="1:20" ht="7.5" customHeight="1" thickTop="1" thickBot="1">
      <c r="A7" s="127"/>
      <c r="B7" s="1821"/>
      <c r="C7" s="1822"/>
      <c r="D7" s="1822"/>
      <c r="E7" s="1807"/>
      <c r="F7" s="1807"/>
      <c r="G7" s="1807"/>
      <c r="H7" s="1799"/>
      <c r="I7" s="1799"/>
      <c r="J7" s="1807"/>
      <c r="K7" s="1807"/>
      <c r="L7" s="1807"/>
      <c r="M7" s="1807"/>
      <c r="N7" s="1807"/>
      <c r="O7" s="1807"/>
    </row>
    <row r="8" spans="1:20" ht="4.5" customHeight="1" thickTop="1" thickBot="1">
      <c r="A8" s="127"/>
      <c r="B8" s="1821"/>
      <c r="C8" s="1822"/>
      <c r="D8" s="1822"/>
      <c r="E8" s="1807"/>
      <c r="F8" s="1807"/>
      <c r="G8" s="1807"/>
      <c r="H8" s="1799"/>
      <c r="I8" s="1799"/>
      <c r="J8" s="1807"/>
      <c r="K8" s="1807"/>
      <c r="L8" s="1807"/>
      <c r="M8" s="1807"/>
      <c r="N8" s="1807"/>
      <c r="O8" s="1807"/>
    </row>
    <row r="9" spans="1:20" ht="11.25" customHeight="1" thickTop="1" thickBot="1">
      <c r="A9" s="131" t="s">
        <v>397</v>
      </c>
      <c r="B9" s="1821"/>
      <c r="C9" s="1822"/>
      <c r="D9" s="1822"/>
      <c r="E9" s="1807"/>
      <c r="F9" s="1807"/>
      <c r="G9" s="1807"/>
      <c r="H9" s="1799"/>
      <c r="I9" s="1799"/>
      <c r="J9" s="1807" t="s">
        <v>618</v>
      </c>
      <c r="K9" s="1807" t="s">
        <v>621</v>
      </c>
      <c r="L9" s="1807" t="s">
        <v>619</v>
      </c>
      <c r="M9" s="1807"/>
      <c r="N9" s="1807"/>
      <c r="O9" s="1807"/>
      <c r="Q9" s="1263" t="s">
        <v>1705</v>
      </c>
      <c r="R9" s="118" t="s">
        <v>1706</v>
      </c>
      <c r="S9" s="118" t="s">
        <v>1707</v>
      </c>
      <c r="T9" s="118" t="s">
        <v>450</v>
      </c>
    </row>
    <row r="10" spans="1:20" ht="11.25" customHeight="1" thickTop="1" thickBot="1">
      <c r="A10" s="132" t="s">
        <v>400</v>
      </c>
      <c r="B10" s="1821"/>
      <c r="C10" s="1822"/>
      <c r="D10" s="1822"/>
      <c r="E10" s="1807"/>
      <c r="F10" s="1807"/>
      <c r="G10" s="1807"/>
      <c r="H10" s="1800"/>
      <c r="I10" s="1800"/>
      <c r="J10" s="1807"/>
      <c r="K10" s="1807"/>
      <c r="L10" s="1807"/>
      <c r="M10" s="1807"/>
      <c r="N10" s="1807"/>
      <c r="O10" s="1807"/>
    </row>
    <row r="11" spans="1:20" ht="15.9" customHeight="1" thickTop="1" thickBot="1">
      <c r="A11" s="133">
        <v>1</v>
      </c>
      <c r="B11" s="1808" t="s">
        <v>1555</v>
      </c>
      <c r="C11" s="1809"/>
      <c r="D11" s="973" t="s">
        <v>998</v>
      </c>
      <c r="E11" s="1054"/>
      <c r="F11" s="134"/>
      <c r="G11" s="1537">
        <f>'2017SL'!L48</f>
        <v>5250</v>
      </c>
      <c r="H11" s="1539" t="s">
        <v>993</v>
      </c>
      <c r="I11" s="1539" t="s">
        <v>993</v>
      </c>
      <c r="J11" s="1539" t="s">
        <v>993</v>
      </c>
      <c r="K11" s="1539" t="s">
        <v>993</v>
      </c>
      <c r="L11" s="1539" t="s">
        <v>993</v>
      </c>
      <c r="M11" s="1537">
        <v>0</v>
      </c>
      <c r="N11" s="1537">
        <v>0</v>
      </c>
      <c r="O11" s="1537">
        <f t="shared" ref="O11:O31" si="0">G11+N11</f>
        <v>5250</v>
      </c>
      <c r="Q11" s="1043">
        <f>'2017SL'!L48</f>
        <v>5250</v>
      </c>
      <c r="R11" s="978"/>
      <c r="T11" s="978">
        <f>SUM(Q11:S11)</f>
        <v>5250</v>
      </c>
    </row>
    <row r="12" spans="1:20" ht="15.9" customHeight="1" thickTop="1" thickBot="1">
      <c r="A12" s="133">
        <f>A11+1</f>
        <v>2</v>
      </c>
      <c r="B12" s="1808" t="s">
        <v>1556</v>
      </c>
      <c r="C12" s="1809"/>
      <c r="D12" s="973" t="s">
        <v>998</v>
      </c>
      <c r="E12" s="1209">
        <v>30</v>
      </c>
      <c r="F12" s="134"/>
      <c r="G12" s="975">
        <f>'2017SL'!L49</f>
        <v>128119.74</v>
      </c>
      <c r="H12" s="974" t="s">
        <v>993</v>
      </c>
      <c r="I12" s="974" t="s">
        <v>993</v>
      </c>
      <c r="J12" s="974" t="s">
        <v>993</v>
      </c>
      <c r="K12" s="974" t="s">
        <v>993</v>
      </c>
      <c r="L12" s="974" t="s">
        <v>993</v>
      </c>
      <c r="M12" s="975">
        <f>G12/E12</f>
        <v>4270.6580000000004</v>
      </c>
      <c r="N12" s="975">
        <f>SUM('2017SL'!L151:L152)</f>
        <v>-19706.98</v>
      </c>
      <c r="O12" s="975">
        <f t="shared" si="0"/>
        <v>108412.76000000001</v>
      </c>
      <c r="Q12" s="1043">
        <f>'2017SL'!L49</f>
        <v>128119.74</v>
      </c>
      <c r="R12" s="978"/>
      <c r="T12" s="978">
        <f t="shared" ref="T12:T31" si="1">SUM(Q12:S12)</f>
        <v>128119.74</v>
      </c>
    </row>
    <row r="13" spans="1:20" ht="15.9" customHeight="1" thickTop="1" thickBot="1">
      <c r="A13" s="133">
        <f t="shared" ref="A13:A36" si="2">A12+1</f>
        <v>3</v>
      </c>
      <c r="B13" s="1808" t="s">
        <v>1557</v>
      </c>
      <c r="C13" s="1809"/>
      <c r="D13" s="973" t="s">
        <v>998</v>
      </c>
      <c r="E13" s="1209">
        <v>20</v>
      </c>
      <c r="F13" s="134"/>
      <c r="G13" s="975">
        <f>'2017SL'!L50</f>
        <v>0</v>
      </c>
      <c r="H13" s="974" t="s">
        <v>993</v>
      </c>
      <c r="I13" s="974" t="s">
        <v>993</v>
      </c>
      <c r="J13" s="974" t="s">
        <v>993</v>
      </c>
      <c r="K13" s="974" t="s">
        <v>993</v>
      </c>
      <c r="L13" s="974" t="s">
        <v>993</v>
      </c>
      <c r="M13" s="975">
        <f t="shared" ref="M13:M31" si="3">G13/E13</f>
        <v>0</v>
      </c>
      <c r="N13" s="975">
        <f>SUM('2017SL'!L153:L154)</f>
        <v>0</v>
      </c>
      <c r="O13" s="975">
        <f t="shared" si="0"/>
        <v>0</v>
      </c>
      <c r="Q13" s="1043">
        <f>'2017SL'!L50</f>
        <v>0</v>
      </c>
      <c r="R13" s="978"/>
      <c r="T13" s="978">
        <f t="shared" si="1"/>
        <v>0</v>
      </c>
    </row>
    <row r="14" spans="1:20" ht="15.9" customHeight="1" thickTop="1" thickBot="1">
      <c r="A14" s="133">
        <f t="shared" si="2"/>
        <v>4</v>
      </c>
      <c r="B14" s="1808" t="s">
        <v>1558</v>
      </c>
      <c r="C14" s="1809"/>
      <c r="D14" s="973" t="s">
        <v>998</v>
      </c>
      <c r="E14" s="1209">
        <v>50</v>
      </c>
      <c r="F14" s="134"/>
      <c r="G14" s="975">
        <f>'2017SL'!L51</f>
        <v>3150.17</v>
      </c>
      <c r="H14" s="974" t="s">
        <v>993</v>
      </c>
      <c r="I14" s="974" t="s">
        <v>993</v>
      </c>
      <c r="J14" s="974" t="s">
        <v>993</v>
      </c>
      <c r="K14" s="974" t="s">
        <v>993</v>
      </c>
      <c r="L14" s="974" t="s">
        <v>993</v>
      </c>
      <c r="M14" s="975">
        <f t="shared" si="3"/>
        <v>63.003399999999999</v>
      </c>
      <c r="N14" s="975">
        <f>SUM('2017SL'!L155:L156)</f>
        <v>-3150.17</v>
      </c>
      <c r="O14" s="975">
        <f t="shared" si="0"/>
        <v>0</v>
      </c>
      <c r="Q14" s="1043">
        <f>'2017SL'!L51</f>
        <v>3150.17</v>
      </c>
      <c r="R14" s="978"/>
      <c r="T14" s="978">
        <f t="shared" si="1"/>
        <v>3150.17</v>
      </c>
    </row>
    <row r="15" spans="1:20" ht="15.9" customHeight="1" thickTop="1" thickBot="1">
      <c r="A15" s="133">
        <f t="shared" si="2"/>
        <v>5</v>
      </c>
      <c r="B15" s="1808" t="s">
        <v>1559</v>
      </c>
      <c r="C15" s="1809"/>
      <c r="D15" s="973" t="s">
        <v>998</v>
      </c>
      <c r="E15" s="1209">
        <v>50</v>
      </c>
      <c r="F15" s="134"/>
      <c r="G15" s="975">
        <f>'2017SL'!L52</f>
        <v>185399.21</v>
      </c>
      <c r="H15" s="974" t="s">
        <v>993</v>
      </c>
      <c r="I15" s="974" t="s">
        <v>993</v>
      </c>
      <c r="J15" s="974" t="s">
        <v>993</v>
      </c>
      <c r="K15" s="974" t="s">
        <v>993</v>
      </c>
      <c r="L15" s="974" t="s">
        <v>993</v>
      </c>
      <c r="M15" s="975">
        <f t="shared" si="3"/>
        <v>3707.9841999999999</v>
      </c>
      <c r="N15" s="975">
        <f>SUM('2017SL'!L157:L158)</f>
        <v>-76565.08</v>
      </c>
      <c r="O15" s="975">
        <f t="shared" si="0"/>
        <v>108834.12999999999</v>
      </c>
      <c r="P15" s="135"/>
      <c r="Q15" s="1043">
        <f>'2017SL'!L52</f>
        <v>185399.21</v>
      </c>
      <c r="R15" s="978"/>
      <c r="T15" s="978">
        <f t="shared" si="1"/>
        <v>185399.21</v>
      </c>
    </row>
    <row r="16" spans="1:20" ht="15.9" customHeight="1" thickTop="1" thickBot="1">
      <c r="A16" s="133">
        <f t="shared" si="2"/>
        <v>6</v>
      </c>
      <c r="B16" s="1808" t="s">
        <v>1560</v>
      </c>
      <c r="C16" s="1809"/>
      <c r="D16" s="973" t="s">
        <v>998</v>
      </c>
      <c r="E16" s="1209">
        <v>50</v>
      </c>
      <c r="F16" s="134"/>
      <c r="G16" s="975">
        <f>'2017SL'!L54</f>
        <v>47028.91</v>
      </c>
      <c r="H16" s="974" t="s">
        <v>993</v>
      </c>
      <c r="I16" s="974" t="s">
        <v>993</v>
      </c>
      <c r="J16" s="974" t="s">
        <v>993</v>
      </c>
      <c r="K16" s="974" t="s">
        <v>993</v>
      </c>
      <c r="L16" s="974" t="s">
        <v>993</v>
      </c>
      <c r="M16" s="975">
        <f t="shared" si="3"/>
        <v>940.57820000000004</v>
      </c>
      <c r="N16" s="975">
        <f>SUM('2017SL'!L161:L162)</f>
        <v>-14774.63</v>
      </c>
      <c r="O16" s="975">
        <f t="shared" si="0"/>
        <v>32254.280000000006</v>
      </c>
      <c r="Q16" s="1043">
        <f>'2017SL'!L54</f>
        <v>47028.91</v>
      </c>
      <c r="R16" s="978"/>
      <c r="T16" s="978">
        <f t="shared" si="1"/>
        <v>47028.91</v>
      </c>
    </row>
    <row r="17" spans="1:20" ht="15.9" customHeight="1" thickTop="1" thickBot="1">
      <c r="A17" s="133">
        <f t="shared" si="2"/>
        <v>7</v>
      </c>
      <c r="B17" s="1819" t="s">
        <v>1561</v>
      </c>
      <c r="C17" s="1808"/>
      <c r="D17" s="973" t="s">
        <v>998</v>
      </c>
      <c r="E17" s="1209">
        <v>10</v>
      </c>
      <c r="F17" s="134"/>
      <c r="G17" s="975">
        <f>'2017SL'!L55</f>
        <v>0</v>
      </c>
      <c r="H17" s="974" t="s">
        <v>993</v>
      </c>
      <c r="I17" s="974" t="s">
        <v>993</v>
      </c>
      <c r="J17" s="974" t="s">
        <v>993</v>
      </c>
      <c r="K17" s="974" t="s">
        <v>993</v>
      </c>
      <c r="L17" s="974" t="s">
        <v>993</v>
      </c>
      <c r="M17" s="975">
        <f t="shared" si="3"/>
        <v>0</v>
      </c>
      <c r="N17" s="975">
        <f>SUM('2017SL'!L163:L164)</f>
        <v>0</v>
      </c>
      <c r="O17" s="975">
        <f t="shared" si="0"/>
        <v>0</v>
      </c>
      <c r="Q17" s="1043">
        <f>'2017SL'!L55</f>
        <v>0</v>
      </c>
      <c r="R17" s="978"/>
      <c r="T17" s="978">
        <f t="shared" si="1"/>
        <v>0</v>
      </c>
    </row>
    <row r="18" spans="1:20" ht="15.9" customHeight="1" thickTop="1" thickBot="1">
      <c r="A18" s="133">
        <f t="shared" si="2"/>
        <v>8</v>
      </c>
      <c r="B18" s="1808" t="s">
        <v>1562</v>
      </c>
      <c r="C18" s="1809"/>
      <c r="D18" s="973" t="s">
        <v>998</v>
      </c>
      <c r="E18" s="1209">
        <v>10</v>
      </c>
      <c r="F18" s="134"/>
      <c r="G18" s="975">
        <f>'2017SL'!L56</f>
        <v>0</v>
      </c>
      <c r="H18" s="974" t="s">
        <v>993</v>
      </c>
      <c r="I18" s="974" t="s">
        <v>993</v>
      </c>
      <c r="J18" s="974" t="s">
        <v>993</v>
      </c>
      <c r="K18" s="974" t="s">
        <v>993</v>
      </c>
      <c r="L18" s="974" t="s">
        <v>993</v>
      </c>
      <c r="M18" s="975">
        <f t="shared" si="3"/>
        <v>0</v>
      </c>
      <c r="N18" s="975">
        <f>SUM('2017SL'!L165:L166)</f>
        <v>0</v>
      </c>
      <c r="O18" s="975">
        <f t="shared" si="0"/>
        <v>0</v>
      </c>
      <c r="Q18" s="1043">
        <f>'2017SL'!L56</f>
        <v>0</v>
      </c>
      <c r="R18" s="978"/>
      <c r="T18" s="978">
        <f t="shared" si="1"/>
        <v>0</v>
      </c>
    </row>
    <row r="19" spans="1:20" ht="15.9" customHeight="1" thickTop="1" thickBot="1">
      <c r="A19" s="133">
        <f t="shared" si="2"/>
        <v>9</v>
      </c>
      <c r="B19" s="1819" t="s">
        <v>1563</v>
      </c>
      <c r="C19" s="1808"/>
      <c r="D19" s="973" t="s">
        <v>998</v>
      </c>
      <c r="E19" s="1209">
        <v>30</v>
      </c>
      <c r="F19" s="134"/>
      <c r="G19" s="975">
        <f>'2017SL'!L59</f>
        <v>0</v>
      </c>
      <c r="H19" s="974" t="s">
        <v>993</v>
      </c>
      <c r="I19" s="974" t="s">
        <v>993</v>
      </c>
      <c r="J19" s="974" t="s">
        <v>993</v>
      </c>
      <c r="K19" s="974" t="s">
        <v>993</v>
      </c>
      <c r="L19" s="974" t="s">
        <v>993</v>
      </c>
      <c r="M19" s="975">
        <f t="shared" si="3"/>
        <v>0</v>
      </c>
      <c r="N19" s="975">
        <f>SUM('2017SL'!L171:L172)</f>
        <v>0</v>
      </c>
      <c r="O19" s="975">
        <f t="shared" si="0"/>
        <v>0</v>
      </c>
      <c r="Q19" s="1043">
        <f>'2017SL'!L59</f>
        <v>0</v>
      </c>
      <c r="R19" s="978"/>
      <c r="T19" s="978">
        <f t="shared" si="1"/>
        <v>0</v>
      </c>
    </row>
    <row r="20" spans="1:20" ht="15.9" customHeight="1" thickTop="1" thickBot="1">
      <c r="A20" s="133">
        <f t="shared" si="2"/>
        <v>10</v>
      </c>
      <c r="B20" s="1808" t="s">
        <v>1564</v>
      </c>
      <c r="C20" s="1809"/>
      <c r="D20" s="973" t="s">
        <v>998</v>
      </c>
      <c r="E20" s="1209">
        <v>5</v>
      </c>
      <c r="F20" s="134"/>
      <c r="G20" s="975">
        <f>'2017SL'!L60+'106 Accrual Acct Reclass &amp; PTY'!B37</f>
        <v>96105.11</v>
      </c>
      <c r="H20" s="974" t="s">
        <v>993</v>
      </c>
      <c r="I20" s="974" t="s">
        <v>993</v>
      </c>
      <c r="J20" s="974" t="s">
        <v>993</v>
      </c>
      <c r="K20" s="974" t="s">
        <v>993</v>
      </c>
      <c r="L20" s="974" t="s">
        <v>993</v>
      </c>
      <c r="M20" s="975">
        <f t="shared" si="3"/>
        <v>19221.022000000001</v>
      </c>
      <c r="N20" s="975">
        <f>SUM('2017SL'!L173:L174)+SUM('106 Accrual Acct Reclass &amp; PTY'!I37)</f>
        <v>-37070.201999999997</v>
      </c>
      <c r="O20" s="975">
        <f t="shared" si="0"/>
        <v>59034.908000000003</v>
      </c>
      <c r="Q20" s="1043">
        <f>'2017SL'!L60</f>
        <v>92219.49</v>
      </c>
      <c r="R20" s="978">
        <f>'106 Accrual Acct Reclass &amp; PTY'!B37</f>
        <v>3885.62</v>
      </c>
      <c r="T20" s="978">
        <f t="shared" si="1"/>
        <v>96105.11</v>
      </c>
    </row>
    <row r="21" spans="1:20" ht="15.9" customHeight="1" thickTop="1" thickBot="1">
      <c r="A21" s="133">
        <f t="shared" si="2"/>
        <v>11</v>
      </c>
      <c r="B21" s="1808" t="s">
        <v>1565</v>
      </c>
      <c r="C21" s="1809"/>
      <c r="D21" s="973" t="s">
        <v>998</v>
      </c>
      <c r="E21" s="1209">
        <v>40</v>
      </c>
      <c r="F21" s="134"/>
      <c r="G21" s="975">
        <f>'2017SL'!L62</f>
        <v>0</v>
      </c>
      <c r="H21" s="974" t="s">
        <v>993</v>
      </c>
      <c r="I21" s="974" t="s">
        <v>993</v>
      </c>
      <c r="J21" s="974" t="s">
        <v>993</v>
      </c>
      <c r="K21" s="974" t="s">
        <v>993</v>
      </c>
      <c r="L21" s="974" t="s">
        <v>993</v>
      </c>
      <c r="M21" s="975">
        <f t="shared" si="3"/>
        <v>0</v>
      </c>
      <c r="N21" s="975">
        <f>SUM('2017SL'!L177:L178)</f>
        <v>0</v>
      </c>
      <c r="O21" s="975">
        <f t="shared" si="0"/>
        <v>0</v>
      </c>
      <c r="Q21" s="1043">
        <f>'2017SL'!L62</f>
        <v>0</v>
      </c>
      <c r="R21" s="978"/>
      <c r="T21" s="978">
        <f t="shared" si="1"/>
        <v>0</v>
      </c>
    </row>
    <row r="22" spans="1:20" ht="15.9" customHeight="1" thickTop="1" thickBot="1">
      <c r="A22" s="133">
        <f t="shared" si="2"/>
        <v>12</v>
      </c>
      <c r="B22" s="1808" t="s">
        <v>1566</v>
      </c>
      <c r="C22" s="1809"/>
      <c r="D22" s="973" t="s">
        <v>998</v>
      </c>
      <c r="E22" s="1209">
        <v>25</v>
      </c>
      <c r="F22" s="134"/>
      <c r="G22" s="975">
        <f>'2017SL'!L63+'106 Accrual Acct Reclass &amp; PTY'!B38</f>
        <v>381730.78</v>
      </c>
      <c r="H22" s="974" t="s">
        <v>993</v>
      </c>
      <c r="I22" s="974" t="s">
        <v>993</v>
      </c>
      <c r="J22" s="974" t="s">
        <v>993</v>
      </c>
      <c r="K22" s="974" t="s">
        <v>993</v>
      </c>
      <c r="L22" s="974" t="s">
        <v>993</v>
      </c>
      <c r="M22" s="975">
        <f t="shared" si="3"/>
        <v>15269.231200000002</v>
      </c>
      <c r="N22" s="975">
        <f>SUM('2017SL'!L179:L180)+SUM('106 Accrual Acct Reclass &amp; PTY'!I38)</f>
        <v>-282128.64179999998</v>
      </c>
      <c r="O22" s="975">
        <f t="shared" si="0"/>
        <v>99602.138200000045</v>
      </c>
      <c r="Q22" s="1043">
        <f>'2017SL'!L63</f>
        <v>373889.19</v>
      </c>
      <c r="R22" s="978">
        <f>'106 Accrual Acct Reclass &amp; PTY'!B38</f>
        <v>7841.59</v>
      </c>
      <c r="T22" s="978">
        <f t="shared" si="1"/>
        <v>381730.78</v>
      </c>
    </row>
    <row r="23" spans="1:20" ht="15.9" customHeight="1" thickTop="1" thickBot="1">
      <c r="A23" s="133">
        <f t="shared" si="2"/>
        <v>13</v>
      </c>
      <c r="B23" s="1808" t="s">
        <v>1567</v>
      </c>
      <c r="C23" s="1809"/>
      <c r="D23" s="973" t="s">
        <v>998</v>
      </c>
      <c r="E23" s="1209">
        <v>30</v>
      </c>
      <c r="F23" s="134"/>
      <c r="G23" s="975">
        <f>'2017SL'!L65</f>
        <v>0</v>
      </c>
      <c r="H23" s="974" t="s">
        <v>993</v>
      </c>
      <c r="I23" s="974" t="s">
        <v>993</v>
      </c>
      <c r="J23" s="974" t="s">
        <v>993</v>
      </c>
      <c r="K23" s="974" t="s">
        <v>993</v>
      </c>
      <c r="L23" s="974" t="s">
        <v>993</v>
      </c>
      <c r="M23" s="975">
        <f t="shared" si="3"/>
        <v>0</v>
      </c>
      <c r="N23" s="975">
        <f>SUM('2017SL'!L183:L184)</f>
        <v>0</v>
      </c>
      <c r="O23" s="975">
        <f t="shared" si="0"/>
        <v>0</v>
      </c>
      <c r="Q23" s="1043">
        <f>'2017SL'!L65</f>
        <v>0</v>
      </c>
      <c r="R23" s="978"/>
      <c r="T23" s="978">
        <f t="shared" si="1"/>
        <v>0</v>
      </c>
    </row>
    <row r="24" spans="1:20" ht="15.9" customHeight="1" thickTop="1" thickBot="1">
      <c r="A24" s="133">
        <f t="shared" si="2"/>
        <v>14</v>
      </c>
      <c r="B24" s="1808" t="s">
        <v>1568</v>
      </c>
      <c r="C24" s="1809"/>
      <c r="D24" s="973" t="s">
        <v>998</v>
      </c>
      <c r="E24" s="1209">
        <v>15</v>
      </c>
      <c r="F24" s="134"/>
      <c r="G24" s="975">
        <f>'2017SL'!L66</f>
        <v>168512.87</v>
      </c>
      <c r="H24" s="974" t="s">
        <v>993</v>
      </c>
      <c r="I24" s="974" t="s">
        <v>993</v>
      </c>
      <c r="J24" s="974" t="s">
        <v>993</v>
      </c>
      <c r="K24" s="974" t="s">
        <v>993</v>
      </c>
      <c r="L24" s="974" t="s">
        <v>993</v>
      </c>
      <c r="M24" s="975">
        <f t="shared" si="3"/>
        <v>11234.191333333332</v>
      </c>
      <c r="N24" s="975">
        <f>SUM('2017SL'!L185:L186)</f>
        <v>-154653.72</v>
      </c>
      <c r="O24" s="975">
        <f t="shared" si="0"/>
        <v>13859.149999999994</v>
      </c>
      <c r="Q24" s="1043">
        <f>'2017SL'!L66</f>
        <v>168512.87</v>
      </c>
      <c r="R24" s="978"/>
      <c r="T24" s="978">
        <f t="shared" si="1"/>
        <v>168512.87</v>
      </c>
    </row>
    <row r="25" spans="1:20" ht="15.9" customHeight="1" thickTop="1" thickBot="1">
      <c r="A25" s="133">
        <f t="shared" si="2"/>
        <v>15</v>
      </c>
      <c r="B25" s="1808" t="s">
        <v>1569</v>
      </c>
      <c r="C25" s="1809"/>
      <c r="D25" s="973" t="s">
        <v>998</v>
      </c>
      <c r="E25" s="1209">
        <v>10</v>
      </c>
      <c r="F25" s="134"/>
      <c r="G25" s="975">
        <f>'2017SL'!L67</f>
        <v>7923.14</v>
      </c>
      <c r="H25" s="974" t="s">
        <v>993</v>
      </c>
      <c r="I25" s="974" t="s">
        <v>993</v>
      </c>
      <c r="J25" s="974" t="s">
        <v>993</v>
      </c>
      <c r="K25" s="974" t="s">
        <v>993</v>
      </c>
      <c r="L25" s="974" t="s">
        <v>993</v>
      </c>
      <c r="M25" s="975">
        <f t="shared" si="3"/>
        <v>792.31400000000008</v>
      </c>
      <c r="N25" s="975">
        <f>SUM('2017SL'!L187:L188)</f>
        <v>-4249.91</v>
      </c>
      <c r="O25" s="975">
        <f t="shared" si="0"/>
        <v>3673.2300000000005</v>
      </c>
      <c r="Q25" s="1043">
        <f>'2017SL'!L67</f>
        <v>7923.14</v>
      </c>
      <c r="R25" s="978"/>
      <c r="T25" s="978">
        <f t="shared" si="1"/>
        <v>7923.14</v>
      </c>
    </row>
    <row r="26" spans="1:20" ht="15.9" customHeight="1" thickTop="1" thickBot="1">
      <c r="A26" s="133">
        <f t="shared" si="2"/>
        <v>16</v>
      </c>
      <c r="B26" s="1808" t="s">
        <v>1570</v>
      </c>
      <c r="C26" s="1809"/>
      <c r="D26" s="973" t="s">
        <v>998</v>
      </c>
      <c r="E26" s="1209">
        <v>5</v>
      </c>
      <c r="F26" s="134"/>
      <c r="G26" s="975">
        <f>'2017SL'!L68</f>
        <v>1287.6500000000001</v>
      </c>
      <c r="H26" s="974" t="s">
        <v>993</v>
      </c>
      <c r="I26" s="974" t="s">
        <v>993</v>
      </c>
      <c r="J26" s="974" t="s">
        <v>993</v>
      </c>
      <c r="K26" s="974" t="s">
        <v>993</v>
      </c>
      <c r="L26" s="974" t="s">
        <v>993</v>
      </c>
      <c r="M26" s="975">
        <f t="shared" si="3"/>
        <v>257.53000000000003</v>
      </c>
      <c r="N26" s="975">
        <f>SUM('2017SL'!L189:L190)</f>
        <v>-42.93</v>
      </c>
      <c r="O26" s="975">
        <f t="shared" si="0"/>
        <v>1244.72</v>
      </c>
      <c r="Q26" s="1043">
        <f>'2017SL'!L68</f>
        <v>1287.6500000000001</v>
      </c>
      <c r="R26" s="978"/>
      <c r="T26" s="978">
        <f t="shared" si="1"/>
        <v>1287.6500000000001</v>
      </c>
    </row>
    <row r="27" spans="1:20" ht="15.9" customHeight="1" thickTop="1" thickBot="1">
      <c r="A27" s="133">
        <f t="shared" si="2"/>
        <v>17</v>
      </c>
      <c r="B27" s="1808" t="s">
        <v>1571</v>
      </c>
      <c r="C27" s="1809"/>
      <c r="D27" s="973" t="s">
        <v>998</v>
      </c>
      <c r="E27" s="1209">
        <v>5</v>
      </c>
      <c r="F27" s="134"/>
      <c r="G27" s="975">
        <f>'2017SL'!L69</f>
        <v>0</v>
      </c>
      <c r="H27" s="974" t="s">
        <v>993</v>
      </c>
      <c r="I27" s="974" t="s">
        <v>993</v>
      </c>
      <c r="J27" s="974" t="s">
        <v>993</v>
      </c>
      <c r="K27" s="974" t="s">
        <v>993</v>
      </c>
      <c r="L27" s="974" t="s">
        <v>993</v>
      </c>
      <c r="M27" s="975">
        <f t="shared" si="3"/>
        <v>0</v>
      </c>
      <c r="N27" s="975">
        <f>SUM('2017SL'!L191:L192)</f>
        <v>0</v>
      </c>
      <c r="O27" s="975">
        <f t="shared" si="0"/>
        <v>0</v>
      </c>
      <c r="Q27" s="1043">
        <f>'2017SL'!L69</f>
        <v>0</v>
      </c>
      <c r="R27" s="978"/>
      <c r="T27" s="978">
        <f t="shared" si="1"/>
        <v>0</v>
      </c>
    </row>
    <row r="28" spans="1:20" ht="15.9" customHeight="1" thickTop="1" thickBot="1">
      <c r="A28" s="133">
        <f t="shared" si="2"/>
        <v>18</v>
      </c>
      <c r="B28" s="1808" t="s">
        <v>1572</v>
      </c>
      <c r="C28" s="1809"/>
      <c r="D28" s="973" t="s">
        <v>998</v>
      </c>
      <c r="E28" s="1209">
        <v>5</v>
      </c>
      <c r="F28" s="134"/>
      <c r="G28" s="975">
        <f>'2017SL'!L71</f>
        <v>2323.52</v>
      </c>
      <c r="H28" s="974" t="s">
        <v>993</v>
      </c>
      <c r="I28" s="974" t="s">
        <v>993</v>
      </c>
      <c r="J28" s="974" t="s">
        <v>993</v>
      </c>
      <c r="K28" s="974" t="s">
        <v>993</v>
      </c>
      <c r="L28" s="974" t="s">
        <v>993</v>
      </c>
      <c r="M28" s="975">
        <f t="shared" si="3"/>
        <v>464.70400000000001</v>
      </c>
      <c r="N28" s="975">
        <f>SUM('2017SL'!L195:L196)</f>
        <v>-1671.25</v>
      </c>
      <c r="O28" s="975">
        <f t="shared" si="0"/>
        <v>652.27</v>
      </c>
      <c r="Q28" s="1043">
        <f>'2017SL'!L71</f>
        <v>2323.52</v>
      </c>
      <c r="R28" s="978"/>
      <c r="T28" s="978">
        <f t="shared" si="1"/>
        <v>2323.52</v>
      </c>
    </row>
    <row r="29" spans="1:20" ht="15.9" customHeight="1" thickTop="1" thickBot="1">
      <c r="A29" s="133">
        <f t="shared" si="2"/>
        <v>19</v>
      </c>
      <c r="B29" s="1808" t="s">
        <v>1573</v>
      </c>
      <c r="C29" s="1809"/>
      <c r="D29" s="973" t="s">
        <v>998</v>
      </c>
      <c r="E29" s="1209">
        <v>10</v>
      </c>
      <c r="F29" s="134"/>
      <c r="G29" s="975">
        <f>'2017SL'!L72</f>
        <v>0</v>
      </c>
      <c r="H29" s="974" t="s">
        <v>993</v>
      </c>
      <c r="I29" s="974" t="s">
        <v>993</v>
      </c>
      <c r="J29" s="974" t="s">
        <v>993</v>
      </c>
      <c r="K29" s="974" t="s">
        <v>993</v>
      </c>
      <c r="L29" s="974" t="s">
        <v>993</v>
      </c>
      <c r="M29" s="975">
        <f t="shared" si="3"/>
        <v>0</v>
      </c>
      <c r="N29" s="975">
        <f>SUM('2017SL'!L197:L198)</f>
        <v>0</v>
      </c>
      <c r="O29" s="975">
        <f t="shared" si="0"/>
        <v>0</v>
      </c>
      <c r="Q29" s="1043">
        <f>'2017SL'!L72</f>
        <v>0</v>
      </c>
      <c r="R29" s="978"/>
      <c r="T29" s="978">
        <f t="shared" si="1"/>
        <v>0</v>
      </c>
    </row>
    <row r="30" spans="1:20" ht="15.9" customHeight="1" thickTop="1" thickBot="1">
      <c r="A30" s="133">
        <f t="shared" si="2"/>
        <v>20</v>
      </c>
      <c r="B30" s="1808" t="s">
        <v>1574</v>
      </c>
      <c r="C30" s="1809"/>
      <c r="D30" s="973" t="s">
        <v>998</v>
      </c>
      <c r="E30" s="1209">
        <v>10</v>
      </c>
      <c r="F30" s="134"/>
      <c r="G30" s="975">
        <f>'2017SL'!L74</f>
        <v>2385</v>
      </c>
      <c r="H30" s="974" t="s">
        <v>993</v>
      </c>
      <c r="I30" s="974" t="s">
        <v>993</v>
      </c>
      <c r="J30" s="974" t="s">
        <v>993</v>
      </c>
      <c r="K30" s="974" t="s">
        <v>993</v>
      </c>
      <c r="L30" s="974" t="s">
        <v>993</v>
      </c>
      <c r="M30" s="975">
        <f t="shared" si="3"/>
        <v>238.5</v>
      </c>
      <c r="N30" s="975">
        <f>SUM('2017SL'!L201:L202)</f>
        <v>-1701.85</v>
      </c>
      <c r="O30" s="975">
        <f t="shared" si="0"/>
        <v>683.15000000000009</v>
      </c>
      <c r="Q30" s="1043">
        <f>'2017SL'!L74</f>
        <v>2385</v>
      </c>
      <c r="R30" s="978"/>
      <c r="T30" s="978">
        <f t="shared" si="1"/>
        <v>2385</v>
      </c>
    </row>
    <row r="31" spans="1:20" ht="15.9" customHeight="1" thickTop="1" thickBot="1">
      <c r="A31" s="133">
        <f t="shared" si="2"/>
        <v>21</v>
      </c>
      <c r="B31" s="1808" t="s">
        <v>1575</v>
      </c>
      <c r="C31" s="1809"/>
      <c r="D31" s="973" t="s">
        <v>998</v>
      </c>
      <c r="E31" s="1209">
        <v>10</v>
      </c>
      <c r="F31" s="134"/>
      <c r="G31" s="975">
        <f>'2017SL'!L76</f>
        <v>0</v>
      </c>
      <c r="H31" s="974" t="s">
        <v>993</v>
      </c>
      <c r="I31" s="974" t="s">
        <v>993</v>
      </c>
      <c r="J31" s="974" t="s">
        <v>993</v>
      </c>
      <c r="K31" s="974" t="s">
        <v>993</v>
      </c>
      <c r="L31" s="974" t="s">
        <v>993</v>
      </c>
      <c r="M31" s="975">
        <f t="shared" si="3"/>
        <v>0</v>
      </c>
      <c r="N31" s="975">
        <f>SUM('2017SL'!L205:L206)</f>
        <v>0</v>
      </c>
      <c r="O31" s="975">
        <f t="shared" si="0"/>
        <v>0</v>
      </c>
      <c r="Q31" s="1043">
        <f>'2017SL'!L76</f>
        <v>0</v>
      </c>
      <c r="R31" s="978"/>
      <c r="T31" s="978">
        <f t="shared" si="1"/>
        <v>0</v>
      </c>
    </row>
    <row r="32" spans="1:20" ht="15.9" customHeight="1" thickTop="1" thickBot="1">
      <c r="A32" s="133">
        <f>A29+1</f>
        <v>20</v>
      </c>
      <c r="B32" s="1042"/>
      <c r="C32" s="1265"/>
      <c r="D32" s="973"/>
      <c r="E32" s="1054"/>
      <c r="F32" s="134"/>
      <c r="G32" s="975"/>
      <c r="H32" s="974"/>
      <c r="I32" s="974"/>
      <c r="J32" s="974"/>
      <c r="K32" s="974"/>
      <c r="L32" s="974"/>
      <c r="M32" s="975"/>
      <c r="N32" s="975"/>
      <c r="O32" s="975"/>
    </row>
    <row r="33" spans="1:20" ht="15.9" customHeight="1" thickTop="1" thickBot="1">
      <c r="A33" s="133">
        <f t="shared" si="2"/>
        <v>21</v>
      </c>
      <c r="B33" s="1815" t="s">
        <v>1043</v>
      </c>
      <c r="C33" s="1816"/>
      <c r="D33" s="973" t="s">
        <v>998</v>
      </c>
      <c r="E33" s="1054"/>
      <c r="F33" s="137"/>
      <c r="G33" s="1537">
        <f>SUM(G11:G31)</f>
        <v>1029216.1000000001</v>
      </c>
      <c r="H33" s="1542"/>
      <c r="I33" s="1542"/>
      <c r="J33" s="1542"/>
      <c r="K33" s="1542"/>
      <c r="L33" s="1542"/>
      <c r="M33" s="1537">
        <f>SUM(M11:M31)</f>
        <v>56459.71633333333</v>
      </c>
      <c r="N33" s="1537">
        <f>SUM(N11:N31)</f>
        <v>-595715.36380000005</v>
      </c>
      <c r="O33" s="1537">
        <f>SUM(O11:O31)</f>
        <v>433500.73620000004</v>
      </c>
      <c r="Q33" s="978">
        <f>SUM(Q11:Q32)</f>
        <v>1017488.89</v>
      </c>
      <c r="R33" s="978">
        <f>SUM(R11:R32)</f>
        <v>11727.21</v>
      </c>
      <c r="S33" s="978">
        <f t="shared" ref="S33:T33" si="4">SUM(S11:S32)</f>
        <v>0</v>
      </c>
      <c r="T33" s="978">
        <f t="shared" si="4"/>
        <v>1029216.1000000001</v>
      </c>
    </row>
    <row r="34" spans="1:20" ht="15.9" customHeight="1" thickTop="1" thickBot="1">
      <c r="A34" s="133">
        <f t="shared" si="2"/>
        <v>22</v>
      </c>
      <c r="B34" s="1815"/>
      <c r="C34" s="1816"/>
      <c r="D34" s="136"/>
      <c r="E34" s="1054"/>
      <c r="F34" s="137"/>
      <c r="G34" s="975"/>
      <c r="H34" s="311"/>
      <c r="I34" s="311"/>
      <c r="J34" s="137"/>
      <c r="K34" s="137"/>
      <c r="L34" s="137"/>
      <c r="M34" s="975"/>
      <c r="N34" s="975"/>
      <c r="O34" s="311"/>
    </row>
    <row r="35" spans="1:20" ht="15.9" customHeight="1" thickTop="1" thickBot="1">
      <c r="A35" s="133">
        <f t="shared" si="2"/>
        <v>23</v>
      </c>
      <c r="B35" s="1817" t="s">
        <v>1042</v>
      </c>
      <c r="C35" s="1818"/>
      <c r="D35" s="973" t="s">
        <v>998</v>
      </c>
      <c r="E35" s="1054"/>
      <c r="F35" s="138"/>
      <c r="G35" s="975">
        <f>+'AIAC CIAC SW_W'!I14</f>
        <v>0</v>
      </c>
      <c r="H35" s="974" t="s">
        <v>993</v>
      </c>
      <c r="I35" s="974" t="s">
        <v>993</v>
      </c>
      <c r="J35" s="974" t="s">
        <v>993</v>
      </c>
      <c r="K35" s="974" t="s">
        <v>993</v>
      </c>
      <c r="L35" s="974" t="s">
        <v>993</v>
      </c>
      <c r="M35" s="975">
        <f>+'AIAC CIAC SW_W'!I32</f>
        <v>0</v>
      </c>
      <c r="N35" s="976">
        <f>+'AIAC CIAC SW_W'!I23</f>
        <v>0</v>
      </c>
      <c r="O35" s="975">
        <f>G35+N35</f>
        <v>0</v>
      </c>
    </row>
    <row r="36" spans="1:20" ht="16.5" customHeight="1" thickTop="1" thickBot="1">
      <c r="A36" s="133">
        <f t="shared" si="2"/>
        <v>24</v>
      </c>
      <c r="B36" s="1813" t="s">
        <v>450</v>
      </c>
      <c r="C36" s="1814"/>
      <c r="D36" s="139"/>
      <c r="E36" s="139"/>
      <c r="F36" s="139"/>
      <c r="G36" s="1540">
        <f>G33+G35</f>
        <v>1029216.1000000001</v>
      </c>
      <c r="H36" s="1541"/>
      <c r="I36" s="1541"/>
      <c r="J36" s="1541"/>
      <c r="K36" s="1541"/>
      <c r="L36" s="1541"/>
      <c r="M36" s="1540">
        <f>M33+M35</f>
        <v>56459.71633333333</v>
      </c>
      <c r="N36" s="1540">
        <f>N33+N35</f>
        <v>-595715.36380000005</v>
      </c>
      <c r="O36" s="1540">
        <f>O33+O35</f>
        <v>433500.73620000004</v>
      </c>
      <c r="P36" s="1465"/>
      <c r="Q36" s="1472"/>
    </row>
    <row r="37" spans="1:20">
      <c r="B37" s="1471"/>
      <c r="C37" s="1471"/>
      <c r="D37" s="1471"/>
      <c r="E37" s="1471"/>
      <c r="F37" s="1471"/>
      <c r="G37" s="1471"/>
      <c r="H37" s="1471"/>
      <c r="I37" s="1471"/>
      <c r="J37" s="1471"/>
      <c r="K37" s="1471"/>
      <c r="L37" s="1471"/>
      <c r="M37" s="1471"/>
      <c r="N37" s="1471"/>
      <c r="O37" s="1471"/>
    </row>
    <row r="38" spans="1:20">
      <c r="B38" s="140"/>
      <c r="C38" s="140"/>
      <c r="D38" s="140"/>
      <c r="E38" s="140"/>
      <c r="F38" s="140"/>
      <c r="G38" s="140"/>
      <c r="H38" s="140"/>
      <c r="I38" s="140"/>
      <c r="J38" s="140"/>
      <c r="K38" s="140"/>
      <c r="L38" s="140"/>
      <c r="M38" s="140"/>
      <c r="N38" s="140"/>
      <c r="O38" s="140"/>
    </row>
    <row r="39" spans="1:20">
      <c r="B39" s="1467" t="s">
        <v>1981</v>
      </c>
      <c r="C39" s="296"/>
      <c r="D39" s="296"/>
      <c r="E39" s="296"/>
      <c r="F39" s="296"/>
      <c r="G39" s="296"/>
      <c r="H39" s="296"/>
      <c r="I39" s="296"/>
      <c r="J39" s="296"/>
      <c r="K39" s="296"/>
      <c r="L39" s="296"/>
      <c r="M39" s="1467" t="s">
        <v>1982</v>
      </c>
      <c r="N39" s="140"/>
      <c r="O39" s="140"/>
    </row>
    <row r="40" spans="1:20" ht="13.2" customHeight="1">
      <c r="A40" s="140"/>
      <c r="B40" s="1468" t="s">
        <v>1983</v>
      </c>
      <c r="M40" s="1468" t="s">
        <v>687</v>
      </c>
      <c r="N40" s="140"/>
      <c r="O40" s="140"/>
    </row>
    <row r="41" spans="1:20" ht="13.2" customHeight="1">
      <c r="A41" s="140"/>
      <c r="B41" s="140"/>
      <c r="C41" s="140"/>
      <c r="D41" s="140"/>
      <c r="E41" s="140"/>
      <c r="F41" s="140"/>
      <c r="G41" s="140"/>
      <c r="H41" s="140"/>
      <c r="I41" s="140"/>
      <c r="J41" s="140"/>
      <c r="K41" s="140"/>
      <c r="L41" s="140"/>
      <c r="M41" s="140"/>
      <c r="N41" s="140"/>
      <c r="O41" s="140"/>
    </row>
    <row r="42" spans="1:20" ht="13.2" customHeight="1">
      <c r="A42" s="140"/>
      <c r="B42" s="140"/>
      <c r="C42" s="140"/>
      <c r="D42" s="140"/>
      <c r="E42" s="140"/>
      <c r="F42" s="140"/>
      <c r="G42" s="140"/>
      <c r="H42" s="140"/>
      <c r="I42" s="140"/>
      <c r="J42" s="140"/>
      <c r="K42" s="140"/>
      <c r="L42" s="140"/>
      <c r="M42" s="140"/>
      <c r="N42" s="140"/>
      <c r="O42" s="140"/>
    </row>
    <row r="43" spans="1:20" ht="13.2" customHeight="1">
      <c r="A43" s="140"/>
      <c r="B43" s="140"/>
      <c r="C43" s="140"/>
      <c r="D43" s="140"/>
      <c r="E43" s="140"/>
      <c r="F43" s="140"/>
      <c r="G43" s="140"/>
      <c r="H43" s="140"/>
      <c r="I43" s="140"/>
      <c r="J43" s="140"/>
      <c r="K43" s="140"/>
      <c r="L43" s="140"/>
      <c r="M43" s="140"/>
      <c r="N43" s="140"/>
      <c r="O43" s="140"/>
    </row>
    <row r="44" spans="1:20" ht="13.2" customHeight="1">
      <c r="A44" s="140"/>
      <c r="B44" s="140"/>
      <c r="C44" s="140"/>
      <c r="D44" s="140"/>
      <c r="E44" s="140"/>
      <c r="F44" s="140"/>
      <c r="G44" s="140"/>
      <c r="H44" s="140"/>
      <c r="I44" s="140"/>
      <c r="J44" s="140"/>
      <c r="K44" s="140"/>
      <c r="L44" s="140"/>
      <c r="M44" s="140"/>
      <c r="N44" s="140"/>
      <c r="O44" s="140"/>
    </row>
    <row r="45" spans="1:20" ht="13.2" customHeight="1">
      <c r="A45" s="140"/>
      <c r="B45" s="140"/>
      <c r="C45" s="140"/>
      <c r="D45" s="140"/>
      <c r="E45" s="140"/>
      <c r="F45" s="140"/>
      <c r="G45" s="140"/>
      <c r="H45" s="140"/>
      <c r="I45" s="140"/>
      <c r="J45" s="140"/>
      <c r="K45" s="140"/>
      <c r="L45" s="140"/>
      <c r="M45" s="140"/>
      <c r="N45" s="140"/>
      <c r="O45" s="140"/>
    </row>
    <row r="46" spans="1:20" ht="13.2" customHeight="1">
      <c r="A46" s="140"/>
      <c r="B46" s="140"/>
      <c r="C46" s="140"/>
      <c r="D46" s="140"/>
      <c r="E46" s="140"/>
      <c r="F46" s="140"/>
      <c r="G46" s="140"/>
      <c r="H46" s="140"/>
      <c r="I46" s="140"/>
      <c r="J46" s="140"/>
      <c r="K46" s="140"/>
      <c r="L46" s="140"/>
      <c r="M46" s="140"/>
      <c r="N46" s="140"/>
      <c r="O46" s="140"/>
    </row>
    <row r="47" spans="1:20" ht="13.2" customHeight="1">
      <c r="A47" s="140"/>
      <c r="B47" s="140"/>
      <c r="C47" s="140"/>
      <c r="D47" s="140"/>
      <c r="E47" s="140"/>
      <c r="F47" s="140"/>
      <c r="G47" s="140"/>
      <c r="H47" s="140"/>
      <c r="I47" s="140"/>
      <c r="J47" s="140"/>
      <c r="K47" s="140"/>
      <c r="L47" s="140"/>
      <c r="M47" s="140"/>
      <c r="N47" s="140"/>
      <c r="O47" s="140"/>
    </row>
    <row r="48" spans="1:20" ht="13.2" customHeight="1">
      <c r="A48" s="140"/>
      <c r="B48" s="140"/>
      <c r="C48" s="140"/>
      <c r="D48" s="140"/>
      <c r="E48" s="140"/>
      <c r="F48" s="140"/>
      <c r="G48" s="140"/>
      <c r="H48" s="140"/>
      <c r="I48" s="140"/>
      <c r="J48" s="140"/>
      <c r="K48" s="140"/>
      <c r="L48" s="140"/>
      <c r="M48" s="140"/>
      <c r="N48" s="140"/>
      <c r="O48" s="140"/>
    </row>
  </sheetData>
  <mergeCells count="47">
    <mergeCell ref="B36:C36"/>
    <mergeCell ref="B29:C29"/>
    <mergeCell ref="B30:C30"/>
    <mergeCell ref="B31:C31"/>
    <mergeCell ref="B33:C33"/>
    <mergeCell ref="B34:C34"/>
    <mergeCell ref="B35:C35"/>
    <mergeCell ref="B13:C13"/>
    <mergeCell ref="B14:C14"/>
    <mergeCell ref="B15:C15"/>
    <mergeCell ref="B28:C28"/>
    <mergeCell ref="B17:C17"/>
    <mergeCell ref="B18:C18"/>
    <mergeCell ref="B19:C19"/>
    <mergeCell ref="B20:C20"/>
    <mergeCell ref="B21:C21"/>
    <mergeCell ref="B22:C22"/>
    <mergeCell ref="B23:C23"/>
    <mergeCell ref="B24:C24"/>
    <mergeCell ref="B25:C25"/>
    <mergeCell ref="B26:C26"/>
    <mergeCell ref="B27:C27"/>
    <mergeCell ref="B16:C16"/>
    <mergeCell ref="J6:L8"/>
    <mergeCell ref="M6:M10"/>
    <mergeCell ref="N6:N10"/>
    <mergeCell ref="O6:O10"/>
    <mergeCell ref="J9:J10"/>
    <mergeCell ref="K9:K10"/>
    <mergeCell ref="L9:L10"/>
    <mergeCell ref="I6:I10"/>
    <mergeCell ref="B11:C11"/>
    <mergeCell ref="B12:C12"/>
    <mergeCell ref="B5:C5"/>
    <mergeCell ref="E5:F5"/>
    <mergeCell ref="B6:C10"/>
    <mergeCell ref="D6:D10"/>
    <mergeCell ref="E6:F10"/>
    <mergeCell ref="G6:G10"/>
    <mergeCell ref="H6:H10"/>
    <mergeCell ref="J5:N5"/>
    <mergeCell ref="A1:L1"/>
    <mergeCell ref="A2:L2"/>
    <mergeCell ref="A3:L3"/>
    <mergeCell ref="M3:O3"/>
    <mergeCell ref="A4:L4"/>
    <mergeCell ref="M1:O1"/>
  </mergeCells>
  <printOptions horizontalCentered="1"/>
  <pageMargins left="0.5" right="0.5" top="1" bottom="1" header="0.5" footer="0.5"/>
  <pageSetup scale="55" orientation="landscape" r:id="rId1"/>
  <headerFooter alignWithMargins="0">
    <oddFooter>&amp;C&amp;"Times New Roman,Regular"&amp;8&amp;D&amp;R&amp;"Times New Roman,Regular"Page 35</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3"/>
  <sheetViews>
    <sheetView topLeftCell="A17" zoomScaleNormal="100" workbookViewId="0">
      <selection activeCell="G53" sqref="G53"/>
    </sheetView>
  </sheetViews>
  <sheetFormatPr defaultColWidth="19.109375" defaultRowHeight="13.2"/>
  <cols>
    <col min="1" max="1" width="4.44140625" style="118" customWidth="1"/>
    <col min="2" max="2" width="27.6640625" style="118" customWidth="1"/>
    <col min="3" max="3" width="5.5546875" style="118" customWidth="1"/>
    <col min="4" max="4" width="12.44140625" style="118" customWidth="1"/>
    <col min="5" max="5" width="6.6640625" style="118" customWidth="1"/>
    <col min="6" max="6" width="6.5546875" style="118" customWidth="1"/>
    <col min="7" max="7" width="12.109375" style="118" customWidth="1"/>
    <col min="8" max="8" width="10.44140625" style="118" customWidth="1"/>
    <col min="9" max="9" width="12.109375" style="118" customWidth="1"/>
    <col min="10" max="10" width="6.6640625" style="118" customWidth="1"/>
    <col min="11" max="11" width="5.88671875" style="118" customWidth="1"/>
    <col min="12" max="12" width="4.6640625" style="118" customWidth="1"/>
    <col min="13" max="13" width="11.5546875" style="118" customWidth="1"/>
    <col min="14" max="15" width="13.33203125" style="118" customWidth="1"/>
    <col min="16" max="16" width="1.5546875" style="118" customWidth="1"/>
    <col min="17" max="17" width="21.33203125" style="118" customWidth="1"/>
    <col min="18" max="16384" width="19.109375" style="118"/>
  </cols>
  <sheetData>
    <row r="1" spans="1:20" ht="14.25" customHeight="1">
      <c r="A1" s="1794" t="str">
        <f>"UTIPITY NAME: "&amp;'Admin Inputs'!$B$1</f>
        <v>UTIPITY NAME: Liberty Utilities (Silverleaf Water) LLC - Sewer Division</v>
      </c>
      <c r="B1" s="1795"/>
      <c r="C1" s="1795"/>
      <c r="D1" s="1795"/>
      <c r="E1" s="1795"/>
      <c r="F1" s="1795"/>
      <c r="G1" s="1795"/>
      <c r="H1" s="1795"/>
      <c r="I1" s="1795"/>
      <c r="J1" s="1795"/>
      <c r="K1" s="1795"/>
      <c r="L1" s="1796"/>
      <c r="M1" s="1827" t="s">
        <v>1987</v>
      </c>
      <c r="N1" s="1828"/>
      <c r="O1" s="1829"/>
    </row>
    <row r="2" spans="1:20" ht="14.25" customHeight="1">
      <c r="A2" s="1791" t="s">
        <v>1708</v>
      </c>
      <c r="B2" s="1792"/>
      <c r="C2" s="1792"/>
      <c r="D2" s="1792"/>
      <c r="E2" s="1792"/>
      <c r="F2" s="1792"/>
      <c r="G2" s="1792"/>
      <c r="H2" s="1792"/>
      <c r="I2" s="1792"/>
      <c r="J2" s="1792"/>
      <c r="K2" s="1792"/>
      <c r="L2" s="1793"/>
      <c r="M2" s="119"/>
      <c r="N2" s="119"/>
      <c r="O2" s="1266"/>
    </row>
    <row r="3" spans="1:20" ht="15" customHeight="1">
      <c r="A3" s="1810" t="s">
        <v>1988</v>
      </c>
      <c r="B3" s="1811"/>
      <c r="C3" s="1811"/>
      <c r="D3" s="1811"/>
      <c r="E3" s="1811"/>
      <c r="F3" s="1811"/>
      <c r="G3" s="1811"/>
      <c r="H3" s="1811"/>
      <c r="I3" s="1811"/>
      <c r="J3" s="1811"/>
      <c r="K3" s="1811"/>
      <c r="L3" s="1812"/>
      <c r="M3" s="1824"/>
      <c r="N3" s="1824"/>
      <c r="O3" s="1825"/>
    </row>
    <row r="4" spans="1:20" ht="15.75" customHeight="1">
      <c r="A4" s="1830" t="s">
        <v>1992</v>
      </c>
      <c r="B4" s="1831"/>
      <c r="C4" s="1831"/>
      <c r="D4" s="1831"/>
      <c r="E4" s="1831"/>
      <c r="F4" s="1831"/>
      <c r="G4" s="1831"/>
      <c r="H4" s="1831"/>
      <c r="I4" s="1831"/>
      <c r="J4" s="1831"/>
      <c r="K4" s="1831"/>
      <c r="L4" s="1832"/>
      <c r="M4" s="125"/>
      <c r="N4" s="122"/>
      <c r="O4" s="126"/>
    </row>
    <row r="5" spans="1:20" ht="16.2" thickBot="1">
      <c r="A5" s="127"/>
      <c r="B5" s="1823" t="s">
        <v>614</v>
      </c>
      <c r="C5" s="1820"/>
      <c r="D5" s="1264" t="s">
        <v>615</v>
      </c>
      <c r="E5" s="1820" t="s">
        <v>616</v>
      </c>
      <c r="F5" s="1820"/>
      <c r="G5" s="1264" t="s">
        <v>229</v>
      </c>
      <c r="H5" s="1264" t="s">
        <v>230</v>
      </c>
      <c r="I5" s="129" t="s">
        <v>228</v>
      </c>
      <c r="J5" s="1805" t="s">
        <v>294</v>
      </c>
      <c r="K5" s="1805"/>
      <c r="L5" s="1805"/>
      <c r="M5" s="1805"/>
      <c r="N5" s="1805"/>
      <c r="O5" s="1466"/>
    </row>
    <row r="6" spans="1:20" ht="5.25" customHeight="1" thickTop="1" thickBot="1">
      <c r="A6" s="127"/>
      <c r="B6" s="1821" t="s">
        <v>289</v>
      </c>
      <c r="C6" s="1822"/>
      <c r="D6" s="1822" t="s">
        <v>1709</v>
      </c>
      <c r="E6" s="1807" t="s">
        <v>1710</v>
      </c>
      <c r="F6" s="1807"/>
      <c r="G6" s="1807" t="s">
        <v>1711</v>
      </c>
      <c r="H6" s="1798" t="s">
        <v>227</v>
      </c>
      <c r="I6" s="1798" t="s">
        <v>1712</v>
      </c>
      <c r="J6" s="1807" t="s">
        <v>622</v>
      </c>
      <c r="K6" s="1807"/>
      <c r="L6" s="1807"/>
      <c r="M6" s="1807" t="s">
        <v>1713</v>
      </c>
      <c r="N6" s="1807" t="s">
        <v>1714</v>
      </c>
      <c r="O6" s="1807" t="s">
        <v>1715</v>
      </c>
    </row>
    <row r="7" spans="1:20" ht="7.5" customHeight="1" thickTop="1" thickBot="1">
      <c r="A7" s="127"/>
      <c r="B7" s="1821"/>
      <c r="C7" s="1822"/>
      <c r="D7" s="1822"/>
      <c r="E7" s="1807"/>
      <c r="F7" s="1807"/>
      <c r="G7" s="1807"/>
      <c r="H7" s="1799"/>
      <c r="I7" s="1799"/>
      <c r="J7" s="1807"/>
      <c r="K7" s="1807"/>
      <c r="L7" s="1807"/>
      <c r="M7" s="1807"/>
      <c r="N7" s="1807"/>
      <c r="O7" s="1807"/>
    </row>
    <row r="8" spans="1:20" ht="4.5" customHeight="1" thickTop="1" thickBot="1">
      <c r="A8" s="127"/>
      <c r="B8" s="1821"/>
      <c r="C8" s="1822"/>
      <c r="D8" s="1822"/>
      <c r="E8" s="1807"/>
      <c r="F8" s="1807"/>
      <c r="G8" s="1807"/>
      <c r="H8" s="1799"/>
      <c r="I8" s="1799"/>
      <c r="J8" s="1807"/>
      <c r="K8" s="1807"/>
      <c r="L8" s="1807"/>
      <c r="M8" s="1807"/>
      <c r="N8" s="1807"/>
      <c r="O8" s="1807"/>
    </row>
    <row r="9" spans="1:20" ht="11.25" customHeight="1" thickTop="1" thickBot="1">
      <c r="A9" s="131" t="s">
        <v>1716</v>
      </c>
      <c r="B9" s="1821"/>
      <c r="C9" s="1822"/>
      <c r="D9" s="1822"/>
      <c r="E9" s="1807"/>
      <c r="F9" s="1807"/>
      <c r="G9" s="1807"/>
      <c r="H9" s="1799"/>
      <c r="I9" s="1799"/>
      <c r="J9" s="1807" t="s">
        <v>618</v>
      </c>
      <c r="K9" s="1807" t="s">
        <v>621</v>
      </c>
      <c r="L9" s="1807" t="s">
        <v>619</v>
      </c>
      <c r="M9" s="1807"/>
      <c r="N9" s="1807"/>
      <c r="O9" s="1807"/>
      <c r="Q9" s="1263" t="s">
        <v>1717</v>
      </c>
      <c r="R9" s="118" t="s">
        <v>1718</v>
      </c>
      <c r="S9" s="118" t="s">
        <v>1707</v>
      </c>
      <c r="T9" s="118" t="s">
        <v>1719</v>
      </c>
    </row>
    <row r="10" spans="1:20" ht="11.25" customHeight="1" thickTop="1" thickBot="1">
      <c r="A10" s="132" t="s">
        <v>400</v>
      </c>
      <c r="B10" s="1821"/>
      <c r="C10" s="1822"/>
      <c r="D10" s="1822"/>
      <c r="E10" s="1807"/>
      <c r="F10" s="1807"/>
      <c r="G10" s="1807"/>
      <c r="H10" s="1800"/>
      <c r="I10" s="1800"/>
      <c r="J10" s="1807"/>
      <c r="K10" s="1807"/>
      <c r="L10" s="1807"/>
      <c r="M10" s="1807"/>
      <c r="N10" s="1807"/>
      <c r="O10" s="1807"/>
    </row>
    <row r="11" spans="1:20" ht="15.9" customHeight="1" thickTop="1" thickBot="1">
      <c r="A11" s="133">
        <v>1</v>
      </c>
      <c r="B11" s="1808" t="s">
        <v>1720</v>
      </c>
      <c r="C11" s="1809"/>
      <c r="D11" s="973" t="s">
        <v>998</v>
      </c>
      <c r="E11" s="1054"/>
      <c r="F11" s="134"/>
      <c r="G11" s="1537">
        <f>'2017SL'!P48</f>
        <v>0</v>
      </c>
      <c r="H11" s="1539" t="s">
        <v>993</v>
      </c>
      <c r="I11" s="1539" t="s">
        <v>993</v>
      </c>
      <c r="J11" s="1539" t="s">
        <v>993</v>
      </c>
      <c r="K11" s="1539" t="s">
        <v>993</v>
      </c>
      <c r="L11" s="1539" t="s">
        <v>993</v>
      </c>
      <c r="M11" s="1537">
        <v>0</v>
      </c>
      <c r="N11" s="1537">
        <v>0</v>
      </c>
      <c r="O11" s="1537">
        <f t="shared" ref="O11:O31" si="0">G11+N11</f>
        <v>0</v>
      </c>
      <c r="Q11" s="1043">
        <f>'2017SL'!P48</f>
        <v>0</v>
      </c>
      <c r="R11" s="978"/>
      <c r="T11" s="978">
        <f>SUM(Q11:S11)</f>
        <v>0</v>
      </c>
    </row>
    <row r="12" spans="1:20" ht="15.9" customHeight="1" thickTop="1" thickBot="1">
      <c r="A12" s="133">
        <f>A11+1</f>
        <v>2</v>
      </c>
      <c r="B12" s="1808" t="s">
        <v>1556</v>
      </c>
      <c r="C12" s="1809"/>
      <c r="D12" s="973" t="s">
        <v>998</v>
      </c>
      <c r="E12" s="1209">
        <v>30</v>
      </c>
      <c r="F12" s="134"/>
      <c r="G12" s="975">
        <f>'2017SL'!P49</f>
        <v>70626.36</v>
      </c>
      <c r="H12" s="974" t="s">
        <v>993</v>
      </c>
      <c r="I12" s="974" t="s">
        <v>993</v>
      </c>
      <c r="J12" s="974" t="s">
        <v>993</v>
      </c>
      <c r="K12" s="974" t="s">
        <v>993</v>
      </c>
      <c r="L12" s="974" t="s">
        <v>993</v>
      </c>
      <c r="M12" s="975">
        <f>G12/E12</f>
        <v>2354.212</v>
      </c>
      <c r="N12" s="975">
        <f>SUM('2017SL'!P151:P152)</f>
        <v>-13217.83</v>
      </c>
      <c r="O12" s="975">
        <f t="shared" si="0"/>
        <v>57408.53</v>
      </c>
      <c r="Q12" s="1043">
        <f>'2017SL'!P49</f>
        <v>70626.36</v>
      </c>
      <c r="R12" s="978"/>
      <c r="T12" s="978">
        <f t="shared" ref="T12:T31" si="1">SUM(Q12:S12)</f>
        <v>70626.36</v>
      </c>
    </row>
    <row r="13" spans="1:20" ht="15.9" customHeight="1" thickTop="1" thickBot="1">
      <c r="A13" s="133">
        <f t="shared" ref="A13:A36" si="2">A12+1</f>
        <v>3</v>
      </c>
      <c r="B13" s="1808" t="s">
        <v>1557</v>
      </c>
      <c r="C13" s="1809"/>
      <c r="D13" s="973" t="s">
        <v>998</v>
      </c>
      <c r="E13" s="1209">
        <v>20</v>
      </c>
      <c r="F13" s="134"/>
      <c r="G13" s="975">
        <f>'2017SL'!P50</f>
        <v>0</v>
      </c>
      <c r="H13" s="974" t="s">
        <v>993</v>
      </c>
      <c r="I13" s="974" t="s">
        <v>993</v>
      </c>
      <c r="J13" s="974" t="s">
        <v>993</v>
      </c>
      <c r="K13" s="974" t="s">
        <v>993</v>
      </c>
      <c r="L13" s="974" t="s">
        <v>993</v>
      </c>
      <c r="M13" s="975">
        <f t="shared" ref="M13:M31" si="3">G13/E13</f>
        <v>0</v>
      </c>
      <c r="N13" s="975">
        <f>SUM('2017SL'!P153:P154)</f>
        <v>0</v>
      </c>
      <c r="O13" s="975">
        <f t="shared" si="0"/>
        <v>0</v>
      </c>
      <c r="Q13" s="1043">
        <f>'2017SL'!P50</f>
        <v>0</v>
      </c>
      <c r="R13" s="978"/>
      <c r="T13" s="978">
        <f t="shared" si="1"/>
        <v>0</v>
      </c>
    </row>
    <row r="14" spans="1:20" ht="15.9" customHeight="1" thickTop="1" thickBot="1">
      <c r="A14" s="133">
        <f t="shared" si="2"/>
        <v>4</v>
      </c>
      <c r="B14" s="1808" t="s">
        <v>1558</v>
      </c>
      <c r="C14" s="1809"/>
      <c r="D14" s="973" t="s">
        <v>998</v>
      </c>
      <c r="E14" s="1209">
        <v>50</v>
      </c>
      <c r="F14" s="134"/>
      <c r="G14" s="975">
        <f>'2017SL'!P51</f>
        <v>176913.03</v>
      </c>
      <c r="H14" s="974" t="s">
        <v>993</v>
      </c>
      <c r="I14" s="974" t="s">
        <v>993</v>
      </c>
      <c r="J14" s="974" t="s">
        <v>993</v>
      </c>
      <c r="K14" s="974" t="s">
        <v>993</v>
      </c>
      <c r="L14" s="974" t="s">
        <v>993</v>
      </c>
      <c r="M14" s="975">
        <f t="shared" si="3"/>
        <v>3538.2606000000001</v>
      </c>
      <c r="N14" s="975">
        <f>SUM('2017SL'!P155:P156)</f>
        <v>-77954.460000000006</v>
      </c>
      <c r="O14" s="975">
        <f t="shared" si="0"/>
        <v>98958.569999999992</v>
      </c>
      <c r="Q14" s="1043">
        <f>'2017SL'!P51</f>
        <v>176913.03</v>
      </c>
      <c r="R14" s="978"/>
      <c r="T14" s="978">
        <f t="shared" si="1"/>
        <v>176913.03</v>
      </c>
    </row>
    <row r="15" spans="1:20" ht="15.9" customHeight="1" thickTop="1" thickBot="1">
      <c r="A15" s="133">
        <f t="shared" si="2"/>
        <v>5</v>
      </c>
      <c r="B15" s="1808" t="s">
        <v>1559</v>
      </c>
      <c r="C15" s="1809"/>
      <c r="D15" s="973" t="s">
        <v>998</v>
      </c>
      <c r="E15" s="1209">
        <v>50</v>
      </c>
      <c r="F15" s="134"/>
      <c r="G15" s="975">
        <f>'2017SL'!P52</f>
        <v>553327.57999999996</v>
      </c>
      <c r="H15" s="974" t="s">
        <v>993</v>
      </c>
      <c r="I15" s="974" t="s">
        <v>993</v>
      </c>
      <c r="J15" s="974" t="s">
        <v>993</v>
      </c>
      <c r="K15" s="974" t="s">
        <v>993</v>
      </c>
      <c r="L15" s="974" t="s">
        <v>993</v>
      </c>
      <c r="M15" s="975">
        <f t="shared" si="3"/>
        <v>11066.551599999999</v>
      </c>
      <c r="N15" s="975">
        <f>SUM('2017SL'!P157:P158)</f>
        <v>-120001.17</v>
      </c>
      <c r="O15" s="975">
        <f t="shared" si="0"/>
        <v>433326.41</v>
      </c>
      <c r="P15" s="135"/>
      <c r="Q15" s="1043">
        <f>'2017SL'!P52</f>
        <v>553327.57999999996</v>
      </c>
      <c r="R15" s="978"/>
      <c r="T15" s="978">
        <f t="shared" si="1"/>
        <v>553327.57999999996</v>
      </c>
    </row>
    <row r="16" spans="1:20" ht="15.9" customHeight="1" thickTop="1" thickBot="1">
      <c r="A16" s="133">
        <f t="shared" si="2"/>
        <v>6</v>
      </c>
      <c r="B16" s="1808" t="s">
        <v>1560</v>
      </c>
      <c r="C16" s="1809"/>
      <c r="D16" s="973" t="s">
        <v>998</v>
      </c>
      <c r="E16" s="1209">
        <v>50</v>
      </c>
      <c r="F16" s="134"/>
      <c r="G16" s="975">
        <f>'2017SL'!P54</f>
        <v>9923.65</v>
      </c>
      <c r="H16" s="974" t="s">
        <v>993</v>
      </c>
      <c r="I16" s="974" t="s">
        <v>993</v>
      </c>
      <c r="J16" s="974" t="s">
        <v>993</v>
      </c>
      <c r="K16" s="974" t="s">
        <v>993</v>
      </c>
      <c r="L16" s="974" t="s">
        <v>993</v>
      </c>
      <c r="M16" s="975">
        <f t="shared" si="3"/>
        <v>198.47299999999998</v>
      </c>
      <c r="N16" s="975">
        <f>SUM('2017SL'!P161:P162)</f>
        <v>-1766.44</v>
      </c>
      <c r="O16" s="975">
        <f t="shared" si="0"/>
        <v>8157.2099999999991</v>
      </c>
      <c r="Q16" s="1043">
        <f>'2017SL'!P54</f>
        <v>9923.65</v>
      </c>
      <c r="R16" s="978"/>
      <c r="T16" s="978">
        <f t="shared" si="1"/>
        <v>9923.65</v>
      </c>
    </row>
    <row r="17" spans="1:20" ht="15.9" customHeight="1" thickTop="1" thickBot="1">
      <c r="A17" s="133">
        <f t="shared" si="2"/>
        <v>7</v>
      </c>
      <c r="B17" s="1819" t="s">
        <v>1561</v>
      </c>
      <c r="C17" s="1808"/>
      <c r="D17" s="973" t="s">
        <v>998</v>
      </c>
      <c r="E17" s="1209">
        <v>10</v>
      </c>
      <c r="F17" s="134"/>
      <c r="G17" s="975">
        <f>'2017SL'!P55</f>
        <v>0</v>
      </c>
      <c r="H17" s="974" t="s">
        <v>993</v>
      </c>
      <c r="I17" s="974" t="s">
        <v>993</v>
      </c>
      <c r="J17" s="974" t="s">
        <v>993</v>
      </c>
      <c r="K17" s="974" t="s">
        <v>993</v>
      </c>
      <c r="L17" s="974" t="s">
        <v>993</v>
      </c>
      <c r="M17" s="975">
        <f t="shared" si="3"/>
        <v>0</v>
      </c>
      <c r="N17" s="975">
        <f>SUM('2017SL'!P163:P164)</f>
        <v>0</v>
      </c>
      <c r="O17" s="975">
        <f t="shared" si="0"/>
        <v>0</v>
      </c>
      <c r="Q17" s="1043">
        <f>'2017SL'!P55</f>
        <v>0</v>
      </c>
      <c r="R17" s="978"/>
      <c r="T17" s="978">
        <f t="shared" si="1"/>
        <v>0</v>
      </c>
    </row>
    <row r="18" spans="1:20" ht="15.9" customHeight="1" thickTop="1" thickBot="1">
      <c r="A18" s="133">
        <f t="shared" si="2"/>
        <v>8</v>
      </c>
      <c r="B18" s="1808" t="s">
        <v>1562</v>
      </c>
      <c r="C18" s="1809"/>
      <c r="D18" s="973" t="s">
        <v>998</v>
      </c>
      <c r="E18" s="1209">
        <v>10</v>
      </c>
      <c r="F18" s="134"/>
      <c r="G18" s="975">
        <f>'2017SL'!P56</f>
        <v>0</v>
      </c>
      <c r="H18" s="974" t="s">
        <v>993</v>
      </c>
      <c r="I18" s="974" t="s">
        <v>993</v>
      </c>
      <c r="J18" s="974" t="s">
        <v>993</v>
      </c>
      <c r="K18" s="974" t="s">
        <v>993</v>
      </c>
      <c r="L18" s="974" t="s">
        <v>993</v>
      </c>
      <c r="M18" s="975">
        <f t="shared" si="3"/>
        <v>0</v>
      </c>
      <c r="N18" s="975">
        <f>SUM('2017SL'!P165:P166)</f>
        <v>0</v>
      </c>
      <c r="O18" s="975">
        <f t="shared" si="0"/>
        <v>0</v>
      </c>
      <c r="Q18" s="1043">
        <f>'2017SL'!P56</f>
        <v>0</v>
      </c>
      <c r="R18" s="978"/>
      <c r="T18" s="978">
        <f t="shared" si="1"/>
        <v>0</v>
      </c>
    </row>
    <row r="19" spans="1:20" ht="15.9" customHeight="1" thickTop="1" thickBot="1">
      <c r="A19" s="133">
        <f t="shared" si="2"/>
        <v>9</v>
      </c>
      <c r="B19" s="1819" t="s">
        <v>1563</v>
      </c>
      <c r="C19" s="1808"/>
      <c r="D19" s="973" t="s">
        <v>998</v>
      </c>
      <c r="E19" s="1209">
        <v>30</v>
      </c>
      <c r="F19" s="134"/>
      <c r="G19" s="975">
        <f>'2017SL'!P59</f>
        <v>40428.9</v>
      </c>
      <c r="H19" s="974" t="s">
        <v>993</v>
      </c>
      <c r="I19" s="974" t="s">
        <v>993</v>
      </c>
      <c r="J19" s="974" t="s">
        <v>993</v>
      </c>
      <c r="K19" s="974" t="s">
        <v>993</v>
      </c>
      <c r="L19" s="974" t="s">
        <v>993</v>
      </c>
      <c r="M19" s="975">
        <f t="shared" si="3"/>
        <v>1347.63</v>
      </c>
      <c r="N19" s="975">
        <f>SUM('2017SL'!P171:P172)</f>
        <v>-40428.9</v>
      </c>
      <c r="O19" s="975">
        <f t="shared" si="0"/>
        <v>0</v>
      </c>
      <c r="Q19" s="1043">
        <f>'2017SL'!P59</f>
        <v>40428.9</v>
      </c>
      <c r="R19" s="978"/>
      <c r="T19" s="978">
        <f t="shared" si="1"/>
        <v>40428.9</v>
      </c>
    </row>
    <row r="20" spans="1:20" ht="15.9" customHeight="1" thickTop="1" thickBot="1">
      <c r="A20" s="133">
        <f t="shared" si="2"/>
        <v>10</v>
      </c>
      <c r="B20" s="1808" t="s">
        <v>1564</v>
      </c>
      <c r="C20" s="1809"/>
      <c r="D20" s="973" t="s">
        <v>998</v>
      </c>
      <c r="E20" s="1209">
        <v>5</v>
      </c>
      <c r="F20" s="134"/>
      <c r="G20" s="975">
        <f>'2017SL'!P60+'106 Accrual Acct Reclass &amp; PTY'!B19</f>
        <v>499950.24</v>
      </c>
      <c r="H20" s="974" t="s">
        <v>993</v>
      </c>
      <c r="I20" s="974" t="s">
        <v>993</v>
      </c>
      <c r="J20" s="974" t="s">
        <v>993</v>
      </c>
      <c r="K20" s="974" t="s">
        <v>993</v>
      </c>
      <c r="L20" s="974" t="s">
        <v>993</v>
      </c>
      <c r="M20" s="975">
        <f t="shared" si="3"/>
        <v>99990.047999999995</v>
      </c>
      <c r="N20" s="975">
        <f>SUM('2017SL'!P173:P174)+SUM('106 Accrual Acct Reclass &amp; PTY'!I19)</f>
        <v>-247164.897</v>
      </c>
      <c r="O20" s="975">
        <f t="shared" si="0"/>
        <v>252785.34299999999</v>
      </c>
      <c r="Q20" s="1043">
        <f>'2017SL'!P60</f>
        <v>455242.37</v>
      </c>
      <c r="R20" s="978">
        <f>'106 Accrual Acct Reclass &amp; PTY'!B19</f>
        <v>44707.869999999995</v>
      </c>
      <c r="T20" s="978">
        <f t="shared" si="1"/>
        <v>499950.24</v>
      </c>
    </row>
    <row r="21" spans="1:20" ht="15.9" customHeight="1" thickTop="1" thickBot="1">
      <c r="A21" s="133">
        <f t="shared" si="2"/>
        <v>11</v>
      </c>
      <c r="B21" s="1808" t="s">
        <v>1565</v>
      </c>
      <c r="C21" s="1809"/>
      <c r="D21" s="973" t="s">
        <v>998</v>
      </c>
      <c r="E21" s="1209">
        <v>40</v>
      </c>
      <c r="F21" s="134"/>
      <c r="G21" s="975">
        <f>'2017SL'!P62</f>
        <v>0</v>
      </c>
      <c r="H21" s="974" t="s">
        <v>993</v>
      </c>
      <c r="I21" s="974" t="s">
        <v>993</v>
      </c>
      <c r="J21" s="974" t="s">
        <v>993</v>
      </c>
      <c r="K21" s="974" t="s">
        <v>993</v>
      </c>
      <c r="L21" s="974" t="s">
        <v>993</v>
      </c>
      <c r="M21" s="975">
        <f t="shared" si="3"/>
        <v>0</v>
      </c>
      <c r="N21" s="975">
        <f>SUM('2017SL'!P177:P178)</f>
        <v>0</v>
      </c>
      <c r="O21" s="975">
        <f t="shared" si="0"/>
        <v>0</v>
      </c>
      <c r="Q21" s="1043">
        <f>'2017SL'!P62</f>
        <v>0</v>
      </c>
      <c r="R21" s="978"/>
      <c r="T21" s="978">
        <f t="shared" si="1"/>
        <v>0</v>
      </c>
    </row>
    <row r="22" spans="1:20" ht="15.9" customHeight="1" thickTop="1" thickBot="1">
      <c r="A22" s="133">
        <f t="shared" si="2"/>
        <v>12</v>
      </c>
      <c r="B22" s="1808" t="s">
        <v>1566</v>
      </c>
      <c r="C22" s="1809"/>
      <c r="D22" s="973" t="s">
        <v>998</v>
      </c>
      <c r="E22" s="1209">
        <v>25</v>
      </c>
      <c r="F22" s="134"/>
      <c r="G22" s="975">
        <f>'2017SL'!P63</f>
        <v>2839138.6</v>
      </c>
      <c r="H22" s="974" t="s">
        <v>993</v>
      </c>
      <c r="I22" s="974" t="s">
        <v>993</v>
      </c>
      <c r="J22" s="974" t="s">
        <v>993</v>
      </c>
      <c r="K22" s="974" t="s">
        <v>993</v>
      </c>
      <c r="L22" s="974" t="s">
        <v>993</v>
      </c>
      <c r="M22" s="975">
        <f t="shared" si="3"/>
        <v>113565.54400000001</v>
      </c>
      <c r="N22" s="975">
        <f>SUM('2017SL'!P179:P180)</f>
        <v>-1160384.3</v>
      </c>
      <c r="O22" s="975">
        <f t="shared" si="0"/>
        <v>1678754.3</v>
      </c>
      <c r="Q22" s="1043">
        <f>'2017SL'!P63</f>
        <v>2839138.6</v>
      </c>
      <c r="R22" s="978"/>
      <c r="T22" s="978">
        <f t="shared" si="1"/>
        <v>2839138.6</v>
      </c>
    </row>
    <row r="23" spans="1:20" ht="15.9" customHeight="1" thickTop="1" thickBot="1">
      <c r="A23" s="133">
        <f t="shared" si="2"/>
        <v>13</v>
      </c>
      <c r="B23" s="1808" t="s">
        <v>1567</v>
      </c>
      <c r="C23" s="1809"/>
      <c r="D23" s="973" t="s">
        <v>998</v>
      </c>
      <c r="E23" s="1209">
        <v>30</v>
      </c>
      <c r="F23" s="134"/>
      <c r="G23" s="975">
        <f>'2017SL'!P65</f>
        <v>0</v>
      </c>
      <c r="H23" s="974" t="s">
        <v>993</v>
      </c>
      <c r="I23" s="974" t="s">
        <v>993</v>
      </c>
      <c r="J23" s="974" t="s">
        <v>993</v>
      </c>
      <c r="K23" s="974" t="s">
        <v>993</v>
      </c>
      <c r="L23" s="974" t="s">
        <v>993</v>
      </c>
      <c r="M23" s="975">
        <f t="shared" si="3"/>
        <v>0</v>
      </c>
      <c r="N23" s="975">
        <f>SUM('2017SL'!P183:P184)</f>
        <v>0</v>
      </c>
      <c r="O23" s="975">
        <f t="shared" si="0"/>
        <v>0</v>
      </c>
      <c r="Q23" s="1043">
        <f>'2017SL'!P65</f>
        <v>0</v>
      </c>
      <c r="R23" s="978"/>
      <c r="T23" s="978">
        <f t="shared" si="1"/>
        <v>0</v>
      </c>
    </row>
    <row r="24" spans="1:20" ht="15.9" customHeight="1" thickTop="1" thickBot="1">
      <c r="A24" s="133">
        <f t="shared" si="2"/>
        <v>14</v>
      </c>
      <c r="B24" s="1808" t="s">
        <v>1568</v>
      </c>
      <c r="C24" s="1809"/>
      <c r="D24" s="973" t="s">
        <v>998</v>
      </c>
      <c r="E24" s="1209">
        <v>15</v>
      </c>
      <c r="F24" s="134"/>
      <c r="G24" s="975">
        <f>'2017SL'!P66</f>
        <v>319525.73</v>
      </c>
      <c r="H24" s="974" t="s">
        <v>993</v>
      </c>
      <c r="I24" s="974" t="s">
        <v>993</v>
      </c>
      <c r="J24" s="974" t="s">
        <v>993</v>
      </c>
      <c r="K24" s="974" t="s">
        <v>993</v>
      </c>
      <c r="L24" s="974" t="s">
        <v>993</v>
      </c>
      <c r="M24" s="975">
        <f t="shared" si="3"/>
        <v>21301.715333333334</v>
      </c>
      <c r="N24" s="975">
        <f>SUM('2017SL'!P185:P186)</f>
        <v>-315366.49</v>
      </c>
      <c r="O24" s="975">
        <f t="shared" si="0"/>
        <v>4159.2399999999907</v>
      </c>
      <c r="Q24" s="1043">
        <f>'2017SL'!P66</f>
        <v>319525.73</v>
      </c>
      <c r="R24" s="978"/>
      <c r="T24" s="978">
        <f t="shared" si="1"/>
        <v>319525.73</v>
      </c>
    </row>
    <row r="25" spans="1:20" ht="15.9" customHeight="1" thickTop="1" thickBot="1">
      <c r="A25" s="133">
        <f t="shared" si="2"/>
        <v>15</v>
      </c>
      <c r="B25" s="1808" t="s">
        <v>1569</v>
      </c>
      <c r="C25" s="1809"/>
      <c r="D25" s="973" t="s">
        <v>998</v>
      </c>
      <c r="E25" s="1209">
        <v>10</v>
      </c>
      <c r="F25" s="134"/>
      <c r="G25" s="975">
        <f>'2017SL'!P67</f>
        <v>8664.68</v>
      </c>
      <c r="H25" s="974" t="s">
        <v>993</v>
      </c>
      <c r="I25" s="974" t="s">
        <v>993</v>
      </c>
      <c r="J25" s="974" t="s">
        <v>993</v>
      </c>
      <c r="K25" s="974" t="s">
        <v>993</v>
      </c>
      <c r="L25" s="974" t="s">
        <v>993</v>
      </c>
      <c r="M25" s="975">
        <f t="shared" si="3"/>
        <v>866.46800000000007</v>
      </c>
      <c r="N25" s="975">
        <f>SUM('2017SL'!P187:P188)</f>
        <v>-4586.8100000000004</v>
      </c>
      <c r="O25" s="975">
        <f t="shared" si="0"/>
        <v>4077.87</v>
      </c>
      <c r="Q25" s="1043">
        <f>'2017SL'!P67</f>
        <v>8664.68</v>
      </c>
      <c r="R25" s="978"/>
      <c r="T25" s="978">
        <f t="shared" si="1"/>
        <v>8664.68</v>
      </c>
    </row>
    <row r="26" spans="1:20" ht="15.9" customHeight="1" thickTop="1" thickBot="1">
      <c r="A26" s="133">
        <f t="shared" si="2"/>
        <v>16</v>
      </c>
      <c r="B26" s="1808" t="s">
        <v>1570</v>
      </c>
      <c r="C26" s="1809"/>
      <c r="D26" s="973" t="s">
        <v>998</v>
      </c>
      <c r="E26" s="1209">
        <v>5</v>
      </c>
      <c r="F26" s="134"/>
      <c r="G26" s="975">
        <f>'2017SL'!P68</f>
        <v>0</v>
      </c>
      <c r="H26" s="974" t="s">
        <v>993</v>
      </c>
      <c r="I26" s="974" t="s">
        <v>993</v>
      </c>
      <c r="J26" s="974" t="s">
        <v>993</v>
      </c>
      <c r="K26" s="974" t="s">
        <v>993</v>
      </c>
      <c r="L26" s="974" t="s">
        <v>993</v>
      </c>
      <c r="M26" s="975">
        <f t="shared" si="3"/>
        <v>0</v>
      </c>
      <c r="N26" s="975">
        <f>SUM('2017SL'!P189:P190)</f>
        <v>0</v>
      </c>
      <c r="O26" s="975">
        <f t="shared" si="0"/>
        <v>0</v>
      </c>
      <c r="Q26" s="1043">
        <f>'2017SL'!P68</f>
        <v>0</v>
      </c>
      <c r="R26" s="978"/>
      <c r="T26" s="978">
        <f t="shared" si="1"/>
        <v>0</v>
      </c>
    </row>
    <row r="27" spans="1:20" ht="15.9" customHeight="1" thickTop="1" thickBot="1">
      <c r="A27" s="133">
        <f t="shared" si="2"/>
        <v>17</v>
      </c>
      <c r="B27" s="1808" t="s">
        <v>1571</v>
      </c>
      <c r="C27" s="1809"/>
      <c r="D27" s="973" t="s">
        <v>998</v>
      </c>
      <c r="E27" s="1209">
        <v>5</v>
      </c>
      <c r="F27" s="134"/>
      <c r="G27" s="975">
        <f>'2017SL'!P69</f>
        <v>0</v>
      </c>
      <c r="H27" s="974" t="s">
        <v>993</v>
      </c>
      <c r="I27" s="974" t="s">
        <v>993</v>
      </c>
      <c r="J27" s="974" t="s">
        <v>993</v>
      </c>
      <c r="K27" s="974" t="s">
        <v>993</v>
      </c>
      <c r="L27" s="974" t="s">
        <v>993</v>
      </c>
      <c r="M27" s="975">
        <f t="shared" si="3"/>
        <v>0</v>
      </c>
      <c r="N27" s="975">
        <f>SUM('2017SL'!P191:P192)</f>
        <v>0</v>
      </c>
      <c r="O27" s="975">
        <f t="shared" si="0"/>
        <v>0</v>
      </c>
      <c r="Q27" s="1043">
        <f>'2017SL'!P69</f>
        <v>0</v>
      </c>
      <c r="R27" s="978"/>
      <c r="T27" s="978">
        <f t="shared" si="1"/>
        <v>0</v>
      </c>
    </row>
    <row r="28" spans="1:20" ht="15.9" customHeight="1" thickTop="1" thickBot="1">
      <c r="A28" s="133">
        <f t="shared" si="2"/>
        <v>18</v>
      </c>
      <c r="B28" s="1808" t="s">
        <v>1572</v>
      </c>
      <c r="C28" s="1809"/>
      <c r="D28" s="973" t="s">
        <v>998</v>
      </c>
      <c r="E28" s="1209">
        <v>5</v>
      </c>
      <c r="F28" s="134"/>
      <c r="G28" s="975">
        <f>'2017SL'!P71</f>
        <v>754.33</v>
      </c>
      <c r="H28" s="974" t="s">
        <v>993</v>
      </c>
      <c r="I28" s="974" t="s">
        <v>993</v>
      </c>
      <c r="J28" s="974" t="s">
        <v>993</v>
      </c>
      <c r="K28" s="974" t="s">
        <v>993</v>
      </c>
      <c r="L28" s="974" t="s">
        <v>993</v>
      </c>
      <c r="M28" s="975">
        <f t="shared" si="3"/>
        <v>150.86600000000001</v>
      </c>
      <c r="N28" s="975">
        <f>SUM('2017SL'!P195:P196)</f>
        <v>-412.12</v>
      </c>
      <c r="O28" s="975">
        <f t="shared" si="0"/>
        <v>342.21000000000004</v>
      </c>
      <c r="Q28" s="1043">
        <f>'2017SL'!P71</f>
        <v>754.33</v>
      </c>
      <c r="R28" s="978"/>
      <c r="T28" s="978">
        <f t="shared" si="1"/>
        <v>754.33</v>
      </c>
    </row>
    <row r="29" spans="1:20" ht="15.9" customHeight="1" thickTop="1" thickBot="1">
      <c r="A29" s="133">
        <f t="shared" si="2"/>
        <v>19</v>
      </c>
      <c r="B29" s="1808" t="s">
        <v>1573</v>
      </c>
      <c r="C29" s="1809"/>
      <c r="D29" s="973" t="s">
        <v>998</v>
      </c>
      <c r="E29" s="1209">
        <v>10</v>
      </c>
      <c r="F29" s="134"/>
      <c r="G29" s="975">
        <f>'2017SL'!P72</f>
        <v>0</v>
      </c>
      <c r="H29" s="974" t="s">
        <v>993</v>
      </c>
      <c r="I29" s="974" t="s">
        <v>993</v>
      </c>
      <c r="J29" s="974" t="s">
        <v>993</v>
      </c>
      <c r="K29" s="974" t="s">
        <v>993</v>
      </c>
      <c r="L29" s="974" t="s">
        <v>993</v>
      </c>
      <c r="M29" s="975">
        <f t="shared" si="3"/>
        <v>0</v>
      </c>
      <c r="N29" s="975">
        <f>SUM('2017SL'!P197:P198)</f>
        <v>0</v>
      </c>
      <c r="O29" s="975">
        <f t="shared" si="0"/>
        <v>0</v>
      </c>
      <c r="Q29" s="1043">
        <f>'2017SL'!P72</f>
        <v>0</v>
      </c>
      <c r="R29" s="978"/>
      <c r="T29" s="978">
        <f t="shared" si="1"/>
        <v>0</v>
      </c>
    </row>
    <row r="30" spans="1:20" ht="15.9" customHeight="1" thickTop="1" thickBot="1">
      <c r="A30" s="133">
        <f t="shared" si="2"/>
        <v>20</v>
      </c>
      <c r="B30" s="1808" t="s">
        <v>1574</v>
      </c>
      <c r="C30" s="1809"/>
      <c r="D30" s="973" t="s">
        <v>998</v>
      </c>
      <c r="E30" s="1209">
        <v>10</v>
      </c>
      <c r="F30" s="134"/>
      <c r="G30" s="975">
        <f>'2017SL'!P74</f>
        <v>12546.45</v>
      </c>
      <c r="H30" s="974" t="s">
        <v>993</v>
      </c>
      <c r="I30" s="974" t="s">
        <v>993</v>
      </c>
      <c r="J30" s="974" t="s">
        <v>993</v>
      </c>
      <c r="K30" s="974" t="s">
        <v>993</v>
      </c>
      <c r="L30" s="974" t="s">
        <v>993</v>
      </c>
      <c r="M30" s="975">
        <f t="shared" si="3"/>
        <v>1254.645</v>
      </c>
      <c r="N30" s="975">
        <f>SUM('2017SL'!P201:P202)</f>
        <v>-4964.42</v>
      </c>
      <c r="O30" s="975">
        <f t="shared" si="0"/>
        <v>7582.0300000000007</v>
      </c>
      <c r="Q30" s="1043">
        <f>'2017SL'!P74</f>
        <v>12546.45</v>
      </c>
      <c r="R30" s="978"/>
      <c r="T30" s="978">
        <f t="shared" si="1"/>
        <v>12546.45</v>
      </c>
    </row>
    <row r="31" spans="1:20" ht="15.9" customHeight="1" thickTop="1" thickBot="1">
      <c r="A31" s="133">
        <f t="shared" si="2"/>
        <v>21</v>
      </c>
      <c r="B31" s="1808" t="s">
        <v>1575</v>
      </c>
      <c r="C31" s="1809"/>
      <c r="D31" s="973" t="s">
        <v>998</v>
      </c>
      <c r="E31" s="1209">
        <v>10</v>
      </c>
      <c r="F31" s="134"/>
      <c r="G31" s="975">
        <f>'2017SL'!P76</f>
        <v>0</v>
      </c>
      <c r="H31" s="974" t="s">
        <v>993</v>
      </c>
      <c r="I31" s="974" t="s">
        <v>993</v>
      </c>
      <c r="J31" s="974" t="s">
        <v>993</v>
      </c>
      <c r="K31" s="974" t="s">
        <v>993</v>
      </c>
      <c r="L31" s="974" t="s">
        <v>993</v>
      </c>
      <c r="M31" s="975">
        <f t="shared" si="3"/>
        <v>0</v>
      </c>
      <c r="N31" s="975">
        <f>SUM('2017SL'!P205:P206)</f>
        <v>0</v>
      </c>
      <c r="O31" s="975">
        <f t="shared" si="0"/>
        <v>0</v>
      </c>
      <c r="Q31" s="1043">
        <f>'2017SL'!P76</f>
        <v>0</v>
      </c>
      <c r="R31" s="978"/>
      <c r="T31" s="978">
        <f t="shared" si="1"/>
        <v>0</v>
      </c>
    </row>
    <row r="32" spans="1:20" ht="15.9" customHeight="1" thickTop="1" thickBot="1">
      <c r="A32" s="133">
        <f>A29+1</f>
        <v>20</v>
      </c>
      <c r="B32" s="1042"/>
      <c r="C32" s="1265"/>
      <c r="D32" s="973"/>
      <c r="E32" s="1054"/>
      <c r="F32" s="134"/>
      <c r="G32" s="975"/>
      <c r="H32" s="974"/>
      <c r="I32" s="974"/>
      <c r="J32" s="974"/>
      <c r="K32" s="974"/>
      <c r="L32" s="974"/>
      <c r="M32" s="975"/>
      <c r="N32" s="975"/>
      <c r="O32" s="975"/>
    </row>
    <row r="33" spans="1:20" ht="15.9" customHeight="1" thickTop="1" thickBot="1">
      <c r="A33" s="133">
        <f t="shared" si="2"/>
        <v>21</v>
      </c>
      <c r="B33" s="1815" t="s">
        <v>1043</v>
      </c>
      <c r="C33" s="1816"/>
      <c r="D33" s="973" t="s">
        <v>998</v>
      </c>
      <c r="E33" s="1054"/>
      <c r="F33" s="137"/>
      <c r="G33" s="1537">
        <f>SUM(G11:G31)</f>
        <v>4531799.55</v>
      </c>
      <c r="H33" s="1542"/>
      <c r="I33" s="1542"/>
      <c r="J33" s="1542"/>
      <c r="K33" s="1542"/>
      <c r="L33" s="1542"/>
      <c r="M33" s="1537">
        <f>SUM(M11:M31)</f>
        <v>255634.41353333331</v>
      </c>
      <c r="N33" s="1537">
        <f>SUM(N11:N31)</f>
        <v>-1986247.8370000001</v>
      </c>
      <c r="O33" s="1537">
        <f>SUM(O11:O31)</f>
        <v>2545551.713</v>
      </c>
      <c r="Q33" s="978">
        <f>SUM(Q11:Q32)</f>
        <v>4487091.6800000006</v>
      </c>
      <c r="R33" s="978">
        <f>SUM(R11:R32)</f>
        <v>44707.869999999995</v>
      </c>
      <c r="S33" s="978">
        <f t="shared" ref="S33:T33" si="4">SUM(S11:S32)</f>
        <v>0</v>
      </c>
      <c r="T33" s="978">
        <f t="shared" si="4"/>
        <v>4531799.55</v>
      </c>
    </row>
    <row r="34" spans="1:20" ht="15.9" customHeight="1" thickTop="1" thickBot="1">
      <c r="A34" s="133">
        <f t="shared" si="2"/>
        <v>22</v>
      </c>
      <c r="B34" s="1815"/>
      <c r="C34" s="1816"/>
      <c r="D34" s="136"/>
      <c r="E34" s="1054"/>
      <c r="F34" s="137"/>
      <c r="G34" s="975"/>
      <c r="H34" s="311"/>
      <c r="I34" s="311"/>
      <c r="J34" s="137"/>
      <c r="K34" s="137"/>
      <c r="L34" s="137"/>
      <c r="M34" s="975"/>
      <c r="N34" s="975"/>
      <c r="O34" s="311"/>
    </row>
    <row r="35" spans="1:20" ht="15.9" customHeight="1" thickTop="1" thickBot="1">
      <c r="A35" s="133">
        <f t="shared" si="2"/>
        <v>23</v>
      </c>
      <c r="B35" s="1817" t="s">
        <v>1042</v>
      </c>
      <c r="C35" s="1818"/>
      <c r="D35" s="973" t="s">
        <v>998</v>
      </c>
      <c r="E35" s="1054"/>
      <c r="F35" s="138"/>
      <c r="G35" s="975">
        <f>+'AIAC CIAC SW_W'!L14</f>
        <v>0</v>
      </c>
      <c r="H35" s="974" t="s">
        <v>993</v>
      </c>
      <c r="I35" s="974" t="s">
        <v>993</v>
      </c>
      <c r="J35" s="974" t="s">
        <v>993</v>
      </c>
      <c r="K35" s="974" t="s">
        <v>993</v>
      </c>
      <c r="L35" s="974" t="s">
        <v>993</v>
      </c>
      <c r="M35" s="975">
        <f>+'AIAC CIAC SW_W'!L32</f>
        <v>0</v>
      </c>
      <c r="N35" s="976">
        <f>+'AIAC CIAC SW_W'!L32</f>
        <v>0</v>
      </c>
      <c r="O35" s="975">
        <f>G35+N35</f>
        <v>0</v>
      </c>
    </row>
    <row r="36" spans="1:20" ht="16.5" customHeight="1" thickTop="1" thickBot="1">
      <c r="A36" s="133">
        <f t="shared" si="2"/>
        <v>24</v>
      </c>
      <c r="B36" s="1813" t="s">
        <v>450</v>
      </c>
      <c r="C36" s="1814"/>
      <c r="D36" s="139"/>
      <c r="E36" s="139"/>
      <c r="F36" s="139"/>
      <c r="G36" s="1540">
        <f>G33+G35</f>
        <v>4531799.55</v>
      </c>
      <c r="H36" s="1541"/>
      <c r="I36" s="1541"/>
      <c r="J36" s="1541"/>
      <c r="K36" s="1541"/>
      <c r="L36" s="1541"/>
      <c r="M36" s="1540">
        <f>M33+M35</f>
        <v>255634.41353333331</v>
      </c>
      <c r="N36" s="1540">
        <f>N33+N35</f>
        <v>-1986247.8370000001</v>
      </c>
      <c r="O36" s="1540">
        <f>O33+O35</f>
        <v>2545551.713</v>
      </c>
      <c r="P36" s="1465"/>
    </row>
    <row r="37" spans="1:20">
      <c r="B37" s="1471"/>
      <c r="C37" s="1471"/>
      <c r="D37" s="1471"/>
      <c r="E37" s="1471"/>
      <c r="F37" s="1471"/>
      <c r="G37" s="1471"/>
      <c r="H37" s="1471"/>
      <c r="I37" s="1471"/>
      <c r="J37" s="1471"/>
      <c r="K37" s="1471"/>
      <c r="L37" s="1471"/>
      <c r="M37" s="1471"/>
      <c r="N37" s="1471"/>
      <c r="O37" s="1471"/>
    </row>
    <row r="38" spans="1:20">
      <c r="B38" s="140"/>
      <c r="C38" s="140"/>
      <c r="D38" s="140"/>
      <c r="E38" s="140"/>
      <c r="F38" s="140"/>
      <c r="G38" s="140"/>
      <c r="H38" s="140"/>
      <c r="I38" s="140"/>
      <c r="J38" s="140"/>
      <c r="K38" s="140"/>
      <c r="L38" s="140"/>
      <c r="M38" s="140"/>
      <c r="N38" s="140"/>
      <c r="O38" s="140"/>
    </row>
    <row r="39" spans="1:20">
      <c r="B39" s="1467" t="s">
        <v>1981</v>
      </c>
      <c r="C39" s="296"/>
      <c r="D39" s="296"/>
      <c r="E39" s="296"/>
      <c r="F39" s="296"/>
      <c r="G39" s="296"/>
      <c r="H39" s="296"/>
      <c r="I39" s="296"/>
      <c r="J39" s="296"/>
      <c r="K39" s="296"/>
      <c r="L39" s="296"/>
      <c r="M39" s="1467" t="s">
        <v>1982</v>
      </c>
      <c r="N39" s="140"/>
      <c r="O39" s="140"/>
    </row>
    <row r="40" spans="1:20" ht="13.2" customHeight="1">
      <c r="A40" s="140"/>
      <c r="B40" s="1468" t="s">
        <v>1983</v>
      </c>
      <c r="M40" s="1468" t="s">
        <v>687</v>
      </c>
      <c r="N40" s="140"/>
      <c r="O40" s="140"/>
    </row>
    <row r="41" spans="1:20" ht="13.2" customHeight="1">
      <c r="A41" s="140"/>
      <c r="B41" s="140"/>
      <c r="C41" s="140"/>
      <c r="D41" s="140"/>
      <c r="E41" s="140"/>
      <c r="F41" s="140"/>
      <c r="G41" s="140"/>
      <c r="H41" s="140"/>
      <c r="I41" s="140"/>
      <c r="J41" s="140"/>
      <c r="K41" s="140"/>
      <c r="L41" s="140"/>
      <c r="M41" s="140"/>
      <c r="N41" s="140"/>
      <c r="O41" s="140"/>
    </row>
    <row r="42" spans="1:20" ht="13.2" customHeight="1">
      <c r="A42" s="140"/>
      <c r="B42" s="140"/>
      <c r="C42" s="140"/>
      <c r="D42" s="140"/>
      <c r="E42" s="140"/>
      <c r="F42" s="140"/>
      <c r="G42" s="140"/>
      <c r="H42" s="140"/>
      <c r="I42" s="140"/>
      <c r="J42" s="140"/>
      <c r="K42" s="140"/>
      <c r="L42" s="140"/>
      <c r="M42" s="140"/>
      <c r="N42" s="140"/>
      <c r="O42" s="140"/>
    </row>
    <row r="43" spans="1:20" ht="13.2" customHeight="1">
      <c r="A43" s="140"/>
      <c r="B43" s="140"/>
      <c r="C43" s="140"/>
      <c r="D43" s="140"/>
      <c r="E43" s="140"/>
      <c r="F43" s="140"/>
      <c r="G43" s="140"/>
      <c r="H43" s="140"/>
      <c r="I43" s="140"/>
      <c r="J43" s="140"/>
      <c r="K43" s="140"/>
      <c r="L43" s="140"/>
      <c r="M43" s="140"/>
      <c r="N43" s="140"/>
      <c r="O43" s="140"/>
    </row>
    <row r="44" spans="1:20" ht="13.2" customHeight="1">
      <c r="A44" s="140"/>
      <c r="B44" s="140"/>
      <c r="C44" s="140"/>
      <c r="D44" s="140"/>
      <c r="E44" s="140"/>
      <c r="F44" s="140"/>
      <c r="G44" s="140"/>
      <c r="H44" s="140"/>
      <c r="I44" s="140"/>
      <c r="J44" s="140"/>
      <c r="K44" s="140"/>
      <c r="L44" s="140"/>
      <c r="M44" s="140"/>
      <c r="N44" s="140"/>
      <c r="O44" s="140"/>
    </row>
    <row r="45" spans="1:20" ht="13.2" customHeight="1">
      <c r="A45" s="140"/>
      <c r="B45" s="140"/>
      <c r="C45" s="140"/>
      <c r="D45" s="140"/>
      <c r="E45" s="140"/>
      <c r="F45" s="140"/>
      <c r="G45" s="140"/>
      <c r="H45" s="140"/>
      <c r="I45" s="140"/>
      <c r="J45" s="140"/>
      <c r="K45" s="140"/>
      <c r="L45" s="140"/>
      <c r="M45" s="140"/>
      <c r="N45" s="140"/>
      <c r="O45" s="140"/>
    </row>
    <row r="46" spans="1:20" ht="13.2" customHeight="1">
      <c r="A46" s="140"/>
      <c r="B46" s="140"/>
      <c r="C46" s="140"/>
      <c r="D46" s="140"/>
      <c r="E46" s="140"/>
      <c r="F46" s="140"/>
      <c r="G46" s="140"/>
      <c r="H46" s="140"/>
      <c r="I46" s="140"/>
      <c r="J46" s="140"/>
      <c r="K46" s="140"/>
      <c r="L46" s="140"/>
      <c r="M46" s="140"/>
      <c r="N46" s="140"/>
      <c r="O46" s="140"/>
    </row>
    <row r="47" spans="1:20" ht="13.2" customHeight="1">
      <c r="A47" s="140"/>
      <c r="B47" s="140"/>
      <c r="C47" s="140"/>
      <c r="D47" s="140"/>
      <c r="E47" s="140"/>
      <c r="F47" s="140"/>
      <c r="G47" s="140"/>
      <c r="H47" s="140"/>
      <c r="I47" s="140"/>
      <c r="J47" s="140"/>
      <c r="K47" s="140"/>
      <c r="L47" s="140"/>
      <c r="M47" s="140"/>
      <c r="N47" s="140"/>
      <c r="O47" s="140"/>
    </row>
    <row r="48" spans="1:20" ht="13.2" customHeight="1">
      <c r="A48" s="140"/>
      <c r="B48" s="140"/>
      <c r="C48" s="140"/>
      <c r="D48" s="140"/>
      <c r="E48" s="140"/>
      <c r="F48" s="140"/>
      <c r="G48" s="140"/>
      <c r="H48" s="140"/>
      <c r="I48" s="140"/>
      <c r="J48" s="140"/>
      <c r="K48" s="140"/>
      <c r="L48" s="140"/>
      <c r="M48" s="140"/>
      <c r="N48" s="140"/>
      <c r="O48" s="140"/>
    </row>
    <row r="49" spans="1:15" ht="13.2" customHeight="1">
      <c r="A49" s="140"/>
      <c r="B49" s="140"/>
      <c r="C49" s="140"/>
      <c r="D49" s="140"/>
      <c r="E49" s="140"/>
      <c r="F49" s="140"/>
      <c r="G49" s="140"/>
      <c r="H49" s="140"/>
      <c r="I49" s="140"/>
      <c r="J49" s="140"/>
      <c r="K49" s="140"/>
      <c r="L49" s="140"/>
      <c r="M49" s="140"/>
      <c r="N49" s="140"/>
      <c r="O49" s="140"/>
    </row>
    <row r="50" spans="1:15" ht="13.2" customHeight="1">
      <c r="A50" s="140"/>
      <c r="B50" s="140"/>
      <c r="C50" s="140"/>
      <c r="D50" s="140"/>
      <c r="E50" s="140"/>
      <c r="F50" s="140"/>
      <c r="G50" s="140"/>
      <c r="H50" s="140"/>
      <c r="I50" s="140"/>
      <c r="J50" s="140"/>
      <c r="K50" s="140"/>
      <c r="L50" s="140"/>
      <c r="M50" s="140"/>
      <c r="N50" s="140"/>
      <c r="O50" s="140"/>
    </row>
    <row r="51" spans="1:15" ht="13.2" customHeight="1">
      <c r="A51" s="140"/>
      <c r="B51" s="140"/>
      <c r="C51" s="140"/>
      <c r="D51" s="140"/>
      <c r="E51" s="140"/>
      <c r="F51" s="140"/>
      <c r="G51" s="140"/>
      <c r="H51" s="140"/>
      <c r="I51" s="140"/>
      <c r="J51" s="140"/>
      <c r="K51" s="140"/>
      <c r="L51" s="140"/>
      <c r="M51" s="140"/>
      <c r="N51" s="140"/>
      <c r="O51" s="140"/>
    </row>
    <row r="53" spans="1:15">
      <c r="G53" s="1561">
        <f>+'SW - III-3 PIS HR'!G36+'SW - III-3 PIS BE'!G36+'SW - III-3 PIS PS'!G36+'SW - III-3 PIS HC'!G36</f>
        <v>10223676.359999999</v>
      </c>
    </row>
  </sheetData>
  <mergeCells count="47">
    <mergeCell ref="B36:C36"/>
    <mergeCell ref="B29:C29"/>
    <mergeCell ref="B30:C30"/>
    <mergeCell ref="B31:C31"/>
    <mergeCell ref="B33:C33"/>
    <mergeCell ref="B34:C34"/>
    <mergeCell ref="B35:C35"/>
    <mergeCell ref="B13:C13"/>
    <mergeCell ref="B14:C14"/>
    <mergeCell ref="B15:C15"/>
    <mergeCell ref="B28:C28"/>
    <mergeCell ref="B17:C17"/>
    <mergeCell ref="B18:C18"/>
    <mergeCell ref="B19:C19"/>
    <mergeCell ref="B20:C20"/>
    <mergeCell ref="B21:C21"/>
    <mergeCell ref="B22:C22"/>
    <mergeCell ref="B23:C23"/>
    <mergeCell ref="B24:C24"/>
    <mergeCell ref="B25:C25"/>
    <mergeCell ref="B26:C26"/>
    <mergeCell ref="B27:C27"/>
    <mergeCell ref="B16:C16"/>
    <mergeCell ref="J6:L8"/>
    <mergeCell ref="M6:M10"/>
    <mergeCell ref="N6:N10"/>
    <mergeCell ref="O6:O10"/>
    <mergeCell ref="J9:J10"/>
    <mergeCell ref="K9:K10"/>
    <mergeCell ref="L9:L10"/>
    <mergeCell ref="I6:I10"/>
    <mergeCell ref="B11:C11"/>
    <mergeCell ref="B12:C12"/>
    <mergeCell ref="B5:C5"/>
    <mergeCell ref="E5:F5"/>
    <mergeCell ref="B6:C10"/>
    <mergeCell ref="D6:D10"/>
    <mergeCell ref="E6:F10"/>
    <mergeCell ref="G6:G10"/>
    <mergeCell ref="H6:H10"/>
    <mergeCell ref="J5:N5"/>
    <mergeCell ref="A1:L1"/>
    <mergeCell ref="A2:L2"/>
    <mergeCell ref="A3:L3"/>
    <mergeCell ref="M3:O3"/>
    <mergeCell ref="M1:O1"/>
    <mergeCell ref="A4:L4"/>
  </mergeCells>
  <printOptions horizontalCentered="1"/>
  <pageMargins left="0.5" right="0.5" top="1" bottom="1" header="0.5" footer="0.5"/>
  <pageSetup scale="55" orientation="landscape" r:id="rId1"/>
  <headerFooter alignWithMargins="0">
    <oddFooter>&amp;C&amp;"Times New Roman,Regular"&amp;8&amp;D&amp;R&amp;"Times New Roman,Regular"Page 36</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1"/>
  <sheetViews>
    <sheetView zoomScale="80" zoomScaleNormal="80" workbookViewId="0">
      <selection sqref="A1:F69"/>
    </sheetView>
  </sheetViews>
  <sheetFormatPr defaultColWidth="9.109375" defaultRowHeight="13.2"/>
  <cols>
    <col min="1" max="1" width="5.44140625" style="1148" customWidth="1"/>
    <col min="2" max="2" width="5.5546875" style="1162" customWidth="1"/>
    <col min="3" max="3" width="30.6640625" style="1148" customWidth="1"/>
    <col min="4" max="4" width="19.6640625" style="1148" customWidth="1"/>
    <col min="5" max="5" width="20.5546875" style="1148" customWidth="1"/>
    <col min="6" max="6" width="5.44140625" style="1148" customWidth="1"/>
    <col min="7" max="8" width="9.109375" style="1148"/>
    <col min="9" max="9" width="13.6640625" style="1148" bestFit="1" customWidth="1"/>
    <col min="10" max="10" width="15.109375" style="1148" bestFit="1" customWidth="1"/>
    <col min="11" max="11" width="13.6640625" style="1148" customWidth="1"/>
    <col min="12" max="15" width="10.6640625" style="1148" customWidth="1"/>
    <col min="16" max="16" width="12" style="1148" customWidth="1"/>
    <col min="17" max="17" width="12.5546875" style="1148" customWidth="1"/>
    <col min="18" max="18" width="13.44140625" style="1148" bestFit="1" customWidth="1"/>
    <col min="19" max="19" width="14.6640625" style="1148" bestFit="1" customWidth="1"/>
    <col min="20" max="20" width="12" style="1148" bestFit="1" customWidth="1"/>
    <col min="21" max="21" width="14.6640625" style="1148" bestFit="1" customWidth="1"/>
    <col min="22" max="16384" width="9.109375" style="1148"/>
  </cols>
  <sheetData>
    <row r="1" spans="1:21" s="1166" customFormat="1" ht="13.8">
      <c r="A1" s="1843" t="str">
        <f>"UTILITY NAME: "&amp;'Admin Inputs'!$B$1</f>
        <v>UTILITY NAME: Liberty Utilities (Silverleaf Water) LLC - Sewer Division</v>
      </c>
      <c r="B1" s="1844"/>
      <c r="C1" s="1844"/>
      <c r="D1" s="1844"/>
      <c r="E1" s="1844"/>
      <c r="F1" s="1845"/>
    </row>
    <row r="2" spans="1:21" s="1166" customFormat="1" ht="13.8">
      <c r="A2" s="1833" t="s">
        <v>658</v>
      </c>
      <c r="B2" s="1834"/>
      <c r="C2" s="1834"/>
      <c r="D2" s="1834"/>
      <c r="E2" s="1834"/>
      <c r="F2" s="1835"/>
    </row>
    <row r="3" spans="1:21" s="1166" customFormat="1" ht="13.8">
      <c r="A3" s="1836" t="s">
        <v>682</v>
      </c>
      <c r="B3" s="1837"/>
      <c r="C3" s="1837"/>
      <c r="D3" s="1837"/>
      <c r="E3" s="1837"/>
      <c r="F3" s="1838"/>
    </row>
    <row r="4" spans="1:21" s="1166" customFormat="1" ht="13.8">
      <c r="A4" s="1840" t="str">
        <f>"FOR TEST YEAR ENDED: "&amp;TEXT('Admin Inputs'!$B$7,"MM/DD/YYYY")</f>
        <v>FOR TEST YEAR ENDED: 12/31/2017</v>
      </c>
      <c r="B4" s="1841"/>
      <c r="C4" s="1841"/>
      <c r="D4" s="1841"/>
      <c r="E4" s="1841"/>
      <c r="F4" s="1842"/>
    </row>
    <row r="5" spans="1:21" s="1166" customFormat="1" ht="9" customHeight="1">
      <c r="B5" s="1167"/>
    </row>
    <row r="6" spans="1:21" ht="17.399999999999999" thickBot="1">
      <c r="A6" s="1149"/>
      <c r="B6" s="1161"/>
      <c r="C6" s="1148" t="s">
        <v>640</v>
      </c>
      <c r="D6" s="1148" t="s">
        <v>1956</v>
      </c>
      <c r="J6" s="1148" t="s">
        <v>1576</v>
      </c>
    </row>
    <row r="7" spans="1:21" ht="13.8" thickTop="1">
      <c r="B7" s="1163" t="s">
        <v>410</v>
      </c>
      <c r="C7" s="1164" t="s">
        <v>325</v>
      </c>
      <c r="D7" s="1168" t="s">
        <v>326</v>
      </c>
      <c r="E7" s="1169" t="s">
        <v>411</v>
      </c>
      <c r="I7" s="1148" t="s">
        <v>1332</v>
      </c>
      <c r="J7" s="1313">
        <v>5848162</v>
      </c>
      <c r="K7" s="1136"/>
    </row>
    <row r="8" spans="1:21" ht="27" thickBot="1">
      <c r="B8" s="1170" t="s">
        <v>497</v>
      </c>
      <c r="C8" s="1171" t="s">
        <v>398</v>
      </c>
      <c r="D8" s="1172" t="s">
        <v>500</v>
      </c>
      <c r="E8" s="1173" t="s">
        <v>500</v>
      </c>
      <c r="J8" s="1148" t="s">
        <v>1333</v>
      </c>
    </row>
    <row r="9" spans="1:21" ht="27.6" thickTop="1" thickBot="1">
      <c r="B9" s="1108" t="s">
        <v>401</v>
      </c>
      <c r="C9" s="1107" t="s">
        <v>883</v>
      </c>
      <c r="D9" s="1106" t="s">
        <v>884</v>
      </c>
      <c r="E9" s="1105">
        <v>5848162</v>
      </c>
      <c r="T9" s="1083"/>
    </row>
    <row r="10" spans="1:21" ht="26.4">
      <c r="B10" s="1104" t="s">
        <v>402</v>
      </c>
      <c r="C10" s="1103" t="s">
        <v>885</v>
      </c>
      <c r="D10" s="1102"/>
      <c r="E10" s="1101"/>
      <c r="J10" s="1148" t="s">
        <v>1901</v>
      </c>
      <c r="K10" s="1148" t="s">
        <v>1578</v>
      </c>
      <c r="L10" s="1148" t="s">
        <v>1579</v>
      </c>
      <c r="M10" s="1148" t="s">
        <v>1580</v>
      </c>
      <c r="N10" s="1148" t="s">
        <v>1581</v>
      </c>
      <c r="O10" s="1148" t="s">
        <v>1582</v>
      </c>
      <c r="P10" s="1148" t="s">
        <v>1583</v>
      </c>
      <c r="Q10" s="1148" t="s">
        <v>1584</v>
      </c>
      <c r="R10" s="1148" t="s">
        <v>1902</v>
      </c>
      <c r="S10" s="1148" t="s">
        <v>1903</v>
      </c>
      <c r="T10" s="1321" t="s">
        <v>1334</v>
      </c>
      <c r="U10" s="1148" t="s">
        <v>1904</v>
      </c>
    </row>
    <row r="11" spans="1:21">
      <c r="B11" s="1104"/>
      <c r="C11" s="1103">
        <v>353</v>
      </c>
      <c r="D11" s="1100">
        <v>0</v>
      </c>
      <c r="E11" s="1101"/>
      <c r="I11" s="1148">
        <v>353</v>
      </c>
      <c r="J11" s="360">
        <f>'[8]Sewer_Sys v2'!$J$722</f>
        <v>17650</v>
      </c>
      <c r="K11" s="360"/>
      <c r="L11" s="360"/>
      <c r="M11" s="360"/>
      <c r="N11" s="360"/>
      <c r="O11" s="360"/>
      <c r="P11" s="360"/>
      <c r="Q11" s="360"/>
      <c r="R11" s="360">
        <f>'2016SL'!Q48+SUM(J42:Q42)</f>
        <v>17650</v>
      </c>
      <c r="S11" s="360">
        <f>('2017SL'!Q48-'2016SL'!Q48)+R42</f>
        <v>0</v>
      </c>
      <c r="T11" s="1320">
        <f>'SW - III-3 PIS'!G11-R11-'SW - III-3(a) RB Recon'!S11+'SW - III-3(a) RB Recon'!S42</f>
        <v>0</v>
      </c>
      <c r="U11" s="360">
        <f>R11+S11-J11+T11</f>
        <v>0</v>
      </c>
    </row>
    <row r="12" spans="1:21">
      <c r="B12" s="1104"/>
      <c r="C12" s="1103">
        <v>354</v>
      </c>
      <c r="D12" s="1100">
        <v>823051.74212371896</v>
      </c>
      <c r="E12" s="1101"/>
      <c r="I12" s="1148">
        <v>354</v>
      </c>
      <c r="J12" s="360">
        <f>'[8]Sewer_Sys v2'!$J$723</f>
        <v>136999.22787628105</v>
      </c>
      <c r="K12" s="360"/>
      <c r="L12" s="360"/>
      <c r="M12" s="360"/>
      <c r="N12" s="360"/>
      <c r="O12" s="360"/>
      <c r="P12" s="360"/>
      <c r="Q12" s="360"/>
      <c r="R12" s="360">
        <f>'2016SL'!Q49+SUM(J43:Q43)</f>
        <v>936246.35000000009</v>
      </c>
      <c r="S12" s="360">
        <f>('2017SL'!Q49-'2016SL'!Q49)+'2017SL'!V49+R43</f>
        <v>23804.619999999886</v>
      </c>
      <c r="T12" s="1320">
        <f>'SW - III-3 PIS'!G12-R12-'SW - III-3(a) RB Recon'!S12+'SW - III-3(a) RB Recon'!S43</f>
        <v>-3.9872272150631716E-11</v>
      </c>
      <c r="U12" s="360">
        <f t="shared" ref="U12:U34" si="0">R12+S12-J12+T12</f>
        <v>823051.74212371896</v>
      </c>
    </row>
    <row r="13" spans="1:21">
      <c r="B13" s="1104"/>
      <c r="C13" s="1103">
        <v>355</v>
      </c>
      <c r="D13" s="1100">
        <v>85124.2</v>
      </c>
      <c r="E13" s="1101"/>
      <c r="I13" s="1148">
        <v>355</v>
      </c>
      <c r="J13" s="360">
        <v>0</v>
      </c>
      <c r="K13" s="360"/>
      <c r="L13" s="360"/>
      <c r="M13" s="360"/>
      <c r="N13" s="360"/>
      <c r="O13" s="360"/>
      <c r="P13" s="360"/>
      <c r="Q13" s="360"/>
      <c r="R13" s="360">
        <f>'2016SL'!Q50+SUM(J44:Q44)</f>
        <v>85124.2</v>
      </c>
      <c r="S13" s="360">
        <f>('2017SL'!Q50-'2016SL'!Q50)+R44</f>
        <v>0</v>
      </c>
      <c r="T13" s="1320">
        <f>'SW - III-3 PIS'!G13-R13-'SW - III-3(a) RB Recon'!S13+'SW - III-3(a) RB Recon'!S44</f>
        <v>0</v>
      </c>
      <c r="U13" s="360">
        <f t="shared" si="0"/>
        <v>85124.2</v>
      </c>
    </row>
    <row r="14" spans="1:21">
      <c r="B14" s="1104"/>
      <c r="C14" s="1103">
        <v>360</v>
      </c>
      <c r="D14" s="1100">
        <v>22458.969999999972</v>
      </c>
      <c r="E14" s="1101"/>
      <c r="I14" s="1148">
        <v>360</v>
      </c>
      <c r="J14" s="360">
        <f>'[8]Sewer_Sys v2'!$J$724</f>
        <v>377252.56000000006</v>
      </c>
      <c r="K14" s="360"/>
      <c r="L14" s="360"/>
      <c r="M14" s="360"/>
      <c r="N14" s="360"/>
      <c r="O14" s="360"/>
      <c r="P14" s="360"/>
      <c r="Q14" s="360"/>
      <c r="R14" s="360">
        <f>'2016SL'!Q51+SUM(J45:Q45)</f>
        <v>396479.7</v>
      </c>
      <c r="S14" s="1404">
        <f>('2017SL'!Q51-'2016SL'!Q51)+R45</f>
        <v>3231.8300000000163</v>
      </c>
      <c r="T14" s="1320">
        <f>'SW - III-3 PIS'!G14-R14-'SW - III-3(a) RB Recon'!S14+'SW - III-3(a) RB Recon'!S45</f>
        <v>0</v>
      </c>
      <c r="U14" s="360">
        <f t="shared" si="0"/>
        <v>22458.969999999972</v>
      </c>
    </row>
    <row r="15" spans="1:21">
      <c r="B15" s="1104"/>
      <c r="C15" s="1103">
        <v>361</v>
      </c>
      <c r="D15" s="1100">
        <v>379744.95999999996</v>
      </c>
      <c r="E15" s="1101"/>
      <c r="I15" s="1148">
        <v>361</v>
      </c>
      <c r="J15" s="360">
        <f>'[8]Sewer_Sys v2'!$J$725</f>
        <v>858479.14999999991</v>
      </c>
      <c r="K15" s="360"/>
      <c r="L15" s="360"/>
      <c r="M15" s="360"/>
      <c r="N15" s="360"/>
      <c r="O15" s="360"/>
      <c r="P15" s="360"/>
      <c r="Q15" s="360"/>
      <c r="R15" s="360">
        <f>'2016SL'!Q52+SUM(J46:Q46)</f>
        <v>1238224.1099999999</v>
      </c>
      <c r="S15" s="360">
        <f>('2017SL'!Q52-'2016SL'!Q52)+R46</f>
        <v>0</v>
      </c>
      <c r="T15" s="1320">
        <f>'SW - III-3 PIS'!G15-R15-'SW - III-3(a) RB Recon'!S15+'SW - III-3(a) RB Recon'!S46</f>
        <v>0</v>
      </c>
      <c r="U15" s="360">
        <f t="shared" si="0"/>
        <v>379744.95999999996</v>
      </c>
    </row>
    <row r="16" spans="1:21">
      <c r="B16" s="1104"/>
      <c r="C16" s="1103">
        <v>363</v>
      </c>
      <c r="D16" s="1100">
        <v>25919.360000000001</v>
      </c>
      <c r="E16" s="1101"/>
      <c r="I16" s="1148">
        <v>363</v>
      </c>
      <c r="J16" s="360">
        <f>'[8]Sewer_Sys v2'!$J$727</f>
        <v>32559.22</v>
      </c>
      <c r="K16" s="360"/>
      <c r="L16" s="360"/>
      <c r="M16" s="360"/>
      <c r="N16" s="360"/>
      <c r="O16" s="360"/>
      <c r="P16" s="360"/>
      <c r="Q16" s="360"/>
      <c r="R16" s="360">
        <f>'2016SL'!Q54+SUM('106 Acct Reclass 2016'!B36)+SUM(J47:Q47)</f>
        <v>58166.060000000005</v>
      </c>
      <c r="S16" s="360">
        <f>('2017SL'!Q54-'2016SL'!Q54)+'2017SL'!V54+R47</f>
        <v>312.51999999999953</v>
      </c>
      <c r="T16" s="1320">
        <f>'SW - III-3 PIS'!G16-R16-'SW - III-3(a) RB Recon'!S16+'SW - III-3(a) RB Recon'!S47</f>
        <v>-2.7284841053187847E-12</v>
      </c>
      <c r="U16" s="360">
        <f t="shared" si="0"/>
        <v>25919.359999999997</v>
      </c>
    </row>
    <row r="17" spans="2:21">
      <c r="B17" s="1104"/>
      <c r="C17" s="1103">
        <v>364</v>
      </c>
      <c r="D17" s="1100">
        <v>0</v>
      </c>
      <c r="E17" s="1101"/>
      <c r="I17" s="1148">
        <v>364</v>
      </c>
      <c r="J17" s="360">
        <f>'[8]Sewer_Sys v2'!$J$728</f>
        <v>2358.73</v>
      </c>
      <c r="K17" s="360"/>
      <c r="L17" s="360"/>
      <c r="M17" s="360"/>
      <c r="N17" s="360"/>
      <c r="O17" s="360"/>
      <c r="P17" s="360"/>
      <c r="Q17" s="360"/>
      <c r="R17" s="360">
        <f>'2016SL'!Q55+SUM(J48:Q48)</f>
        <v>2358.73</v>
      </c>
      <c r="S17" s="360">
        <f>('2017SL'!Q55-'2016SL'!Q55)+R48</f>
        <v>0</v>
      </c>
      <c r="T17" s="1320">
        <f>'SW - III-3 PIS'!G17-R17-'SW - III-3(a) RB Recon'!S17+'SW - III-3(a) RB Recon'!S48</f>
        <v>0</v>
      </c>
      <c r="U17" s="360">
        <f t="shared" si="0"/>
        <v>0</v>
      </c>
    </row>
    <row r="18" spans="2:21">
      <c r="B18" s="1104"/>
      <c r="C18" s="1103">
        <v>365</v>
      </c>
      <c r="D18" s="1100">
        <v>0</v>
      </c>
      <c r="E18" s="1101"/>
      <c r="I18" s="1148">
        <v>365</v>
      </c>
      <c r="J18" s="360">
        <f>'[8]Sewer_Sys v2'!$J$729</f>
        <v>61.16</v>
      </c>
      <c r="K18" s="360"/>
      <c r="L18" s="360"/>
      <c r="M18" s="360"/>
      <c r="N18" s="360"/>
      <c r="O18" s="360"/>
      <c r="P18" s="360"/>
      <c r="Q18" s="360"/>
      <c r="R18" s="360">
        <f>'2016SL'!Q56+SUM(J49:Q49)</f>
        <v>61.16</v>
      </c>
      <c r="S18" s="360">
        <f>('2017SL'!Q56-'2016SL'!Q56)+R49</f>
        <v>0</v>
      </c>
      <c r="T18" s="1320">
        <f>'SW - III-3 PIS'!G18-R18-'SW - III-3(a) RB Recon'!S18+'SW - III-3(a) RB Recon'!S49</f>
        <v>0</v>
      </c>
      <c r="U18" s="360">
        <f t="shared" si="0"/>
        <v>0</v>
      </c>
    </row>
    <row r="19" spans="2:21">
      <c r="B19" s="1104"/>
      <c r="C19" s="1103">
        <v>370</v>
      </c>
      <c r="D19" s="1100">
        <v>79549.999999999942</v>
      </c>
      <c r="E19" s="1101"/>
      <c r="I19" s="1148">
        <v>370</v>
      </c>
      <c r="J19" s="360">
        <f>'[8]Sewer_Sys v2'!$J$730</f>
        <v>315277.39000000007</v>
      </c>
      <c r="K19" s="360"/>
      <c r="L19" s="360"/>
      <c r="M19" s="360"/>
      <c r="N19" s="360"/>
      <c r="O19" s="360"/>
      <c r="P19" s="360"/>
      <c r="Q19" s="360"/>
      <c r="R19" s="360">
        <f>'2016SL'!Q59+SUM(J50:Q50)</f>
        <v>394827.39</v>
      </c>
      <c r="S19" s="360">
        <f>('2017SL'!Q59-'2016SL'!Q59)+R50</f>
        <v>0</v>
      </c>
      <c r="T19" s="1320">
        <f>'SW - III-3 PIS'!G19-R19-'SW - III-3(a) RB Recon'!S19+'SW - III-3(a) RB Recon'!S50</f>
        <v>0</v>
      </c>
      <c r="U19" s="360">
        <f t="shared" si="0"/>
        <v>79549.999999999942</v>
      </c>
    </row>
    <row r="20" spans="2:21">
      <c r="B20" s="1104"/>
      <c r="C20" s="1103">
        <v>371</v>
      </c>
      <c r="D20" s="1100">
        <v>632761.06068518793</v>
      </c>
      <c r="E20" s="1101"/>
      <c r="I20" s="1148">
        <v>371</v>
      </c>
      <c r="J20" s="360">
        <f>'[8]Sewer_Sys v2'!$J$731</f>
        <v>589018.23931481224</v>
      </c>
      <c r="K20" s="360"/>
      <c r="L20" s="360"/>
      <c r="M20" s="360"/>
      <c r="N20" s="360"/>
      <c r="O20" s="360"/>
      <c r="P20" s="360"/>
      <c r="Q20" s="360"/>
      <c r="R20" s="360">
        <f>'2016SL'!Q60+SUM('106 Acct Reclass 2016'!B12,'106 Acct Reclass 2016'!B23,'106 Acct Reclass 2016'!B37)+SUM(J51:Q51)</f>
        <v>1136542.7</v>
      </c>
      <c r="S20" s="360">
        <f>('2017SL'!Q60-'2016SL'!Q60)+'2017SL'!V60+R51</f>
        <v>85236.600000000151</v>
      </c>
      <c r="T20" s="1320">
        <f>'SW - III-3 PIS'!G20-R20-'SW - III-3(a) RB Recon'!S20+'SW - III-3(a) RB Recon'!S51</f>
        <v>0</v>
      </c>
      <c r="U20" s="360">
        <f t="shared" si="0"/>
        <v>632761.06068518781</v>
      </c>
    </row>
    <row r="21" spans="2:21">
      <c r="B21" s="1104"/>
      <c r="C21" s="1103">
        <v>375</v>
      </c>
      <c r="D21" s="1100">
        <v>14270</v>
      </c>
      <c r="E21" s="1101"/>
      <c r="I21" s="1148">
        <v>375</v>
      </c>
      <c r="J21" s="360">
        <v>0</v>
      </c>
      <c r="K21" s="360"/>
      <c r="L21" s="360"/>
      <c r="M21" s="360"/>
      <c r="N21" s="360"/>
      <c r="O21" s="360"/>
      <c r="P21" s="360"/>
      <c r="Q21" s="360"/>
      <c r="R21" s="360">
        <f>'2016SL'!Q62+SUM(J52:Q52)</f>
        <v>14270</v>
      </c>
      <c r="S21" s="360">
        <f>('2017SL'!Q62-'2016SL'!Q62)+R52</f>
        <v>0</v>
      </c>
      <c r="T21" s="1320">
        <f>'SW - III-3 PIS'!G21-R21-'SW - III-3(a) RB Recon'!S21+'SW - III-3(a) RB Recon'!S52</f>
        <v>0</v>
      </c>
      <c r="U21" s="360">
        <f t="shared" si="0"/>
        <v>14270</v>
      </c>
    </row>
    <row r="22" spans="2:21">
      <c r="B22" s="1104"/>
      <c r="C22" s="1103">
        <v>380</v>
      </c>
      <c r="D22" s="1100">
        <v>2509718.63</v>
      </c>
      <c r="E22" s="1101"/>
      <c r="I22" s="1148">
        <v>380</v>
      </c>
      <c r="J22" s="360">
        <f>'[8]Sewer_Sys v2'!$J$732</f>
        <v>2585702.65</v>
      </c>
      <c r="K22" s="360"/>
      <c r="L22" s="360"/>
      <c r="M22" s="360"/>
      <c r="N22" s="360"/>
      <c r="O22" s="360"/>
      <c r="P22" s="360"/>
      <c r="Q22" s="360"/>
      <c r="R22" s="360">
        <f>'2016SL'!Q63+SUM('106 Acct Reclass 2016'!B13,'106 Acct Reclass 2016'!B24,'106 Acct Reclass 2016'!B38,'106 Acct Reclass 2016'!B43)+SUM(J53:Q53)</f>
        <v>5049814.6399999997</v>
      </c>
      <c r="S22" s="360">
        <f>('2017SL'!Q63-'2016SL'!Q63)+'2017SL'!V63+R53</f>
        <v>45606.640000000189</v>
      </c>
      <c r="T22" s="1320">
        <f>'SW - III-3 PIS'!G22-R22-'SW - III-3(a) RB Recon'!S22+'SW - III-3(a) RB Recon'!S53</f>
        <v>1.4733814168721437E-10</v>
      </c>
      <c r="U22" s="360">
        <f t="shared" si="0"/>
        <v>2509718.6300000004</v>
      </c>
    </row>
    <row r="23" spans="2:21">
      <c r="B23" s="1104"/>
      <c r="C23" s="1103">
        <v>381</v>
      </c>
      <c r="D23" s="1100">
        <v>0</v>
      </c>
      <c r="E23" s="1101"/>
      <c r="I23" s="1148">
        <v>381</v>
      </c>
      <c r="J23" s="360">
        <f>'[8]Sewer_Sys v2'!$J$733</f>
        <v>0</v>
      </c>
      <c r="K23" s="360"/>
      <c r="L23" s="360"/>
      <c r="M23" s="360"/>
      <c r="N23" s="360"/>
      <c r="O23" s="360"/>
      <c r="P23" s="360"/>
      <c r="Q23" s="360"/>
      <c r="R23" s="360">
        <f>'2016SL'!Q64+SUM(J54:Q54)</f>
        <v>0</v>
      </c>
      <c r="S23" s="360">
        <f>('2017SL'!Q64-'2016SL'!Q64)+R54</f>
        <v>0</v>
      </c>
      <c r="T23" s="1320">
        <f>-R23-'SW - III-3(a) RB Recon'!S23+'SW - III-3(a) RB Recon'!S54</f>
        <v>0</v>
      </c>
      <c r="U23" s="360">
        <f t="shared" si="0"/>
        <v>0</v>
      </c>
    </row>
    <row r="24" spans="2:21">
      <c r="B24" s="1104"/>
      <c r="C24" s="1103">
        <v>382</v>
      </c>
      <c r="D24" s="1100">
        <v>44049.5</v>
      </c>
      <c r="E24" s="1101"/>
      <c r="I24" s="1148">
        <v>382</v>
      </c>
      <c r="J24" s="360">
        <f>'[8]Sewer_Sys v2'!$J$734</f>
        <v>0</v>
      </c>
      <c r="K24" s="360"/>
      <c r="L24" s="360"/>
      <c r="M24" s="360"/>
      <c r="N24" s="360"/>
      <c r="O24" s="360"/>
      <c r="P24" s="360"/>
      <c r="Q24" s="360"/>
      <c r="R24" s="360">
        <f>'2016SL'!Q65+SUM(J55:Q55)</f>
        <v>44049.5</v>
      </c>
      <c r="S24" s="360">
        <f>('2017SL'!Q65-'2016SL'!Q65)+R55</f>
        <v>0</v>
      </c>
      <c r="T24" s="1320">
        <f>'SW - III-3 PIS'!G23-R24-'SW - III-3(a) RB Recon'!S24+'SW - III-3(a) RB Recon'!S55</f>
        <v>0</v>
      </c>
      <c r="U24" s="360">
        <f t="shared" si="0"/>
        <v>44049.5</v>
      </c>
    </row>
    <row r="25" spans="2:21">
      <c r="B25" s="1104"/>
      <c r="C25" s="1103">
        <v>389</v>
      </c>
      <c r="D25" s="1100">
        <v>41761.737791723805</v>
      </c>
      <c r="E25" s="1101"/>
      <c r="I25" s="1148">
        <v>389</v>
      </c>
      <c r="J25" s="360">
        <f>'[8]Sewer_Sys v2'!$J$735</f>
        <v>880063.23220827617</v>
      </c>
      <c r="K25" s="360"/>
      <c r="L25" s="360"/>
      <c r="M25" s="360"/>
      <c r="N25" s="360"/>
      <c r="O25" s="360"/>
      <c r="P25" s="360"/>
      <c r="Q25" s="360"/>
      <c r="R25" s="360">
        <f>'2016SL'!Q66+SUM(J56:Q56)</f>
        <v>921824.97</v>
      </c>
      <c r="S25" s="360">
        <f>('2017SL'!Q66-'2016SL'!Q66)+R56</f>
        <v>0</v>
      </c>
      <c r="T25" s="1320">
        <f>'SW - III-3 PIS'!G24-R25-'SW - III-3(a) RB Recon'!S25+'SW - III-3(a) RB Recon'!S56</f>
        <v>0</v>
      </c>
      <c r="U25" s="360">
        <f t="shared" si="0"/>
        <v>41761.737791723805</v>
      </c>
    </row>
    <row r="26" spans="2:21">
      <c r="B26" s="1104"/>
      <c r="C26" s="1103">
        <v>390</v>
      </c>
      <c r="D26" s="1100">
        <v>38462.780000000006</v>
      </c>
      <c r="E26" s="1101"/>
      <c r="I26" s="1148">
        <v>390</v>
      </c>
      <c r="J26" s="360">
        <f>'[8]Sewer_Sys v2'!$J$736</f>
        <v>0</v>
      </c>
      <c r="K26" s="360"/>
      <c r="L26" s="360"/>
      <c r="M26" s="360"/>
      <c r="N26" s="360"/>
      <c r="O26" s="360"/>
      <c r="P26" s="360"/>
      <c r="Q26" s="360"/>
      <c r="R26" s="360">
        <f>'2016SL'!Q67+SUM(J57:Q57)</f>
        <v>38462.780000000006</v>
      </c>
      <c r="S26" s="360">
        <f>('2017SL'!Q67-'2016SL'!Q67)+R57</f>
        <v>0</v>
      </c>
      <c r="T26" s="1320">
        <f>'SW - III-3 PIS'!G25-R26-'SW - III-3(a) RB Recon'!S26+'SW - III-3(a) RB Recon'!S57</f>
        <v>-2.6219026949547697E-12</v>
      </c>
      <c r="U26" s="360">
        <f t="shared" si="0"/>
        <v>38462.780000000006</v>
      </c>
    </row>
    <row r="27" spans="2:21">
      <c r="B27" s="1104"/>
      <c r="C27" s="1103">
        <v>3901</v>
      </c>
      <c r="D27" s="1100">
        <v>11126.269999999999</v>
      </c>
      <c r="E27" s="1101"/>
      <c r="I27" s="1148">
        <v>3901</v>
      </c>
      <c r="J27" s="360">
        <f>0</f>
        <v>0</v>
      </c>
      <c r="K27" s="360"/>
      <c r="L27" s="360"/>
      <c r="M27" s="360"/>
      <c r="N27" s="360"/>
      <c r="O27" s="360"/>
      <c r="P27" s="360"/>
      <c r="Q27" s="360"/>
      <c r="R27" s="360">
        <f>'2016SL'!Q68+SUM(J58:Q58)</f>
        <v>8602.2199999999993</v>
      </c>
      <c r="S27" s="1404">
        <f>('2017SL'!Q68-'2016SL'!Q68)+R58</f>
        <v>2524.0499999999993</v>
      </c>
      <c r="T27" s="1320">
        <f>'SW - III-3 PIS'!G26-R27-'SW - III-3(a) RB Recon'!S27+'SW - III-3(a) RB Recon'!S58</f>
        <v>0</v>
      </c>
      <c r="U27" s="360">
        <f t="shared" si="0"/>
        <v>11126.269999999999</v>
      </c>
    </row>
    <row r="28" spans="2:21">
      <c r="B28" s="1104"/>
      <c r="C28" s="1103">
        <v>391</v>
      </c>
      <c r="D28" s="1100">
        <v>10821.980000000003</v>
      </c>
      <c r="E28" s="1101"/>
      <c r="I28" s="1148">
        <v>391</v>
      </c>
      <c r="J28" s="360">
        <f>'[8]Sewer_Sys v2'!$K$737</f>
        <v>46318</v>
      </c>
      <c r="K28" s="360"/>
      <c r="L28" s="360"/>
      <c r="M28" s="360"/>
      <c r="N28" s="360"/>
      <c r="O28" s="360"/>
      <c r="P28" s="360"/>
      <c r="Q28" s="360"/>
      <c r="R28" s="360">
        <f>'2016SL'!Q69+SUM(J59:Q59)</f>
        <v>57139.98</v>
      </c>
      <c r="S28" s="360">
        <f>('2017SL'!Q69-'2016SL'!Q69)+R59</f>
        <v>0</v>
      </c>
      <c r="T28" s="1320">
        <f>'SW - III-3 PIS'!G27-R28-'SW - III-3(a) RB Recon'!S28+'SW - III-3(a) RB Recon'!S59</f>
        <v>0</v>
      </c>
      <c r="U28" s="360">
        <f t="shared" si="0"/>
        <v>10821.980000000003</v>
      </c>
    </row>
    <row r="29" spans="2:21">
      <c r="B29" s="1104"/>
      <c r="C29" s="1103">
        <v>393</v>
      </c>
      <c r="D29" s="1100">
        <v>41456.94</v>
      </c>
      <c r="E29" s="1101"/>
      <c r="I29" s="1148">
        <v>393</v>
      </c>
      <c r="J29" s="360">
        <f>'[8]Sewer_Sys v2'!$J$739</f>
        <v>52.09</v>
      </c>
      <c r="K29" s="360"/>
      <c r="L29" s="360"/>
      <c r="M29" s="360"/>
      <c r="N29" s="360"/>
      <c r="O29" s="360"/>
      <c r="P29" s="360"/>
      <c r="Q29" s="360"/>
      <c r="R29" s="360">
        <f>'2016SL'!Q71+SUM('106 Acct Reclass 2016'!B15)+SUM(J60:Q60)</f>
        <v>42436.95</v>
      </c>
      <c r="S29" s="360">
        <f>('2017SL'!Q71-'2016SL'!Q71)+'2017SL'!V71+R60</f>
        <v>-927.9199999999978</v>
      </c>
      <c r="T29" s="1320">
        <f>'SW - III-3 PIS'!G28-R29-'SW - III-3(a) RB Recon'!S29+'SW - III-3(a) RB Recon'!S60</f>
        <v>-4.5474735088646412E-13</v>
      </c>
      <c r="U29" s="360">
        <f t="shared" si="0"/>
        <v>41456.94</v>
      </c>
    </row>
    <row r="30" spans="2:21">
      <c r="B30" s="1104"/>
      <c r="C30" s="1103">
        <v>394</v>
      </c>
      <c r="D30" s="1100">
        <v>4556.54</v>
      </c>
      <c r="E30" s="1101"/>
      <c r="I30" s="1148">
        <v>394</v>
      </c>
      <c r="J30" s="360">
        <f>'[8]Sewer_Sys v2'!$J$740</f>
        <v>0</v>
      </c>
      <c r="K30" s="360"/>
      <c r="L30" s="360"/>
      <c r="M30" s="360"/>
      <c r="N30" s="360"/>
      <c r="O30" s="360"/>
      <c r="P30" s="360"/>
      <c r="Q30" s="360"/>
      <c r="R30" s="360">
        <f>'2016SL'!Q72+SUM(J61:Q61)</f>
        <v>3447.65</v>
      </c>
      <c r="S30" s="1404">
        <f>('2017SL'!Q72-'2016SL'!Q72)+R61</f>
        <v>1108.8899999999999</v>
      </c>
      <c r="T30" s="1320">
        <f>'SW - III-3 PIS'!G29-R30-'SW - III-3(a) RB Recon'!S30+'SW - III-3(a) RB Recon'!S61</f>
        <v>0</v>
      </c>
      <c r="U30" s="360">
        <f t="shared" si="0"/>
        <v>4556.54</v>
      </c>
    </row>
    <row r="31" spans="2:21">
      <c r="B31" s="1104"/>
      <c r="C31" s="1103">
        <v>395</v>
      </c>
      <c r="D31" s="1100">
        <v>0</v>
      </c>
      <c r="E31" s="1101"/>
      <c r="I31" s="1148">
        <v>395</v>
      </c>
      <c r="J31" s="360">
        <f>'[8]Sewer_Sys v2'!$J$741</f>
        <v>0</v>
      </c>
      <c r="K31" s="360"/>
      <c r="L31" s="360"/>
      <c r="M31" s="360"/>
      <c r="N31" s="360"/>
      <c r="O31" s="360"/>
      <c r="P31" s="360"/>
      <c r="Q31" s="360"/>
      <c r="R31" s="360">
        <f>'2016SL'!Q73+SUM(J62:Q62)</f>
        <v>0</v>
      </c>
      <c r="S31" s="360">
        <f>('2017SL'!Q73-'2016SL'!Q73)+R62</f>
        <v>0</v>
      </c>
      <c r="T31" s="1320">
        <f>-R31-'SW - III-3(a) RB Recon'!S31+'SW - III-3(a) RB Recon'!S62</f>
        <v>0</v>
      </c>
      <c r="U31" s="360">
        <f t="shared" si="0"/>
        <v>0</v>
      </c>
    </row>
    <row r="32" spans="2:21" ht="19.2" customHeight="1">
      <c r="B32" s="1104"/>
      <c r="C32" s="1099">
        <v>396</v>
      </c>
      <c r="D32" s="1100">
        <v>10286.17</v>
      </c>
      <c r="E32" s="1101"/>
      <c r="I32" s="1148">
        <v>396</v>
      </c>
      <c r="J32" s="360">
        <f>'[8]Sewer_Sys v2'!$J$742</f>
        <v>6370.42</v>
      </c>
      <c r="K32" s="360"/>
      <c r="L32" s="360"/>
      <c r="M32" s="360"/>
      <c r="N32" s="360"/>
      <c r="O32" s="360"/>
      <c r="P32" s="360"/>
      <c r="Q32" s="360"/>
      <c r="R32" s="360">
        <f>'2016SL'!Q74+SUM(J63:Q63)</f>
        <v>16656.59</v>
      </c>
      <c r="S32" s="360">
        <f>('2017SL'!Q74-'2016SL'!Q74)+R63</f>
        <v>0</v>
      </c>
      <c r="T32" s="1320">
        <f>'SW - III-3 PIS'!G30-R32-'SW - III-3(a) RB Recon'!S32+'SW - III-3(a) RB Recon'!S63</f>
        <v>0</v>
      </c>
      <c r="U32" s="360">
        <f t="shared" si="0"/>
        <v>10286.17</v>
      </c>
    </row>
    <row r="33" spans="2:21" ht="19.2" customHeight="1">
      <c r="B33" s="1104"/>
      <c r="C33" s="1099" t="s">
        <v>1224</v>
      </c>
      <c r="D33" s="1100">
        <v>51175.22</v>
      </c>
      <c r="E33" s="1101"/>
      <c r="I33" s="1148">
        <v>398</v>
      </c>
      <c r="J33" s="360">
        <v>0</v>
      </c>
      <c r="K33" s="360"/>
      <c r="L33" s="360"/>
      <c r="M33" s="360"/>
      <c r="N33" s="360"/>
      <c r="O33" s="360"/>
      <c r="P33" s="360"/>
      <c r="Q33" s="360"/>
      <c r="R33" s="360">
        <f>'2016SL'!Q76+SUM(J64:Q64)</f>
        <v>51175.22</v>
      </c>
      <c r="S33" s="360">
        <f>('2017SL'!Q76-'2016SL'!Q76)+R64</f>
        <v>0</v>
      </c>
      <c r="T33" s="1320">
        <f>'SW - III-3 PIS'!G31-R33-'SW - III-3(a) RB Recon'!S33+'SW - III-3(a) RB Recon'!S64</f>
        <v>0</v>
      </c>
      <c r="U33" s="360">
        <f t="shared" si="0"/>
        <v>51175.22</v>
      </c>
    </row>
    <row r="34" spans="2:21" ht="19.2" customHeight="1">
      <c r="B34" s="1104"/>
      <c r="C34" s="1099"/>
      <c r="D34" s="1098"/>
      <c r="E34" s="1101"/>
      <c r="I34" s="1148" t="s">
        <v>1335</v>
      </c>
      <c r="J34" s="360">
        <f>SUM(J11:J33)</f>
        <v>5848162.0693993689</v>
      </c>
      <c r="K34" s="360">
        <f t="shared" ref="K34:T34" si="1">SUM(K11:K33)</f>
        <v>0</v>
      </c>
      <c r="L34" s="360">
        <f t="shared" si="1"/>
        <v>0</v>
      </c>
      <c r="M34" s="360">
        <f t="shared" si="1"/>
        <v>0</v>
      </c>
      <c r="N34" s="360">
        <f t="shared" si="1"/>
        <v>0</v>
      </c>
      <c r="O34" s="360">
        <f t="shared" si="1"/>
        <v>0</v>
      </c>
      <c r="P34" s="360">
        <f t="shared" si="1"/>
        <v>0</v>
      </c>
      <c r="Q34" s="360">
        <f t="shared" si="1"/>
        <v>0</v>
      </c>
      <c r="R34" s="360">
        <f t="shared" si="1"/>
        <v>10513560.9</v>
      </c>
      <c r="S34" s="360">
        <f t="shared" si="1"/>
        <v>160897.23000000027</v>
      </c>
      <c r="T34" s="360">
        <f t="shared" si="1"/>
        <v>1.0166073538542264E-10</v>
      </c>
      <c r="U34" s="360">
        <f t="shared" si="0"/>
        <v>4826296.0606006319</v>
      </c>
    </row>
    <row r="35" spans="2:21" ht="19.2" customHeight="1" thickBot="1">
      <c r="B35" s="1104"/>
      <c r="C35" s="1099"/>
      <c r="D35" s="1098"/>
      <c r="E35" s="1101"/>
      <c r="J35" s="1317"/>
      <c r="K35" s="1317"/>
      <c r="L35" s="1317"/>
      <c r="M35" s="1317"/>
      <c r="N35" s="1317"/>
      <c r="O35" s="1317"/>
      <c r="P35" s="1317"/>
      <c r="Q35" s="1317"/>
      <c r="R35" s="1317"/>
      <c r="S35" s="1317"/>
      <c r="T35" s="1322"/>
      <c r="U35" s="1317"/>
    </row>
    <row r="36" spans="2:21" ht="19.2" hidden="1" customHeight="1">
      <c r="B36" s="1104"/>
      <c r="C36" s="1099"/>
      <c r="D36" s="1098"/>
      <c r="E36" s="1101"/>
      <c r="J36" s="1317"/>
      <c r="K36" s="1317"/>
      <c r="L36" s="1317"/>
      <c r="M36" s="1317"/>
      <c r="N36" s="1317"/>
      <c r="O36" s="1317"/>
      <c r="P36" s="1317"/>
      <c r="Q36" s="1317"/>
      <c r="R36" s="1317"/>
      <c r="S36" s="1317"/>
      <c r="T36" s="1317"/>
      <c r="U36" s="1317"/>
    </row>
    <row r="37" spans="2:21" ht="19.2" hidden="1" customHeight="1">
      <c r="B37" s="1104"/>
      <c r="C37" s="1099"/>
      <c r="D37" s="1098"/>
      <c r="E37" s="1101"/>
      <c r="J37" s="1317"/>
      <c r="K37" s="1317"/>
      <c r="L37" s="1317"/>
      <c r="M37" s="1317"/>
      <c r="N37" s="1317"/>
      <c r="O37" s="1317"/>
      <c r="P37" s="1317"/>
      <c r="Q37" s="1317"/>
      <c r="R37" s="1317"/>
      <c r="S37" s="1317"/>
      <c r="T37" s="1317"/>
      <c r="U37" s="1317"/>
    </row>
    <row r="38" spans="2:21" ht="19.2" hidden="1" customHeight="1">
      <c r="B38" s="1104"/>
      <c r="C38" s="1099"/>
      <c r="D38" s="1098"/>
      <c r="E38" s="1101"/>
      <c r="J38" s="1317"/>
      <c r="K38" s="1317"/>
      <c r="L38" s="1317"/>
      <c r="M38" s="1317"/>
      <c r="N38" s="1317"/>
      <c r="O38" s="1317"/>
      <c r="P38" s="1317"/>
      <c r="Q38" s="1317"/>
      <c r="R38" s="1317"/>
      <c r="S38" s="1317"/>
      <c r="T38" s="1317"/>
      <c r="U38" s="1317"/>
    </row>
    <row r="39" spans="2:21" ht="19.2" hidden="1" customHeight="1" thickBot="1">
      <c r="B39" s="1097"/>
      <c r="C39" s="1096"/>
      <c r="D39" s="1095"/>
      <c r="E39" s="1101"/>
      <c r="J39" s="1317"/>
      <c r="K39" s="1317"/>
      <c r="L39" s="1317"/>
      <c r="M39" s="1317"/>
      <c r="N39" s="1317"/>
      <c r="O39" s="1317"/>
      <c r="P39" s="1317"/>
      <c r="Q39" s="1317"/>
      <c r="R39" s="1317"/>
      <c r="S39" s="1317"/>
      <c r="T39" s="1317"/>
      <c r="U39" s="1317"/>
    </row>
    <row r="40" spans="2:21" ht="27.6" thickTop="1" thickBot="1">
      <c r="B40" s="1094" t="s">
        <v>301</v>
      </c>
      <c r="C40" s="1093" t="s">
        <v>1336</v>
      </c>
      <c r="D40" s="1092"/>
      <c r="E40" s="1314">
        <f>SUM(D11:D39)</f>
        <v>4826296.06060063</v>
      </c>
      <c r="J40" s="1317" t="s">
        <v>1337</v>
      </c>
      <c r="K40" s="1317"/>
      <c r="L40" s="1317"/>
      <c r="M40" s="1317"/>
      <c r="N40" s="1317"/>
      <c r="O40" s="1317"/>
      <c r="P40" s="1317"/>
      <c r="Q40" s="1317"/>
      <c r="R40" s="1317"/>
      <c r="S40" s="1317"/>
      <c r="T40" s="1317"/>
      <c r="U40" s="1317"/>
    </row>
    <row r="41" spans="2:21" ht="27" thickTop="1">
      <c r="B41" s="1091" t="s">
        <v>302</v>
      </c>
      <c r="C41" s="1090" t="s">
        <v>641</v>
      </c>
      <c r="D41" s="1089"/>
      <c r="E41" s="1101"/>
      <c r="J41" s="1317" t="s">
        <v>1587</v>
      </c>
      <c r="K41" s="1317" t="s">
        <v>1588</v>
      </c>
      <c r="L41" s="1317" t="s">
        <v>1589</v>
      </c>
      <c r="M41" s="1317" t="s">
        <v>1590</v>
      </c>
      <c r="N41" s="1317" t="s">
        <v>1591</v>
      </c>
      <c r="O41" s="1317" t="s">
        <v>1592</v>
      </c>
      <c r="P41" s="1317" t="s">
        <v>1593</v>
      </c>
      <c r="Q41" s="1317" t="s">
        <v>1594</v>
      </c>
      <c r="R41" s="1317" t="s">
        <v>1595</v>
      </c>
      <c r="S41" s="1317" t="s">
        <v>450</v>
      </c>
      <c r="T41" s="1317"/>
      <c r="U41" s="1317"/>
    </row>
    <row r="42" spans="2:21">
      <c r="B42" s="1104"/>
      <c r="C42" s="1099" t="s">
        <v>1320</v>
      </c>
      <c r="D42" s="1088">
        <v>0</v>
      </c>
      <c r="E42" s="1101"/>
      <c r="F42" s="1174"/>
      <c r="G42" s="1165"/>
      <c r="H42" s="1165"/>
      <c r="I42" s="1148">
        <v>353</v>
      </c>
      <c r="J42" s="360">
        <v>0</v>
      </c>
      <c r="K42" s="360">
        <v>0</v>
      </c>
      <c r="L42" s="360">
        <v>0</v>
      </c>
      <c r="M42" s="360">
        <v>0</v>
      </c>
      <c r="N42" s="360">
        <v>0</v>
      </c>
      <c r="O42" s="360">
        <v>0</v>
      </c>
      <c r="P42" s="360">
        <v>0</v>
      </c>
      <c r="Q42" s="360">
        <v>0</v>
      </c>
      <c r="R42" s="360">
        <v>0</v>
      </c>
      <c r="S42" s="360">
        <f>SUM(J42:R42)</f>
        <v>0</v>
      </c>
      <c r="T42" s="1317"/>
      <c r="U42" s="1317"/>
    </row>
    <row r="43" spans="2:21">
      <c r="B43" s="1104"/>
      <c r="C43" s="1099" t="s">
        <v>1297</v>
      </c>
      <c r="D43" s="1088">
        <v>0.41</v>
      </c>
      <c r="E43" s="1101"/>
      <c r="I43" s="1148">
        <v>354</v>
      </c>
      <c r="J43" s="360">
        <v>0</v>
      </c>
      <c r="K43" s="360">
        <v>0</v>
      </c>
      <c r="L43" s="360">
        <v>0</v>
      </c>
      <c r="M43" s="360">
        <v>0.41</v>
      </c>
      <c r="N43" s="360">
        <v>0</v>
      </c>
      <c r="O43" s="360">
        <v>0</v>
      </c>
      <c r="P43" s="360">
        <v>0</v>
      </c>
      <c r="Q43" s="360">
        <v>0</v>
      </c>
      <c r="R43" s="360">
        <v>0</v>
      </c>
      <c r="S43" s="360">
        <f t="shared" ref="S43:S64" si="2">SUM(J43:R43)</f>
        <v>0.41</v>
      </c>
      <c r="T43" s="1317"/>
      <c r="U43" s="1317"/>
    </row>
    <row r="44" spans="2:21">
      <c r="B44" s="1104"/>
      <c r="C44" s="1099" t="s">
        <v>1294</v>
      </c>
      <c r="D44" s="1088">
        <v>0</v>
      </c>
      <c r="E44" s="1101"/>
      <c r="I44" s="1148">
        <v>355</v>
      </c>
      <c r="J44" s="360">
        <v>0</v>
      </c>
      <c r="K44" s="360">
        <v>0</v>
      </c>
      <c r="L44" s="360">
        <v>0</v>
      </c>
      <c r="M44" s="360">
        <v>0</v>
      </c>
      <c r="N44" s="360">
        <v>0</v>
      </c>
      <c r="O44" s="360">
        <v>0</v>
      </c>
      <c r="P44" s="360">
        <v>0</v>
      </c>
      <c r="Q44" s="360">
        <v>0</v>
      </c>
      <c r="R44" s="360">
        <v>0</v>
      </c>
      <c r="S44" s="360">
        <f t="shared" si="2"/>
        <v>0</v>
      </c>
      <c r="T44" s="1317"/>
      <c r="U44" s="1317"/>
    </row>
    <row r="45" spans="2:21">
      <c r="B45" s="1104"/>
      <c r="C45" s="1099">
        <v>360</v>
      </c>
      <c r="D45" s="1088">
        <v>0</v>
      </c>
      <c r="E45" s="1101"/>
      <c r="I45" s="1148">
        <v>360</v>
      </c>
      <c r="J45" s="360">
        <v>0</v>
      </c>
      <c r="K45" s="360">
        <v>0</v>
      </c>
      <c r="L45" s="360">
        <v>0</v>
      </c>
      <c r="M45" s="360">
        <v>0</v>
      </c>
      <c r="N45" s="360">
        <v>0</v>
      </c>
      <c r="O45" s="360">
        <v>0</v>
      </c>
      <c r="P45" s="360">
        <v>0</v>
      </c>
      <c r="Q45" s="360">
        <v>0</v>
      </c>
      <c r="R45" s="360">
        <v>0</v>
      </c>
      <c r="S45" s="360">
        <f t="shared" si="2"/>
        <v>0</v>
      </c>
      <c r="T45" s="1317"/>
      <c r="U45" s="1317"/>
    </row>
    <row r="46" spans="2:21">
      <c r="B46" s="1104"/>
      <c r="C46" s="1099">
        <v>361</v>
      </c>
      <c r="D46" s="1088">
        <v>0</v>
      </c>
      <c r="E46" s="1101"/>
      <c r="I46" s="1148">
        <v>361</v>
      </c>
      <c r="J46" s="360">
        <v>0</v>
      </c>
      <c r="K46" s="360">
        <v>0</v>
      </c>
      <c r="L46" s="360">
        <v>0</v>
      </c>
      <c r="M46" s="360">
        <v>0</v>
      </c>
      <c r="N46" s="360">
        <v>0</v>
      </c>
      <c r="O46" s="360">
        <v>0</v>
      </c>
      <c r="P46" s="360">
        <v>0</v>
      </c>
      <c r="Q46" s="360">
        <v>0</v>
      </c>
      <c r="R46" s="360">
        <v>0</v>
      </c>
      <c r="S46" s="360">
        <f t="shared" si="2"/>
        <v>0</v>
      </c>
      <c r="T46" s="1317"/>
      <c r="U46" s="1317"/>
    </row>
    <row r="47" spans="2:21">
      <c r="B47" s="1104"/>
      <c r="C47" s="1099">
        <v>363</v>
      </c>
      <c r="D47" s="1088">
        <v>0</v>
      </c>
      <c r="E47" s="1101"/>
      <c r="I47" s="1148">
        <v>363</v>
      </c>
      <c r="J47" s="360">
        <v>0</v>
      </c>
      <c r="K47" s="360">
        <v>0</v>
      </c>
      <c r="L47" s="360">
        <v>0</v>
      </c>
      <c r="M47" s="360">
        <v>0</v>
      </c>
      <c r="N47" s="360">
        <v>0</v>
      </c>
      <c r="O47" s="360">
        <v>0</v>
      </c>
      <c r="P47" s="360">
        <v>0</v>
      </c>
      <c r="Q47" s="360">
        <v>0</v>
      </c>
      <c r="R47" s="360">
        <v>0</v>
      </c>
      <c r="S47" s="360">
        <f t="shared" si="2"/>
        <v>0</v>
      </c>
      <c r="T47" s="1317"/>
      <c r="U47" s="1317"/>
    </row>
    <row r="48" spans="2:21">
      <c r="B48" s="1104"/>
      <c r="C48" s="1099" t="s">
        <v>1282</v>
      </c>
      <c r="D48" s="1088">
        <v>0</v>
      </c>
      <c r="E48" s="1101"/>
      <c r="I48" s="1148">
        <v>364</v>
      </c>
      <c r="J48" s="360">
        <v>0</v>
      </c>
      <c r="K48" s="360">
        <v>0</v>
      </c>
      <c r="L48" s="360">
        <v>0</v>
      </c>
      <c r="M48" s="360">
        <v>0</v>
      </c>
      <c r="N48" s="360">
        <v>0</v>
      </c>
      <c r="O48" s="360">
        <v>0</v>
      </c>
      <c r="P48" s="360">
        <v>0</v>
      </c>
      <c r="Q48" s="360">
        <v>0</v>
      </c>
      <c r="R48" s="360">
        <v>0</v>
      </c>
      <c r="S48" s="360">
        <f t="shared" si="2"/>
        <v>0</v>
      </c>
      <c r="T48" s="1317"/>
      <c r="U48" s="1317"/>
    </row>
    <row r="49" spans="2:21">
      <c r="B49" s="1104"/>
      <c r="C49" s="1099" t="s">
        <v>1278</v>
      </c>
      <c r="D49" s="1088">
        <v>0</v>
      </c>
      <c r="E49" s="1101"/>
      <c r="I49" s="1148">
        <v>365</v>
      </c>
      <c r="J49" s="360">
        <v>0</v>
      </c>
      <c r="K49" s="360">
        <v>0</v>
      </c>
      <c r="L49" s="360">
        <v>0</v>
      </c>
      <c r="M49" s="360">
        <v>0</v>
      </c>
      <c r="N49" s="360">
        <v>0</v>
      </c>
      <c r="O49" s="360">
        <v>0</v>
      </c>
      <c r="P49" s="360">
        <v>0</v>
      </c>
      <c r="Q49" s="360">
        <v>0</v>
      </c>
      <c r="R49" s="360">
        <v>0</v>
      </c>
      <c r="S49" s="360">
        <f t="shared" si="2"/>
        <v>0</v>
      </c>
      <c r="T49" s="1317"/>
      <c r="U49" s="1317"/>
    </row>
    <row r="50" spans="2:21">
      <c r="B50" s="1104"/>
      <c r="C50" s="1099">
        <v>370</v>
      </c>
      <c r="D50" s="1088">
        <v>0</v>
      </c>
      <c r="E50" s="1101"/>
      <c r="I50" s="1148">
        <v>370</v>
      </c>
      <c r="J50" s="360">
        <v>0</v>
      </c>
      <c r="K50" s="360">
        <v>0</v>
      </c>
      <c r="L50" s="360">
        <v>0</v>
      </c>
      <c r="M50" s="360">
        <v>0</v>
      </c>
      <c r="N50" s="360">
        <v>0</v>
      </c>
      <c r="O50" s="360">
        <v>0</v>
      </c>
      <c r="P50" s="360">
        <v>0</v>
      </c>
      <c r="Q50" s="360">
        <v>0</v>
      </c>
      <c r="R50" s="360">
        <v>0</v>
      </c>
      <c r="S50" s="360">
        <f t="shared" si="2"/>
        <v>0</v>
      </c>
      <c r="T50" s="1317"/>
      <c r="U50" s="1317"/>
    </row>
    <row r="51" spans="2:21">
      <c r="B51" s="1104"/>
      <c r="C51" s="1099">
        <v>371</v>
      </c>
      <c r="D51" s="1088">
        <v>76122.16</v>
      </c>
      <c r="E51" s="1101"/>
      <c r="I51" s="1148">
        <v>371</v>
      </c>
      <c r="J51" s="360">
        <v>0</v>
      </c>
      <c r="K51" s="360">
        <v>0</v>
      </c>
      <c r="L51" s="360">
        <v>0</v>
      </c>
      <c r="M51" s="360">
        <v>0</v>
      </c>
      <c r="N51" s="360">
        <v>0</v>
      </c>
      <c r="O51" s="360">
        <v>0</v>
      </c>
      <c r="P51" s="360">
        <v>0</v>
      </c>
      <c r="Q51" s="360">
        <v>42722.25</v>
      </c>
      <c r="R51" s="360">
        <f>30185.79+3214.12</f>
        <v>33399.910000000003</v>
      </c>
      <c r="S51" s="360">
        <f t="shared" si="2"/>
        <v>76122.16</v>
      </c>
      <c r="T51" s="1317"/>
      <c r="U51" s="1317"/>
    </row>
    <row r="52" spans="2:21">
      <c r="B52" s="1104"/>
      <c r="C52" s="1099" t="s">
        <v>1260</v>
      </c>
      <c r="D52" s="1088">
        <v>0</v>
      </c>
      <c r="E52" s="1101"/>
      <c r="I52" s="1148">
        <v>375</v>
      </c>
      <c r="J52" s="360">
        <v>0</v>
      </c>
      <c r="K52" s="360">
        <v>0</v>
      </c>
      <c r="L52" s="360">
        <v>0</v>
      </c>
      <c r="M52" s="360">
        <v>0</v>
      </c>
      <c r="N52" s="360">
        <v>0</v>
      </c>
      <c r="O52" s="360">
        <v>0</v>
      </c>
      <c r="P52" s="360">
        <v>0</v>
      </c>
      <c r="Q52" s="360">
        <v>0</v>
      </c>
      <c r="R52" s="360">
        <v>0</v>
      </c>
      <c r="S52" s="360">
        <f t="shared" ref="S52" si="3">SUM(J52:R52)</f>
        <v>0</v>
      </c>
      <c r="T52" s="1317"/>
      <c r="U52" s="1317"/>
    </row>
    <row r="53" spans="2:21">
      <c r="B53" s="1104"/>
      <c r="C53" s="1099">
        <v>380</v>
      </c>
      <c r="D53" s="1088">
        <v>5906.2800000000007</v>
      </c>
      <c r="E53" s="1101"/>
      <c r="I53" s="1148">
        <v>380</v>
      </c>
      <c r="J53" s="360">
        <v>0</v>
      </c>
      <c r="K53" s="360">
        <v>0</v>
      </c>
      <c r="L53" s="360">
        <v>0</v>
      </c>
      <c r="M53" s="360">
        <v>0</v>
      </c>
      <c r="N53" s="360">
        <v>0</v>
      </c>
      <c r="O53" s="360">
        <v>0</v>
      </c>
      <c r="P53" s="360">
        <v>0</v>
      </c>
      <c r="Q53" s="360">
        <v>0</v>
      </c>
      <c r="R53" s="360">
        <f>3414.42+2491.86</f>
        <v>5906.2800000000007</v>
      </c>
      <c r="S53" s="360">
        <f t="shared" si="2"/>
        <v>5906.2800000000007</v>
      </c>
      <c r="T53" s="1317"/>
      <c r="U53" s="1317"/>
    </row>
    <row r="54" spans="2:21">
      <c r="B54" s="1104"/>
      <c r="C54" s="1099">
        <v>381</v>
      </c>
      <c r="D54" s="1088">
        <v>0</v>
      </c>
      <c r="E54" s="1101"/>
      <c r="I54" s="1148">
        <v>381</v>
      </c>
      <c r="J54" s="360">
        <v>0</v>
      </c>
      <c r="K54" s="360">
        <v>0</v>
      </c>
      <c r="L54" s="360">
        <v>0</v>
      </c>
      <c r="M54" s="360">
        <v>0</v>
      </c>
      <c r="N54" s="360">
        <v>0</v>
      </c>
      <c r="O54" s="360">
        <v>0</v>
      </c>
      <c r="P54" s="360">
        <v>0</v>
      </c>
      <c r="Q54" s="360">
        <v>0</v>
      </c>
      <c r="R54" s="360">
        <v>0</v>
      </c>
      <c r="S54" s="360">
        <f t="shared" si="2"/>
        <v>0</v>
      </c>
      <c r="T54" s="1317"/>
      <c r="U54" s="1317"/>
    </row>
    <row r="55" spans="2:21">
      <c r="B55" s="1104"/>
      <c r="C55" s="1099" t="s">
        <v>1252</v>
      </c>
      <c r="D55" s="1088">
        <v>0</v>
      </c>
      <c r="E55" s="1101"/>
      <c r="I55" s="1148">
        <v>382</v>
      </c>
      <c r="J55" s="360">
        <v>0</v>
      </c>
      <c r="K55" s="360">
        <v>0</v>
      </c>
      <c r="L55" s="360">
        <v>0</v>
      </c>
      <c r="M55" s="360">
        <v>0</v>
      </c>
      <c r="N55" s="360">
        <v>0</v>
      </c>
      <c r="O55" s="360">
        <v>0</v>
      </c>
      <c r="P55" s="360">
        <v>0</v>
      </c>
      <c r="Q55" s="360">
        <v>0</v>
      </c>
      <c r="R55" s="360">
        <v>0</v>
      </c>
      <c r="S55" s="360">
        <f t="shared" ref="S55" si="4">SUM(J55:R55)</f>
        <v>0</v>
      </c>
      <c r="T55" s="1317"/>
      <c r="U55" s="1317"/>
    </row>
    <row r="56" spans="2:21">
      <c r="B56" s="1104"/>
      <c r="C56" s="1099">
        <v>389</v>
      </c>
      <c r="D56" s="1088">
        <v>0</v>
      </c>
      <c r="E56" s="1101"/>
      <c r="I56" s="1148">
        <v>389</v>
      </c>
      <c r="J56" s="360">
        <v>0</v>
      </c>
      <c r="K56" s="360">
        <v>0</v>
      </c>
      <c r="L56" s="360">
        <v>0</v>
      </c>
      <c r="M56" s="360">
        <v>0</v>
      </c>
      <c r="N56" s="360">
        <v>0</v>
      </c>
      <c r="O56" s="360">
        <v>0</v>
      </c>
      <c r="P56" s="360">
        <v>0</v>
      </c>
      <c r="Q56" s="360">
        <v>0</v>
      </c>
      <c r="R56" s="360">
        <v>0</v>
      </c>
      <c r="S56" s="360">
        <f t="shared" si="2"/>
        <v>0</v>
      </c>
      <c r="T56" s="1317"/>
      <c r="U56" s="1317"/>
    </row>
    <row r="57" spans="2:21">
      <c r="B57" s="1104"/>
      <c r="C57" s="1099">
        <v>390</v>
      </c>
      <c r="D57" s="1088">
        <v>33.619999999999997</v>
      </c>
      <c r="E57" s="1101"/>
      <c r="I57" s="1148">
        <v>390</v>
      </c>
      <c r="J57" s="360">
        <v>0</v>
      </c>
      <c r="K57" s="360">
        <v>0</v>
      </c>
      <c r="L57" s="360">
        <v>0</v>
      </c>
      <c r="M57" s="360">
        <v>0</v>
      </c>
      <c r="N57" s="360">
        <v>33.619999999999997</v>
      </c>
      <c r="O57" s="360">
        <v>0</v>
      </c>
      <c r="P57" s="360">
        <v>0</v>
      </c>
      <c r="Q57" s="360">
        <v>0</v>
      </c>
      <c r="R57" s="360">
        <v>0</v>
      </c>
      <c r="S57" s="360">
        <f t="shared" si="2"/>
        <v>33.619999999999997</v>
      </c>
      <c r="T57" s="1317"/>
      <c r="U57" s="1317"/>
    </row>
    <row r="58" spans="2:21">
      <c r="B58" s="1104"/>
      <c r="C58" s="1099">
        <v>3901</v>
      </c>
      <c r="D58" s="1088">
        <v>0</v>
      </c>
      <c r="E58" s="1101"/>
      <c r="I58" s="1148">
        <v>3901</v>
      </c>
      <c r="J58" s="360">
        <v>0</v>
      </c>
      <c r="K58" s="360">
        <v>0</v>
      </c>
      <c r="L58" s="360">
        <v>0</v>
      </c>
      <c r="M58" s="360">
        <v>0</v>
      </c>
      <c r="N58" s="360">
        <v>0</v>
      </c>
      <c r="O58" s="360">
        <v>0</v>
      </c>
      <c r="P58" s="360">
        <v>0</v>
      </c>
      <c r="Q58" s="360">
        <v>0</v>
      </c>
      <c r="R58" s="360">
        <v>0</v>
      </c>
      <c r="S58" s="360">
        <f t="shared" si="2"/>
        <v>0</v>
      </c>
      <c r="T58" s="1317"/>
      <c r="U58" s="1317"/>
    </row>
    <row r="59" spans="2:21">
      <c r="B59" s="1104"/>
      <c r="C59" s="1099">
        <v>391</v>
      </c>
      <c r="D59" s="1088">
        <v>0</v>
      </c>
      <c r="E59" s="1101"/>
      <c r="I59" s="1148">
        <v>391</v>
      </c>
      <c r="J59" s="360">
        <v>0</v>
      </c>
      <c r="K59" s="360">
        <v>0</v>
      </c>
      <c r="L59" s="360">
        <v>0</v>
      </c>
      <c r="M59" s="360">
        <v>0</v>
      </c>
      <c r="N59" s="360">
        <v>0</v>
      </c>
      <c r="O59" s="360">
        <v>0</v>
      </c>
      <c r="P59" s="360">
        <v>0</v>
      </c>
      <c r="Q59" s="360">
        <v>0</v>
      </c>
      <c r="R59" s="360">
        <v>0</v>
      </c>
      <c r="S59" s="360">
        <f t="shared" si="2"/>
        <v>0</v>
      </c>
      <c r="T59" s="1317"/>
      <c r="U59" s="1317"/>
    </row>
    <row r="60" spans="2:21">
      <c r="B60" s="1104"/>
      <c r="C60" s="1099">
        <v>393</v>
      </c>
      <c r="D60" s="1088">
        <v>0</v>
      </c>
      <c r="E60" s="1101"/>
      <c r="I60" s="1148">
        <v>393</v>
      </c>
      <c r="J60" s="360">
        <v>0</v>
      </c>
      <c r="K60" s="360">
        <v>0</v>
      </c>
      <c r="L60" s="360">
        <v>0</v>
      </c>
      <c r="M60" s="360">
        <v>0</v>
      </c>
      <c r="N60" s="360">
        <v>0</v>
      </c>
      <c r="O60" s="360">
        <v>0</v>
      </c>
      <c r="P60" s="360">
        <v>0</v>
      </c>
      <c r="Q60" s="360">
        <v>0</v>
      </c>
      <c r="R60" s="360">
        <v>0</v>
      </c>
      <c r="S60" s="360">
        <f t="shared" si="2"/>
        <v>0</v>
      </c>
      <c r="T60" s="1317"/>
      <c r="U60" s="1317"/>
    </row>
    <row r="61" spans="2:21">
      <c r="B61" s="1104"/>
      <c r="C61" s="1099">
        <v>394</v>
      </c>
      <c r="D61" s="1088">
        <v>0</v>
      </c>
      <c r="E61" s="1101"/>
      <c r="I61" s="1148">
        <v>394</v>
      </c>
      <c r="J61" s="360">
        <v>0</v>
      </c>
      <c r="K61" s="360">
        <v>0</v>
      </c>
      <c r="L61" s="360">
        <v>0</v>
      </c>
      <c r="M61" s="360">
        <v>0</v>
      </c>
      <c r="N61" s="360">
        <v>0</v>
      </c>
      <c r="O61" s="360">
        <v>0</v>
      </c>
      <c r="P61" s="360">
        <v>0</v>
      </c>
      <c r="Q61" s="360">
        <v>0</v>
      </c>
      <c r="R61" s="360">
        <v>0</v>
      </c>
      <c r="S61" s="360">
        <f t="shared" si="2"/>
        <v>0</v>
      </c>
      <c r="T61" s="1317"/>
      <c r="U61" s="1317"/>
    </row>
    <row r="62" spans="2:21">
      <c r="B62" s="1104"/>
      <c r="C62" s="1099">
        <v>395</v>
      </c>
      <c r="D62" s="1088">
        <v>0</v>
      </c>
      <c r="E62" s="1101"/>
      <c r="I62" s="1148">
        <v>395</v>
      </c>
      <c r="J62" s="360">
        <v>0</v>
      </c>
      <c r="K62" s="360">
        <v>0</v>
      </c>
      <c r="L62" s="360">
        <v>0</v>
      </c>
      <c r="M62" s="360">
        <v>0</v>
      </c>
      <c r="N62" s="360">
        <v>0</v>
      </c>
      <c r="O62" s="360">
        <v>0</v>
      </c>
      <c r="P62" s="360">
        <v>0</v>
      </c>
      <c r="Q62" s="360">
        <v>0</v>
      </c>
      <c r="R62" s="360">
        <v>0</v>
      </c>
      <c r="S62" s="360">
        <f t="shared" si="2"/>
        <v>0</v>
      </c>
      <c r="T62" s="1317"/>
      <c r="U62" s="1317"/>
    </row>
    <row r="63" spans="2:21">
      <c r="B63" s="1104"/>
      <c r="C63" s="1099">
        <v>396</v>
      </c>
      <c r="D63" s="1088">
        <v>0</v>
      </c>
      <c r="E63" s="1101"/>
      <c r="I63" s="1148">
        <v>396</v>
      </c>
      <c r="J63" s="360">
        <v>0</v>
      </c>
      <c r="K63" s="360">
        <v>0</v>
      </c>
      <c r="L63" s="360">
        <v>0</v>
      </c>
      <c r="M63" s="360">
        <v>0</v>
      </c>
      <c r="N63" s="360">
        <v>0</v>
      </c>
      <c r="O63" s="360">
        <v>0</v>
      </c>
      <c r="P63" s="360">
        <v>0</v>
      </c>
      <c r="Q63" s="360">
        <v>0</v>
      </c>
      <c r="R63" s="360">
        <v>0</v>
      </c>
      <c r="S63" s="360">
        <f t="shared" ref="S63" si="5">SUM(J63:R63)</f>
        <v>0</v>
      </c>
      <c r="T63" s="1317"/>
      <c r="U63" s="1317"/>
    </row>
    <row r="64" spans="2:21">
      <c r="B64" s="1104"/>
      <c r="C64" s="1099" t="s">
        <v>1224</v>
      </c>
      <c r="D64" s="1088">
        <v>0</v>
      </c>
      <c r="E64" s="1101"/>
      <c r="I64" s="1148">
        <v>398</v>
      </c>
      <c r="J64" s="360">
        <v>0</v>
      </c>
      <c r="K64" s="360">
        <v>0</v>
      </c>
      <c r="L64" s="360">
        <v>0</v>
      </c>
      <c r="M64" s="360">
        <v>0</v>
      </c>
      <c r="N64" s="360">
        <v>0</v>
      </c>
      <c r="O64" s="360">
        <v>0</v>
      </c>
      <c r="P64" s="360">
        <v>0</v>
      </c>
      <c r="Q64" s="360">
        <v>0</v>
      </c>
      <c r="R64" s="360">
        <v>0</v>
      </c>
      <c r="S64" s="360">
        <f t="shared" si="2"/>
        <v>0</v>
      </c>
      <c r="T64" s="1317"/>
      <c r="U64" s="1317"/>
    </row>
    <row r="65" spans="2:21" ht="13.8" thickBot="1">
      <c r="B65" s="1104"/>
      <c r="C65" s="1099"/>
      <c r="D65" s="1089"/>
      <c r="E65" s="1101"/>
      <c r="I65" s="1148" t="s">
        <v>1335</v>
      </c>
      <c r="J65" s="360">
        <f t="shared" ref="J65:S65" si="6">SUM(J42:J64)</f>
        <v>0</v>
      </c>
      <c r="K65" s="360">
        <f t="shared" si="6"/>
        <v>0</v>
      </c>
      <c r="L65" s="360">
        <f t="shared" si="6"/>
        <v>0</v>
      </c>
      <c r="M65" s="360">
        <f t="shared" si="6"/>
        <v>0.41</v>
      </c>
      <c r="N65" s="360">
        <f t="shared" si="6"/>
        <v>33.619999999999997</v>
      </c>
      <c r="O65" s="360">
        <f t="shared" si="6"/>
        <v>0</v>
      </c>
      <c r="P65" s="360">
        <f t="shared" si="6"/>
        <v>0</v>
      </c>
      <c r="Q65" s="360">
        <f t="shared" si="6"/>
        <v>42722.25</v>
      </c>
      <c r="R65" s="360">
        <f t="shared" si="6"/>
        <v>39306.19</v>
      </c>
      <c r="S65" s="360">
        <f t="shared" si="6"/>
        <v>82062.47</v>
      </c>
      <c r="T65" s="1317"/>
      <c r="U65" s="1317"/>
    </row>
    <row r="66" spans="2:21" ht="27.6" thickTop="1" thickBot="1">
      <c r="B66" s="1104" t="s">
        <v>303</v>
      </c>
      <c r="C66" s="1103" t="s">
        <v>1338</v>
      </c>
      <c r="D66" s="1087"/>
      <c r="E66" s="1315">
        <f>SUM(D42:D65)</f>
        <v>82062.47</v>
      </c>
    </row>
    <row r="67" spans="2:21" ht="27.6" thickTop="1" thickBot="1">
      <c r="B67" s="1086" t="s">
        <v>304</v>
      </c>
      <c r="C67" s="1085" t="s">
        <v>886</v>
      </c>
      <c r="D67" s="1135" t="s">
        <v>728</v>
      </c>
      <c r="E67" s="1316">
        <f>E9+E40-E66</f>
        <v>10592395.59060063</v>
      </c>
    </row>
    <row r="68" spans="2:21">
      <c r="B68" s="1084"/>
      <c r="C68" s="1083"/>
      <c r="D68" s="1083"/>
      <c r="E68" s="1083"/>
    </row>
    <row r="69" spans="2:21">
      <c r="B69" s="1084"/>
      <c r="C69" s="1083"/>
      <c r="D69" s="1083" t="s">
        <v>1339</v>
      </c>
      <c r="E69" s="1082">
        <v>0</v>
      </c>
    </row>
    <row r="70" spans="2:21">
      <c r="B70" s="1084"/>
      <c r="C70" s="1083"/>
      <c r="D70" s="1083"/>
      <c r="E70" s="1083"/>
    </row>
    <row r="71" spans="2:21">
      <c r="B71" s="1839" t="s">
        <v>723</v>
      </c>
      <c r="C71" s="1839"/>
      <c r="D71" s="1839"/>
      <c r="E71" s="1839"/>
    </row>
  </sheetData>
  <mergeCells count="5">
    <mergeCell ref="A2:F2"/>
    <mergeCell ref="A3:F3"/>
    <mergeCell ref="B71:E71"/>
    <mergeCell ref="A4:F4"/>
    <mergeCell ref="A1:F1"/>
  </mergeCells>
  <printOptions horizontalCentered="1"/>
  <pageMargins left="0.5" right="0.5" top="1" bottom="1" header="0.5" footer="0.5"/>
  <pageSetup scale="69" orientation="portrait" r:id="rId1"/>
  <headerFooter alignWithMargins="0">
    <oddHeader>&amp;R&amp;"Times New Roman,Regular"&amp;A</oddHeader>
    <oddFooter>&amp;C&amp;"Times New Roman,Regular"&amp;8&amp;D&amp;R&amp;"Times New Roman,Regular"Page 37</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1"/>
  <sheetViews>
    <sheetView topLeftCell="A7" zoomScale="80" zoomScaleNormal="80" workbookViewId="0">
      <selection sqref="A1:F70"/>
    </sheetView>
  </sheetViews>
  <sheetFormatPr defaultColWidth="9.109375" defaultRowHeight="13.2"/>
  <cols>
    <col min="1" max="1" width="5.44140625" style="1148" customWidth="1"/>
    <col min="2" max="2" width="5.5546875" style="1162" customWidth="1"/>
    <col min="3" max="3" width="30.6640625" style="1148" customWidth="1"/>
    <col min="4" max="4" width="24.6640625" style="1148" customWidth="1"/>
    <col min="5" max="5" width="20.5546875" style="1148" customWidth="1"/>
    <col min="6" max="6" width="5.44140625" style="1148" customWidth="1"/>
    <col min="7" max="8" width="9.109375" style="1148"/>
    <col min="9" max="10" width="13.6640625" style="1148" bestFit="1" customWidth="1"/>
    <col min="11" max="11" width="13.6640625" style="1148" customWidth="1"/>
    <col min="12" max="15" width="10.6640625" style="1148" customWidth="1"/>
    <col min="16" max="16" width="12" style="1148" customWidth="1"/>
    <col min="17" max="17" width="12.5546875" style="1148" customWidth="1"/>
    <col min="18" max="18" width="12" style="1148" customWidth="1"/>
    <col min="19" max="19" width="14.6640625" style="1148" bestFit="1" customWidth="1"/>
    <col min="20" max="20" width="12" style="1148" bestFit="1" customWidth="1"/>
    <col min="21" max="21" width="14.6640625" style="1148" bestFit="1" customWidth="1"/>
    <col min="22" max="16384" width="9.109375" style="1148"/>
  </cols>
  <sheetData>
    <row r="1" spans="1:21" s="1166" customFormat="1" ht="13.8">
      <c r="A1" s="1843" t="str">
        <f>"UTILITY NAME: "&amp;'Admin Inputs'!$B$1</f>
        <v>UTILITY NAME: Liberty Utilities (Silverleaf Water) LLC - Sewer Division</v>
      </c>
      <c r="B1" s="1844"/>
      <c r="C1" s="1844"/>
      <c r="D1" s="1844"/>
      <c r="E1" s="1844"/>
      <c r="F1" s="1845"/>
    </row>
    <row r="2" spans="1:21" s="1166" customFormat="1" ht="13.8">
      <c r="A2" s="1833" t="s">
        <v>658</v>
      </c>
      <c r="B2" s="1834"/>
      <c r="C2" s="1834"/>
      <c r="D2" s="1834"/>
      <c r="E2" s="1834"/>
      <c r="F2" s="1835"/>
    </row>
    <row r="3" spans="1:21" s="1166" customFormat="1" ht="13.8">
      <c r="A3" s="1836" t="s">
        <v>2070</v>
      </c>
      <c r="B3" s="1837"/>
      <c r="C3" s="1837"/>
      <c r="D3" s="1837"/>
      <c r="E3" s="1837"/>
      <c r="F3" s="1838"/>
    </row>
    <row r="4" spans="1:21" s="1166" customFormat="1" ht="13.8">
      <c r="A4" s="1840" t="str">
        <f>"FOR TEST YEAR ENDED: "&amp;TEXT('Admin Inputs'!$B$7,"MM/DD/YYYY")</f>
        <v>FOR TEST YEAR ENDED: 12/31/2017</v>
      </c>
      <c r="B4" s="1841"/>
      <c r="C4" s="1841"/>
      <c r="D4" s="1841"/>
      <c r="E4" s="1841"/>
      <c r="F4" s="1842"/>
    </row>
    <row r="5" spans="1:21" s="1166" customFormat="1" ht="9" customHeight="1">
      <c r="B5" s="1167"/>
    </row>
    <row r="6" spans="1:21" ht="17.399999999999999" thickBot="1">
      <c r="A6" s="1149"/>
      <c r="B6" s="1161"/>
      <c r="C6" s="1148" t="s">
        <v>640</v>
      </c>
      <c r="J6" s="1148" t="s">
        <v>1576</v>
      </c>
    </row>
    <row r="7" spans="1:21" ht="13.8" thickTop="1">
      <c r="B7" s="1163" t="s">
        <v>410</v>
      </c>
      <c r="C7" s="1164" t="s">
        <v>325</v>
      </c>
      <c r="D7" s="1168" t="s">
        <v>326</v>
      </c>
      <c r="E7" s="1169" t="s">
        <v>411</v>
      </c>
      <c r="I7" s="1148" t="s">
        <v>1332</v>
      </c>
      <c r="J7" s="1320">
        <f>'[9]Swr GL True Up v2'!$D$32</f>
        <v>635847.10914157843</v>
      </c>
      <c r="K7" s="1136"/>
    </row>
    <row r="8" spans="1:21" ht="27" thickBot="1">
      <c r="B8" s="1170" t="s">
        <v>497</v>
      </c>
      <c r="C8" s="1171" t="s">
        <v>398</v>
      </c>
      <c r="D8" s="1172" t="s">
        <v>500</v>
      </c>
      <c r="E8" s="1173" t="s">
        <v>500</v>
      </c>
      <c r="J8" s="1148" t="s">
        <v>1333</v>
      </c>
    </row>
    <row r="9" spans="1:21" ht="27.6" thickTop="1" thickBot="1">
      <c r="B9" s="1108" t="s">
        <v>401</v>
      </c>
      <c r="C9" s="1107" t="s">
        <v>883</v>
      </c>
      <c r="D9" s="1106" t="s">
        <v>884</v>
      </c>
      <c r="E9" s="1316">
        <f>J7</f>
        <v>635847.10914157843</v>
      </c>
    </row>
    <row r="10" spans="1:21" ht="26.4">
      <c r="B10" s="1104" t="s">
        <v>402</v>
      </c>
      <c r="C10" s="1103" t="s">
        <v>885</v>
      </c>
      <c r="D10" s="1102"/>
      <c r="E10" s="1101"/>
      <c r="J10" s="1148" t="s">
        <v>1577</v>
      </c>
      <c r="K10" s="1148" t="s">
        <v>1578</v>
      </c>
      <c r="L10" s="1148" t="s">
        <v>1579</v>
      </c>
      <c r="M10" s="1148" t="s">
        <v>1580</v>
      </c>
      <c r="N10" s="1148" t="s">
        <v>1581</v>
      </c>
      <c r="O10" s="1148" t="s">
        <v>1582</v>
      </c>
      <c r="P10" s="1148" t="s">
        <v>1583</v>
      </c>
      <c r="Q10" s="1148" t="s">
        <v>1584</v>
      </c>
      <c r="R10" s="1148" t="s">
        <v>1585</v>
      </c>
      <c r="S10" s="1148" t="s">
        <v>1586</v>
      </c>
      <c r="T10" s="1321" t="s">
        <v>1334</v>
      </c>
      <c r="U10" s="1148" t="s">
        <v>450</v>
      </c>
    </row>
    <row r="11" spans="1:21">
      <c r="B11" s="1104"/>
      <c r="C11" s="1103">
        <v>353</v>
      </c>
      <c r="D11" s="1319">
        <f>U11</f>
        <v>0</v>
      </c>
      <c r="E11" s="1101"/>
      <c r="I11" s="1148">
        <v>353</v>
      </c>
      <c r="J11" s="360">
        <f>'[9]Sewer_Sys v2'!$J$602</f>
        <v>1600</v>
      </c>
      <c r="K11" s="360"/>
      <c r="L11" s="360"/>
      <c r="M11" s="360"/>
      <c r="N11" s="360"/>
      <c r="O11" s="360"/>
      <c r="P11" s="360"/>
      <c r="Q11" s="360"/>
      <c r="R11" s="360"/>
      <c r="S11" s="360">
        <f>'2017SL'!D48</f>
        <v>1600</v>
      </c>
      <c r="T11" s="1320">
        <f>'SW - III-3 PIS HR'!G11-'SW - III-3(a) RB Recon HR'!S11+'SW - III-3(a) RB Recon HR'!S42</f>
        <v>0</v>
      </c>
      <c r="U11" s="360">
        <f>S11-J11+T11</f>
        <v>0</v>
      </c>
    </row>
    <row r="12" spans="1:21">
      <c r="B12" s="1104"/>
      <c r="C12" s="1103">
        <v>354</v>
      </c>
      <c r="D12" s="1319">
        <f t="shared" ref="D12:D33" si="0">U12</f>
        <v>38238.577045079088</v>
      </c>
      <c r="E12" s="1101"/>
      <c r="I12" s="1148">
        <v>354</v>
      </c>
      <c r="J12" s="360">
        <f>'[9]Sewer_Sys v2'!$J$603</f>
        <v>55295.112954920914</v>
      </c>
      <c r="K12" s="360"/>
      <c r="L12" s="360"/>
      <c r="M12" s="360"/>
      <c r="N12" s="360"/>
      <c r="O12" s="360"/>
      <c r="P12" s="360"/>
      <c r="Q12" s="360"/>
      <c r="R12" s="360"/>
      <c r="S12" s="360">
        <f>'2017SL'!D49+'106 Accrual Acct Reclass &amp; PTY'!B29</f>
        <v>93533.69</v>
      </c>
      <c r="T12" s="1320">
        <f>'SW - III-3 PIS HR'!G12-'SW - III-3(a) RB Recon HR'!S12+'SW - III-3(a) RB Recon HR'!S43</f>
        <v>0</v>
      </c>
      <c r="U12" s="360">
        <f t="shared" ref="U12:U33" si="1">S12-J12+T12</f>
        <v>38238.577045079088</v>
      </c>
    </row>
    <row r="13" spans="1:21">
      <c r="B13" s="1104"/>
      <c r="C13" s="1103">
        <v>355</v>
      </c>
      <c r="D13" s="1319">
        <f t="shared" si="0"/>
        <v>0</v>
      </c>
      <c r="E13" s="1101"/>
      <c r="I13" s="1148">
        <v>355</v>
      </c>
      <c r="J13" s="360">
        <v>0</v>
      </c>
      <c r="K13" s="360"/>
      <c r="L13" s="360"/>
      <c r="M13" s="360"/>
      <c r="N13" s="360"/>
      <c r="O13" s="360"/>
      <c r="P13" s="360"/>
      <c r="Q13" s="360"/>
      <c r="R13" s="360"/>
      <c r="S13" s="360">
        <f>'2017SL'!D50</f>
        <v>0</v>
      </c>
      <c r="T13" s="1320">
        <f>'SW - III-3 PIS HR'!G13-'SW - III-3(a) RB Recon HR'!S13+'SW - III-3(a) RB Recon HR'!S44</f>
        <v>0</v>
      </c>
      <c r="U13" s="360">
        <f t="shared" si="1"/>
        <v>0</v>
      </c>
    </row>
    <row r="14" spans="1:21">
      <c r="B14" s="1104"/>
      <c r="C14" s="1103">
        <v>360</v>
      </c>
      <c r="D14" s="1319">
        <f t="shared" si="0"/>
        <v>1401.75</v>
      </c>
      <c r="E14" s="1101"/>
      <c r="I14" s="1148">
        <v>360</v>
      </c>
      <c r="J14" s="360">
        <f>'[9]Sewer_Sys v2'!$J$604</f>
        <v>0</v>
      </c>
      <c r="K14" s="360"/>
      <c r="L14" s="360"/>
      <c r="M14" s="360"/>
      <c r="N14" s="360"/>
      <c r="O14" s="360"/>
      <c r="P14" s="360"/>
      <c r="Q14" s="360"/>
      <c r="R14" s="360"/>
      <c r="S14" s="360">
        <f>'2017SL'!D51</f>
        <v>1401.75</v>
      </c>
      <c r="T14" s="1320">
        <f>'SW - III-3 PIS HR'!G14-'SW - III-3(a) RB Recon HR'!S14+'SW - III-3(a) RB Recon HR'!S45</f>
        <v>0</v>
      </c>
      <c r="U14" s="360">
        <f t="shared" si="1"/>
        <v>1401.75</v>
      </c>
    </row>
    <row r="15" spans="1:21">
      <c r="B15" s="1104"/>
      <c r="C15" s="1103">
        <v>361</v>
      </c>
      <c r="D15" s="1319">
        <f t="shared" si="0"/>
        <v>1490.5500000000175</v>
      </c>
      <c r="E15" s="1101"/>
      <c r="I15" s="1148">
        <v>361</v>
      </c>
      <c r="J15" s="360">
        <f>'[9]Sewer_Sys v2'!$J$605</f>
        <v>137084.71</v>
      </c>
      <c r="K15" s="360"/>
      <c r="L15" s="360"/>
      <c r="M15" s="360"/>
      <c r="N15" s="360"/>
      <c r="O15" s="360"/>
      <c r="P15" s="360"/>
      <c r="Q15" s="360"/>
      <c r="R15" s="360"/>
      <c r="S15" s="360">
        <f>'2017SL'!D52</f>
        <v>138575.26</v>
      </c>
      <c r="T15" s="1320">
        <f>'SW - III-3 PIS HR'!G15-'SW - III-3(a) RB Recon HR'!S15+'SW - III-3(a) RB Recon HR'!S46</f>
        <v>0</v>
      </c>
      <c r="U15" s="360">
        <f t="shared" si="1"/>
        <v>1490.5500000000175</v>
      </c>
    </row>
    <row r="16" spans="1:21">
      <c r="B16" s="1104"/>
      <c r="C16" s="1103">
        <v>363</v>
      </c>
      <c r="D16" s="1319">
        <f t="shared" si="0"/>
        <v>1255.3699999999999</v>
      </c>
      <c r="E16" s="1101"/>
      <c r="I16" s="1148">
        <v>363</v>
      </c>
      <c r="J16" s="360">
        <f>'[9]Sewer_Sys v2'!$J$607</f>
        <v>0</v>
      </c>
      <c r="K16" s="360"/>
      <c r="L16" s="360"/>
      <c r="M16" s="360"/>
      <c r="N16" s="360"/>
      <c r="O16" s="360"/>
      <c r="P16" s="360"/>
      <c r="Q16" s="360"/>
      <c r="R16" s="360"/>
      <c r="S16" s="360">
        <f>'2017SL'!D54</f>
        <v>1255.3699999999999</v>
      </c>
      <c r="T16" s="1320">
        <f>'SW - III-3 PIS HR'!G16-'SW - III-3(a) RB Recon HR'!S16+'SW - III-3(a) RB Recon HR'!S47</f>
        <v>0</v>
      </c>
      <c r="U16" s="360">
        <f t="shared" si="1"/>
        <v>1255.3699999999999</v>
      </c>
    </row>
    <row r="17" spans="2:21">
      <c r="B17" s="1104"/>
      <c r="C17" s="1103">
        <v>364</v>
      </c>
      <c r="D17" s="1319">
        <f t="shared" si="0"/>
        <v>0</v>
      </c>
      <c r="E17" s="1101"/>
      <c r="I17" s="1148">
        <v>364</v>
      </c>
      <c r="J17" s="360">
        <f>'[9]Sewer_Sys v2'!$J$608</f>
        <v>2358.73</v>
      </c>
      <c r="K17" s="360"/>
      <c r="L17" s="360"/>
      <c r="M17" s="360"/>
      <c r="N17" s="360"/>
      <c r="O17" s="360"/>
      <c r="P17" s="360"/>
      <c r="Q17" s="360"/>
      <c r="R17" s="360"/>
      <c r="S17" s="360">
        <f>'2017SL'!D55</f>
        <v>2358.73</v>
      </c>
      <c r="T17" s="1320">
        <f>'SW - III-3 PIS HR'!G17-'SW - III-3(a) RB Recon HR'!S17+'SW - III-3(a) RB Recon HR'!S48</f>
        <v>0</v>
      </c>
      <c r="U17" s="360">
        <f t="shared" si="1"/>
        <v>0</v>
      </c>
    </row>
    <row r="18" spans="2:21">
      <c r="B18" s="1104"/>
      <c r="C18" s="1103">
        <v>365</v>
      </c>
      <c r="D18" s="1319">
        <f t="shared" si="0"/>
        <v>0</v>
      </c>
      <c r="E18" s="1101"/>
      <c r="I18" s="1148">
        <v>365</v>
      </c>
      <c r="J18" s="360">
        <f>'[9]Sewer_Sys v2'!$J$609</f>
        <v>61.16</v>
      </c>
      <c r="K18" s="360"/>
      <c r="L18" s="360"/>
      <c r="M18" s="360"/>
      <c r="N18" s="360"/>
      <c r="O18" s="360"/>
      <c r="P18" s="360"/>
      <c r="Q18" s="360"/>
      <c r="R18" s="360"/>
      <c r="S18" s="360">
        <f>'2017SL'!D56</f>
        <v>61.16</v>
      </c>
      <c r="T18" s="1320">
        <f>'SW - III-3 PIS HR'!G18-'SW - III-3(a) RB Recon HR'!S18+'SW - III-3(a) RB Recon HR'!S49</f>
        <v>0</v>
      </c>
      <c r="U18" s="360">
        <f t="shared" si="1"/>
        <v>0</v>
      </c>
    </row>
    <row r="19" spans="2:21">
      <c r="B19" s="1104"/>
      <c r="C19" s="1103">
        <v>370</v>
      </c>
      <c r="D19" s="1319">
        <f t="shared" si="0"/>
        <v>0</v>
      </c>
      <c r="E19" s="1101"/>
      <c r="I19" s="1148">
        <v>370</v>
      </c>
      <c r="J19" s="360">
        <f>'[9]Sewer_Sys v2'!$J$610</f>
        <v>3130.75</v>
      </c>
      <c r="K19" s="360"/>
      <c r="L19" s="360"/>
      <c r="M19" s="360"/>
      <c r="N19" s="360"/>
      <c r="O19" s="360"/>
      <c r="P19" s="360"/>
      <c r="Q19" s="360"/>
      <c r="R19" s="360"/>
      <c r="S19" s="360">
        <f>'2017SL'!D59</f>
        <v>3130.75</v>
      </c>
      <c r="T19" s="1320">
        <f>'SW - III-3 PIS HR'!G19-'SW - III-3(a) RB Recon HR'!S19+'SW - III-3(a) RB Recon HR'!S50</f>
        <v>0</v>
      </c>
      <c r="U19" s="360">
        <f t="shared" si="1"/>
        <v>0</v>
      </c>
    </row>
    <row r="20" spans="2:21">
      <c r="B20" s="1104"/>
      <c r="C20" s="1103">
        <v>371</v>
      </c>
      <c r="D20" s="1319">
        <f t="shared" si="0"/>
        <v>35953.128543314393</v>
      </c>
      <c r="E20" s="1101"/>
      <c r="I20" s="1148">
        <v>371</v>
      </c>
      <c r="J20" s="360">
        <f>'[9]Sewer_Sys v2'!$J$611</f>
        <v>30361.461456685603</v>
      </c>
      <c r="K20" s="360"/>
      <c r="L20" s="360"/>
      <c r="M20" s="360"/>
      <c r="N20" s="360"/>
      <c r="O20" s="360"/>
      <c r="P20" s="360"/>
      <c r="Q20" s="360"/>
      <c r="R20" s="360"/>
      <c r="S20" s="360">
        <f>'2017SL'!D60+'106 Accrual Acct Reclass &amp; PTY'!B30</f>
        <v>49998.02</v>
      </c>
      <c r="T20" s="1320">
        <f>'SW - III-3 PIS HR'!G20-'SW - III-3(a) RB Recon HR'!S20+'SW - III-3(a) RB Recon HR'!S51</f>
        <v>16316.57</v>
      </c>
      <c r="U20" s="360">
        <f t="shared" si="1"/>
        <v>35953.128543314393</v>
      </c>
    </row>
    <row r="21" spans="2:21">
      <c r="B21" s="1104"/>
      <c r="C21" s="1103">
        <v>375</v>
      </c>
      <c r="D21" s="1319">
        <f t="shared" si="0"/>
        <v>0</v>
      </c>
      <c r="E21" s="1101"/>
      <c r="I21" s="1148">
        <v>375</v>
      </c>
      <c r="J21" s="360">
        <v>0</v>
      </c>
      <c r="K21" s="360"/>
      <c r="L21" s="360"/>
      <c r="M21" s="360"/>
      <c r="N21" s="360"/>
      <c r="O21" s="360"/>
      <c r="P21" s="360"/>
      <c r="Q21" s="360"/>
      <c r="R21" s="360"/>
      <c r="S21" s="360">
        <f>'2017SL'!D62</f>
        <v>0</v>
      </c>
      <c r="T21" s="1320">
        <f>'SW - III-3 PIS HR'!G21-'SW - III-3(a) RB Recon HR'!S21+'SW - III-3(a) RB Recon HR'!S52</f>
        <v>0</v>
      </c>
      <c r="U21" s="360">
        <f t="shared" si="1"/>
        <v>0</v>
      </c>
    </row>
    <row r="22" spans="2:21">
      <c r="B22" s="1104"/>
      <c r="C22" s="1103">
        <v>380</v>
      </c>
      <c r="D22" s="1319">
        <f t="shared" si="0"/>
        <v>124329.42</v>
      </c>
      <c r="E22" s="1101"/>
      <c r="I22" s="1148">
        <v>380</v>
      </c>
      <c r="J22" s="360">
        <f>'[9]Sewer_Sys v2'!$J$612</f>
        <v>341888</v>
      </c>
      <c r="K22" s="360"/>
      <c r="L22" s="360"/>
      <c r="M22" s="360"/>
      <c r="N22" s="360"/>
      <c r="O22" s="360"/>
      <c r="P22" s="360"/>
      <c r="Q22" s="360"/>
      <c r="R22" s="360"/>
      <c r="S22" s="360">
        <f>'2017SL'!D63+'106 Accrual Acct Reclass &amp; PTY'!B31</f>
        <v>463725.56</v>
      </c>
      <c r="T22" s="1320">
        <f>'SW - III-3 PIS HR'!G22-'SW - III-3(a) RB Recon HR'!S22+'SW - III-3(a) RB Recon HR'!S53</f>
        <v>2491.86</v>
      </c>
      <c r="U22" s="360">
        <f t="shared" si="1"/>
        <v>124329.42</v>
      </c>
    </row>
    <row r="23" spans="2:21">
      <c r="B23" s="1104"/>
      <c r="C23" s="1103">
        <v>381</v>
      </c>
      <c r="D23" s="1319">
        <f t="shared" si="0"/>
        <v>0</v>
      </c>
      <c r="E23" s="1101"/>
      <c r="I23" s="1148">
        <v>381</v>
      </c>
      <c r="J23" s="360">
        <f>'[9]Sewer_Sys v2'!$J$613</f>
        <v>0</v>
      </c>
      <c r="K23" s="360"/>
      <c r="L23" s="360"/>
      <c r="M23" s="360"/>
      <c r="N23" s="360"/>
      <c r="O23" s="360"/>
      <c r="P23" s="360"/>
      <c r="Q23" s="360"/>
      <c r="R23" s="360"/>
      <c r="S23" s="360">
        <f>'2017SL'!D64</f>
        <v>0</v>
      </c>
      <c r="T23" s="1320">
        <f>-'SW - III-3(a) RB Recon HR'!S23+'SW - III-3(a) RB Recon HR'!S54</f>
        <v>0</v>
      </c>
      <c r="U23" s="360">
        <f t="shared" si="1"/>
        <v>0</v>
      </c>
    </row>
    <row r="24" spans="2:21">
      <c r="B24" s="1104"/>
      <c r="C24" s="1103">
        <v>382</v>
      </c>
      <c r="D24" s="1319">
        <f t="shared" si="0"/>
        <v>0</v>
      </c>
      <c r="E24" s="1101"/>
      <c r="I24" s="1148">
        <v>382</v>
      </c>
      <c r="J24" s="360">
        <f>'[9]Sewer_Sys v2'!$J$614</f>
        <v>0</v>
      </c>
      <c r="K24" s="360"/>
      <c r="L24" s="360"/>
      <c r="M24" s="360"/>
      <c r="N24" s="360"/>
      <c r="O24" s="360"/>
      <c r="P24" s="360"/>
      <c r="Q24" s="360"/>
      <c r="R24" s="360"/>
      <c r="S24" s="360">
        <f>'2017SL'!D65</f>
        <v>0</v>
      </c>
      <c r="T24" s="1320">
        <f>'SW - III-3 PIS HR'!G23-'SW - III-3(a) RB Recon HR'!S24+'SW - III-3(a) RB Recon HR'!S55</f>
        <v>0</v>
      </c>
      <c r="U24" s="360">
        <f t="shared" si="1"/>
        <v>0</v>
      </c>
    </row>
    <row r="25" spans="2:21">
      <c r="B25" s="1104"/>
      <c r="C25" s="1103">
        <v>389</v>
      </c>
      <c r="D25" s="1319">
        <f t="shared" si="0"/>
        <v>7650.9752700280587</v>
      </c>
      <c r="E25" s="1101"/>
      <c r="I25" s="1148">
        <v>389</v>
      </c>
      <c r="J25" s="360">
        <f>'[9]Sewer_Sys v2'!$J$615</f>
        <v>60280.564729971935</v>
      </c>
      <c r="K25" s="360"/>
      <c r="L25" s="360"/>
      <c r="M25" s="360"/>
      <c r="N25" s="360"/>
      <c r="O25" s="360"/>
      <c r="P25" s="360"/>
      <c r="Q25" s="360"/>
      <c r="R25" s="360"/>
      <c r="S25" s="360">
        <f>'2017SL'!D66</f>
        <v>67931.539999999994</v>
      </c>
      <c r="T25" s="1320">
        <f>'SW - III-3 PIS HR'!G24-'SW - III-3(a) RB Recon HR'!S25+'SW - III-3(a) RB Recon HR'!S56</f>
        <v>0</v>
      </c>
      <c r="U25" s="360">
        <f t="shared" si="1"/>
        <v>7650.9752700280587</v>
      </c>
    </row>
    <row r="26" spans="2:21">
      <c r="B26" s="1104"/>
      <c r="C26" s="1103">
        <v>390</v>
      </c>
      <c r="D26" s="1319">
        <f t="shared" si="0"/>
        <v>11013.07</v>
      </c>
      <c r="E26" s="1101"/>
      <c r="I26" s="1148">
        <v>390</v>
      </c>
      <c r="J26" s="360">
        <f>'[9]Sewer_Sys v2'!$J$616</f>
        <v>0</v>
      </c>
      <c r="K26" s="360"/>
      <c r="L26" s="360"/>
      <c r="M26" s="360"/>
      <c r="N26" s="360"/>
      <c r="O26" s="360"/>
      <c r="P26" s="360"/>
      <c r="Q26" s="360"/>
      <c r="R26" s="360"/>
      <c r="S26" s="360">
        <f>'2017SL'!D67</f>
        <v>11013.07</v>
      </c>
      <c r="T26" s="1320">
        <f>'SW - III-3 PIS HR'!G25-'SW - III-3(a) RB Recon HR'!S26+'SW - III-3(a) RB Recon HR'!S57</f>
        <v>0</v>
      </c>
      <c r="U26" s="360">
        <f t="shared" si="1"/>
        <v>11013.07</v>
      </c>
    </row>
    <row r="27" spans="2:21">
      <c r="B27" s="1104"/>
      <c r="C27" s="1103">
        <v>3901</v>
      </c>
      <c r="D27" s="1319">
        <f t="shared" si="0"/>
        <v>6258.58</v>
      </c>
      <c r="E27" s="1101"/>
      <c r="I27" s="1148">
        <v>3901</v>
      </c>
      <c r="J27" s="360">
        <f>0</f>
        <v>0</v>
      </c>
      <c r="K27" s="360"/>
      <c r="L27" s="360"/>
      <c r="M27" s="360"/>
      <c r="N27" s="360"/>
      <c r="O27" s="360"/>
      <c r="P27" s="360"/>
      <c r="Q27" s="360"/>
      <c r="R27" s="360"/>
      <c r="S27" s="360">
        <f>'2017SL'!D68</f>
        <v>6258.58</v>
      </c>
      <c r="T27" s="1320">
        <f>'SW - III-3 PIS HR'!G26-'SW - III-3(a) RB Recon HR'!S27+'SW - III-3(a) RB Recon HR'!S58</f>
        <v>0</v>
      </c>
      <c r="U27" s="360">
        <f t="shared" si="1"/>
        <v>6258.58</v>
      </c>
    </row>
    <row r="28" spans="2:21">
      <c r="B28" s="1104"/>
      <c r="C28" s="1103">
        <v>391</v>
      </c>
      <c r="D28" s="1319">
        <f t="shared" si="0"/>
        <v>0</v>
      </c>
      <c r="E28" s="1101"/>
      <c r="I28" s="1148">
        <v>391</v>
      </c>
      <c r="J28" s="360">
        <f>'[9]Sewer_Sys v2'!$J$617</f>
        <v>0</v>
      </c>
      <c r="K28" s="360"/>
      <c r="L28" s="360"/>
      <c r="M28" s="360"/>
      <c r="N28" s="360"/>
      <c r="O28" s="360"/>
      <c r="P28" s="360"/>
      <c r="Q28" s="360"/>
      <c r="R28" s="360"/>
      <c r="S28" s="360">
        <f>'2017SL'!D69</f>
        <v>0</v>
      </c>
      <c r="T28" s="1320">
        <f>'SW - III-3 PIS HR'!G27-'SW - III-3(a) RB Recon HR'!S28+'SW - III-3(a) RB Recon HR'!S59</f>
        <v>0</v>
      </c>
      <c r="U28" s="360">
        <f t="shared" si="1"/>
        <v>0</v>
      </c>
    </row>
    <row r="29" spans="2:21">
      <c r="B29" s="1104"/>
      <c r="C29" s="1103">
        <v>393</v>
      </c>
      <c r="D29" s="1319">
        <f t="shared" si="0"/>
        <v>11351.41</v>
      </c>
      <c r="E29" s="1101"/>
      <c r="I29" s="1148">
        <v>393</v>
      </c>
      <c r="J29" s="360">
        <f>'[9]Sewer_Sys v2'!$J$619</f>
        <v>52.09</v>
      </c>
      <c r="K29" s="360"/>
      <c r="L29" s="360"/>
      <c r="M29" s="360"/>
      <c r="N29" s="360"/>
      <c r="O29" s="360"/>
      <c r="P29" s="360"/>
      <c r="Q29" s="360"/>
      <c r="R29" s="360"/>
      <c r="S29" s="360">
        <f>'2017SL'!D71</f>
        <v>11403.5</v>
      </c>
      <c r="T29" s="1320">
        <f>'SW - III-3 PIS HR'!G28-'SW - III-3(a) RB Recon HR'!S29+'SW - III-3(a) RB Recon HR'!S60</f>
        <v>0</v>
      </c>
      <c r="U29" s="360">
        <f t="shared" si="1"/>
        <v>11351.41</v>
      </c>
    </row>
    <row r="30" spans="2:21">
      <c r="B30" s="1104"/>
      <c r="C30" s="1103">
        <v>394</v>
      </c>
      <c r="D30" s="1319">
        <f t="shared" si="0"/>
        <v>0</v>
      </c>
      <c r="E30" s="1101"/>
      <c r="I30" s="1148">
        <v>394</v>
      </c>
      <c r="J30" s="360">
        <f>'[9]Sewer_Sys v2'!$J$620</f>
        <v>0</v>
      </c>
      <c r="K30" s="360"/>
      <c r="L30" s="360"/>
      <c r="M30" s="360"/>
      <c r="N30" s="360"/>
      <c r="O30" s="360"/>
      <c r="P30" s="360"/>
      <c r="Q30" s="360"/>
      <c r="R30" s="360"/>
      <c r="S30" s="360">
        <f>'2017SL'!D72</f>
        <v>0</v>
      </c>
      <c r="T30" s="1320">
        <f>'SW - III-3 PIS HR'!G29-'SW - III-3(a) RB Recon HR'!S30+'SW - III-3(a) RB Recon HR'!S61</f>
        <v>0</v>
      </c>
      <c r="U30" s="360">
        <f t="shared" si="1"/>
        <v>0</v>
      </c>
    </row>
    <row r="31" spans="2:21">
      <c r="B31" s="1104"/>
      <c r="C31" s="1103">
        <v>395</v>
      </c>
      <c r="D31" s="1319">
        <f t="shared" si="0"/>
        <v>0</v>
      </c>
      <c r="E31" s="1101"/>
      <c r="I31" s="1148">
        <v>395</v>
      </c>
      <c r="J31" s="360">
        <f>'[9]Sewer_Sys v2'!$J$621</f>
        <v>0</v>
      </c>
      <c r="K31" s="360"/>
      <c r="L31" s="360"/>
      <c r="M31" s="360"/>
      <c r="N31" s="360"/>
      <c r="O31" s="360"/>
      <c r="P31" s="360"/>
      <c r="Q31" s="360"/>
      <c r="R31" s="360"/>
      <c r="S31" s="360">
        <f>'2017SL'!D73</f>
        <v>0</v>
      </c>
      <c r="T31" s="1320">
        <f>-'SW - III-3(a) RB Recon HR'!S31+'SW - III-3(a) RB Recon HR'!S62</f>
        <v>0</v>
      </c>
      <c r="U31" s="360">
        <f t="shared" si="1"/>
        <v>0</v>
      </c>
    </row>
    <row r="32" spans="2:21" ht="19.2" customHeight="1">
      <c r="B32" s="1104"/>
      <c r="C32" s="1099">
        <v>396</v>
      </c>
      <c r="D32" s="1319">
        <f t="shared" si="0"/>
        <v>-3734.53</v>
      </c>
      <c r="E32" s="1101"/>
      <c r="I32" s="1148">
        <v>396</v>
      </c>
      <c r="J32" s="360">
        <f>'[9]Sewer_Sys v2'!$J$622</f>
        <v>3734.53</v>
      </c>
      <c r="K32" s="360"/>
      <c r="L32" s="360"/>
      <c r="M32" s="360"/>
      <c r="N32" s="360"/>
      <c r="O32" s="360"/>
      <c r="P32" s="360"/>
      <c r="Q32" s="360"/>
      <c r="R32" s="360"/>
      <c r="S32" s="360">
        <f>'2017SL'!D74</f>
        <v>0</v>
      </c>
      <c r="T32" s="1320">
        <f>'SW - III-3 PIS HR'!G30-'SW - III-3(a) RB Recon HR'!S32+'SW - III-3(a) RB Recon HR'!S63</f>
        <v>0</v>
      </c>
      <c r="U32" s="360">
        <f t="shared" si="1"/>
        <v>-3734.53</v>
      </c>
    </row>
    <row r="33" spans="2:21" ht="19.2" customHeight="1">
      <c r="B33" s="1104"/>
      <c r="C33" s="1099" t="s">
        <v>1224</v>
      </c>
      <c r="D33" s="1319">
        <f t="shared" si="0"/>
        <v>0</v>
      </c>
      <c r="E33" s="1101"/>
      <c r="I33" s="1148">
        <v>398</v>
      </c>
      <c r="J33" s="360">
        <f>'[9]Sewer_Sys v2'!$J$624</f>
        <v>0</v>
      </c>
      <c r="K33" s="360"/>
      <c r="L33" s="360"/>
      <c r="M33" s="360"/>
      <c r="N33" s="360"/>
      <c r="O33" s="360"/>
      <c r="P33" s="360"/>
      <c r="Q33" s="360"/>
      <c r="R33" s="360"/>
      <c r="S33" s="360">
        <f>'2017SL'!D76</f>
        <v>0</v>
      </c>
      <c r="T33" s="1320">
        <f>'SW - III-3 PIS HR'!G31-'SW - III-3(a) RB Recon HR'!S33+'SW - III-3(a) RB Recon HR'!S64</f>
        <v>0</v>
      </c>
      <c r="U33" s="360">
        <f t="shared" si="1"/>
        <v>0</v>
      </c>
    </row>
    <row r="34" spans="2:21" ht="19.2" customHeight="1">
      <c r="B34" s="1104"/>
      <c r="C34" s="1099"/>
      <c r="D34" s="1098"/>
      <c r="E34" s="1101"/>
      <c r="I34" s="1148" t="s">
        <v>1335</v>
      </c>
      <c r="J34" s="360">
        <f>SUM(J11:J33)</f>
        <v>635847.10914157843</v>
      </c>
      <c r="K34" s="360">
        <f t="shared" ref="K34:R34" si="2">SUM(K11:K31)</f>
        <v>0</v>
      </c>
      <c r="L34" s="360">
        <f t="shared" si="2"/>
        <v>0</v>
      </c>
      <c r="M34" s="360">
        <f t="shared" si="2"/>
        <v>0</v>
      </c>
      <c r="N34" s="360">
        <f t="shared" si="2"/>
        <v>0</v>
      </c>
      <c r="O34" s="360">
        <f t="shared" si="2"/>
        <v>0</v>
      </c>
      <c r="P34" s="360">
        <f t="shared" si="2"/>
        <v>0</v>
      </c>
      <c r="Q34" s="360">
        <f t="shared" si="2"/>
        <v>0</v>
      </c>
      <c r="R34" s="360">
        <f t="shared" si="2"/>
        <v>0</v>
      </c>
      <c r="S34" s="360">
        <f>SUM(S11:S33)</f>
        <v>852246.98</v>
      </c>
      <c r="T34" s="1320">
        <f>SUM(T11:T31)</f>
        <v>18808.43</v>
      </c>
      <c r="U34" s="360">
        <f>SUM(U11:U33)</f>
        <v>235208.30085842157</v>
      </c>
    </row>
    <row r="35" spans="2:21" ht="19.2" customHeight="1" thickBot="1">
      <c r="B35" s="1104"/>
      <c r="C35" s="1099"/>
      <c r="D35" s="1098"/>
      <c r="E35" s="1101"/>
      <c r="J35" s="1317"/>
      <c r="K35" s="1317"/>
      <c r="L35" s="1317"/>
      <c r="M35" s="1317"/>
      <c r="N35" s="1317"/>
      <c r="O35" s="1317"/>
      <c r="P35" s="1317"/>
      <c r="Q35" s="1317"/>
      <c r="R35" s="1317"/>
      <c r="S35" s="1317"/>
      <c r="T35" s="1317"/>
      <c r="U35" s="1317"/>
    </row>
    <row r="36" spans="2:21" ht="19.2" hidden="1" customHeight="1">
      <c r="B36" s="1104"/>
      <c r="C36" s="1099"/>
      <c r="D36" s="1098"/>
      <c r="E36" s="1101"/>
      <c r="J36" s="1317"/>
      <c r="K36" s="1317"/>
      <c r="L36" s="1317"/>
      <c r="M36" s="1317"/>
      <c r="N36" s="1317"/>
      <c r="O36" s="1317"/>
      <c r="P36" s="1317"/>
      <c r="Q36" s="1317"/>
      <c r="R36" s="1317"/>
      <c r="S36" s="1317"/>
      <c r="T36" s="1317"/>
      <c r="U36" s="1317"/>
    </row>
    <row r="37" spans="2:21" ht="19.2" hidden="1" customHeight="1">
      <c r="B37" s="1104"/>
      <c r="C37" s="1099"/>
      <c r="D37" s="1098"/>
      <c r="E37" s="1101"/>
      <c r="J37" s="1317"/>
      <c r="K37" s="1317"/>
      <c r="L37" s="1317"/>
      <c r="M37" s="1317"/>
      <c r="N37" s="1317"/>
      <c r="O37" s="1317"/>
      <c r="P37" s="1317"/>
      <c r="Q37" s="1317"/>
      <c r="R37" s="1317"/>
      <c r="S37" s="1317"/>
      <c r="T37" s="1317"/>
      <c r="U37" s="1317"/>
    </row>
    <row r="38" spans="2:21" ht="19.2" hidden="1" customHeight="1">
      <c r="B38" s="1104"/>
      <c r="C38" s="1099"/>
      <c r="D38" s="1098"/>
      <c r="E38" s="1101"/>
      <c r="J38" s="1317"/>
      <c r="K38" s="1317"/>
      <c r="L38" s="1317"/>
      <c r="M38" s="1317"/>
      <c r="N38" s="1317"/>
      <c r="O38" s="1317"/>
      <c r="P38" s="1317"/>
      <c r="Q38" s="1317"/>
      <c r="R38" s="1317"/>
      <c r="S38" s="1317"/>
      <c r="T38" s="1317"/>
      <c r="U38" s="1317"/>
    </row>
    <row r="39" spans="2:21" ht="19.2" hidden="1" customHeight="1" thickBot="1">
      <c r="B39" s="1097"/>
      <c r="C39" s="1096"/>
      <c r="D39" s="1095"/>
      <c r="E39" s="1101"/>
      <c r="J39" s="1317"/>
      <c r="K39" s="1317"/>
      <c r="L39" s="1317"/>
      <c r="M39" s="1317"/>
      <c r="N39" s="1317"/>
      <c r="O39" s="1317"/>
      <c r="P39" s="1317"/>
      <c r="Q39" s="1317"/>
      <c r="R39" s="1317"/>
      <c r="S39" s="1317"/>
      <c r="T39" s="1317"/>
      <c r="U39" s="1317"/>
    </row>
    <row r="40" spans="2:21" ht="27.6" thickTop="1" thickBot="1">
      <c r="B40" s="1094" t="s">
        <v>301</v>
      </c>
      <c r="C40" s="1093" t="s">
        <v>1336</v>
      </c>
      <c r="D40" s="1092"/>
      <c r="E40" s="1314">
        <f>SUM(D11:D39)</f>
        <v>235208.30085842157</v>
      </c>
      <c r="J40" s="1317" t="s">
        <v>1337</v>
      </c>
      <c r="K40" s="1317"/>
      <c r="L40" s="1317"/>
      <c r="M40" s="1317"/>
      <c r="N40" s="1317"/>
      <c r="O40" s="1317"/>
      <c r="P40" s="1317"/>
      <c r="Q40" s="1317"/>
      <c r="R40" s="1317"/>
      <c r="S40" s="1317"/>
      <c r="T40" s="1317"/>
      <c r="U40" s="1317"/>
    </row>
    <row r="41" spans="2:21" ht="27" thickTop="1">
      <c r="B41" s="1091" t="s">
        <v>302</v>
      </c>
      <c r="C41" s="1090" t="s">
        <v>641</v>
      </c>
      <c r="D41" s="1089"/>
      <c r="E41" s="1101"/>
      <c r="J41" s="1317" t="s">
        <v>1587</v>
      </c>
      <c r="K41" s="1317" t="s">
        <v>1588</v>
      </c>
      <c r="L41" s="1317" t="s">
        <v>1589</v>
      </c>
      <c r="M41" s="1317" t="s">
        <v>1590</v>
      </c>
      <c r="N41" s="1317" t="s">
        <v>1591</v>
      </c>
      <c r="O41" s="1317" t="s">
        <v>1592</v>
      </c>
      <c r="P41" s="1317" t="s">
        <v>1593</v>
      </c>
      <c r="Q41" s="1317" t="s">
        <v>1594</v>
      </c>
      <c r="R41" s="1317" t="s">
        <v>1595</v>
      </c>
      <c r="S41" s="1317" t="s">
        <v>450</v>
      </c>
      <c r="T41" s="1317"/>
      <c r="U41" s="1317"/>
    </row>
    <row r="42" spans="2:21">
      <c r="B42" s="1104"/>
      <c r="C42" s="1099" t="s">
        <v>1320</v>
      </c>
      <c r="D42" s="1318">
        <f>S42</f>
        <v>0</v>
      </c>
      <c r="E42" s="1101"/>
      <c r="F42" s="1174"/>
      <c r="G42" s="1165"/>
      <c r="H42" s="1165"/>
      <c r="I42" s="1148">
        <v>353</v>
      </c>
      <c r="J42" s="360">
        <v>0</v>
      </c>
      <c r="K42" s="360">
        <v>0</v>
      </c>
      <c r="L42" s="360">
        <v>0</v>
      </c>
      <c r="M42" s="360">
        <v>0</v>
      </c>
      <c r="N42" s="360">
        <v>0</v>
      </c>
      <c r="O42" s="360">
        <v>0</v>
      </c>
      <c r="P42" s="360">
        <v>0</v>
      </c>
      <c r="Q42" s="360">
        <v>0</v>
      </c>
      <c r="R42" s="360">
        <v>0</v>
      </c>
      <c r="S42" s="360">
        <f>SUM(J42:R42)</f>
        <v>0</v>
      </c>
      <c r="T42" s="1317"/>
      <c r="U42" s="1317"/>
    </row>
    <row r="43" spans="2:21">
      <c r="B43" s="1104"/>
      <c r="C43" s="1099" t="s">
        <v>1297</v>
      </c>
      <c r="D43" s="1318">
        <f t="shared" ref="D43:D64" si="3">S43</f>
        <v>0</v>
      </c>
      <c r="E43" s="1101"/>
      <c r="I43" s="1148">
        <v>354</v>
      </c>
      <c r="J43" s="360">
        <v>0</v>
      </c>
      <c r="K43" s="360">
        <v>0</v>
      </c>
      <c r="L43" s="360">
        <v>0</v>
      </c>
      <c r="M43" s="360">
        <v>0</v>
      </c>
      <c r="N43" s="360">
        <v>0</v>
      </c>
      <c r="O43" s="360">
        <v>0</v>
      </c>
      <c r="P43" s="360">
        <v>0</v>
      </c>
      <c r="Q43" s="360">
        <v>0</v>
      </c>
      <c r="R43" s="360">
        <v>0</v>
      </c>
      <c r="S43" s="360">
        <f t="shared" ref="S43:S64" si="4">SUM(J43:R43)</f>
        <v>0</v>
      </c>
      <c r="T43" s="1317"/>
      <c r="U43" s="1317"/>
    </row>
    <row r="44" spans="2:21">
      <c r="B44" s="1104"/>
      <c r="C44" s="1099" t="s">
        <v>1294</v>
      </c>
      <c r="D44" s="1318">
        <f t="shared" si="3"/>
        <v>0</v>
      </c>
      <c r="E44" s="1101"/>
      <c r="I44" s="1148">
        <v>355</v>
      </c>
      <c r="J44" s="360">
        <v>0</v>
      </c>
      <c r="K44" s="360">
        <v>0</v>
      </c>
      <c r="L44" s="360">
        <v>0</v>
      </c>
      <c r="M44" s="360">
        <v>0</v>
      </c>
      <c r="N44" s="360">
        <v>0</v>
      </c>
      <c r="O44" s="360">
        <v>0</v>
      </c>
      <c r="P44" s="360">
        <v>0</v>
      </c>
      <c r="Q44" s="360">
        <v>0</v>
      </c>
      <c r="R44" s="360">
        <v>0</v>
      </c>
      <c r="S44" s="360">
        <f t="shared" si="4"/>
        <v>0</v>
      </c>
      <c r="T44" s="1317"/>
      <c r="U44" s="1317"/>
    </row>
    <row r="45" spans="2:21">
      <c r="B45" s="1104"/>
      <c r="C45" s="1099">
        <v>360</v>
      </c>
      <c r="D45" s="1318">
        <f t="shared" si="3"/>
        <v>0</v>
      </c>
      <c r="E45" s="1101"/>
      <c r="I45" s="1148">
        <v>360</v>
      </c>
      <c r="J45" s="360">
        <v>0</v>
      </c>
      <c r="K45" s="360">
        <v>0</v>
      </c>
      <c r="L45" s="360">
        <v>0</v>
      </c>
      <c r="M45" s="360">
        <v>0</v>
      </c>
      <c r="N45" s="360">
        <v>0</v>
      </c>
      <c r="O45" s="360">
        <v>0</v>
      </c>
      <c r="P45" s="360">
        <v>0</v>
      </c>
      <c r="Q45" s="360">
        <v>0</v>
      </c>
      <c r="R45" s="360">
        <v>0</v>
      </c>
      <c r="S45" s="360">
        <f t="shared" si="4"/>
        <v>0</v>
      </c>
      <c r="T45" s="1317"/>
      <c r="U45" s="1317"/>
    </row>
    <row r="46" spans="2:21">
      <c r="B46" s="1104"/>
      <c r="C46" s="1099">
        <v>361</v>
      </c>
      <c r="D46" s="1318">
        <f t="shared" si="3"/>
        <v>0</v>
      </c>
      <c r="E46" s="1101"/>
      <c r="I46" s="1148">
        <v>361</v>
      </c>
      <c r="J46" s="360">
        <v>0</v>
      </c>
      <c r="K46" s="360">
        <v>0</v>
      </c>
      <c r="L46" s="360">
        <v>0</v>
      </c>
      <c r="M46" s="360">
        <v>0</v>
      </c>
      <c r="N46" s="360">
        <v>0</v>
      </c>
      <c r="O46" s="360">
        <v>0</v>
      </c>
      <c r="P46" s="360">
        <v>0</v>
      </c>
      <c r="Q46" s="360">
        <v>0</v>
      </c>
      <c r="R46" s="360">
        <v>0</v>
      </c>
      <c r="S46" s="360">
        <f t="shared" si="4"/>
        <v>0</v>
      </c>
      <c r="T46" s="1317"/>
      <c r="U46" s="1317"/>
    </row>
    <row r="47" spans="2:21">
      <c r="B47" s="1104"/>
      <c r="C47" s="1099">
        <v>363</v>
      </c>
      <c r="D47" s="1318">
        <f t="shared" si="3"/>
        <v>0</v>
      </c>
      <c r="E47" s="1101"/>
      <c r="I47" s="1148">
        <v>363</v>
      </c>
      <c r="J47" s="360">
        <v>0</v>
      </c>
      <c r="K47" s="360">
        <v>0</v>
      </c>
      <c r="L47" s="360">
        <v>0</v>
      </c>
      <c r="M47" s="360">
        <v>0</v>
      </c>
      <c r="N47" s="360">
        <v>0</v>
      </c>
      <c r="O47" s="360">
        <v>0</v>
      </c>
      <c r="P47" s="360">
        <v>0</v>
      </c>
      <c r="Q47" s="360">
        <v>0</v>
      </c>
      <c r="R47" s="360">
        <v>0</v>
      </c>
      <c r="S47" s="360">
        <f t="shared" si="4"/>
        <v>0</v>
      </c>
      <c r="T47" s="1317"/>
      <c r="U47" s="1317"/>
    </row>
    <row r="48" spans="2:21">
      <c r="B48" s="1104"/>
      <c r="C48" s="1099" t="s">
        <v>1282</v>
      </c>
      <c r="D48" s="1318">
        <f t="shared" si="3"/>
        <v>0</v>
      </c>
      <c r="E48" s="1101"/>
      <c r="I48" s="1148">
        <v>364</v>
      </c>
      <c r="J48" s="360">
        <v>0</v>
      </c>
      <c r="K48" s="360">
        <v>0</v>
      </c>
      <c r="L48" s="360">
        <v>0</v>
      </c>
      <c r="M48" s="360">
        <v>0</v>
      </c>
      <c r="N48" s="360">
        <v>0</v>
      </c>
      <c r="O48" s="360">
        <v>0</v>
      </c>
      <c r="P48" s="360">
        <v>0</v>
      </c>
      <c r="Q48" s="360">
        <v>0</v>
      </c>
      <c r="R48" s="360">
        <v>0</v>
      </c>
      <c r="S48" s="360">
        <f t="shared" si="4"/>
        <v>0</v>
      </c>
      <c r="T48" s="1317"/>
      <c r="U48" s="1317"/>
    </row>
    <row r="49" spans="2:21">
      <c r="B49" s="1104"/>
      <c r="C49" s="1099" t="s">
        <v>1278</v>
      </c>
      <c r="D49" s="1318">
        <f t="shared" si="3"/>
        <v>0</v>
      </c>
      <c r="E49" s="1101"/>
      <c r="I49" s="1148">
        <v>365</v>
      </c>
      <c r="J49" s="360">
        <v>0</v>
      </c>
      <c r="K49" s="360">
        <v>0</v>
      </c>
      <c r="L49" s="360">
        <v>0</v>
      </c>
      <c r="M49" s="360">
        <v>0</v>
      </c>
      <c r="N49" s="360">
        <v>0</v>
      </c>
      <c r="O49" s="360">
        <v>0</v>
      </c>
      <c r="P49" s="360">
        <v>0</v>
      </c>
      <c r="Q49" s="360">
        <v>0</v>
      </c>
      <c r="R49" s="360">
        <v>0</v>
      </c>
      <c r="S49" s="360">
        <f t="shared" si="4"/>
        <v>0</v>
      </c>
      <c r="T49" s="1317"/>
      <c r="U49" s="1317"/>
    </row>
    <row r="50" spans="2:21">
      <c r="B50" s="1104"/>
      <c r="C50" s="1099">
        <v>370</v>
      </c>
      <c r="D50" s="1318">
        <f t="shared" si="3"/>
        <v>0</v>
      </c>
      <c r="E50" s="1101"/>
      <c r="I50" s="1148">
        <v>370</v>
      </c>
      <c r="J50" s="360">
        <v>0</v>
      </c>
      <c r="K50" s="360">
        <v>0</v>
      </c>
      <c r="L50" s="360">
        <v>0</v>
      </c>
      <c r="M50" s="360">
        <v>0</v>
      </c>
      <c r="N50" s="360">
        <v>0</v>
      </c>
      <c r="O50" s="360">
        <v>0</v>
      </c>
      <c r="P50" s="360">
        <v>0</v>
      </c>
      <c r="Q50" s="360">
        <v>0</v>
      </c>
      <c r="R50" s="360">
        <v>0</v>
      </c>
      <c r="S50" s="360">
        <f t="shared" si="4"/>
        <v>0</v>
      </c>
      <c r="T50" s="1317"/>
      <c r="U50" s="1317"/>
    </row>
    <row r="51" spans="2:21">
      <c r="B51" s="1104"/>
      <c r="C51" s="1099">
        <v>371</v>
      </c>
      <c r="D51" s="1318">
        <f t="shared" si="3"/>
        <v>16316.57</v>
      </c>
      <c r="E51" s="1101"/>
      <c r="I51" s="1148">
        <v>371</v>
      </c>
      <c r="J51" s="360">
        <v>0</v>
      </c>
      <c r="K51" s="360">
        <v>0</v>
      </c>
      <c r="L51" s="360">
        <v>0</v>
      </c>
      <c r="M51" s="360">
        <v>0</v>
      </c>
      <c r="N51" s="360">
        <v>0</v>
      </c>
      <c r="O51" s="360">
        <v>0</v>
      </c>
      <c r="P51" s="360">
        <v>0</v>
      </c>
      <c r="Q51" s="360">
        <v>10799.23</v>
      </c>
      <c r="R51" s="360">
        <v>5517.34</v>
      </c>
      <c r="S51" s="360">
        <f t="shared" si="4"/>
        <v>16316.57</v>
      </c>
      <c r="T51" s="1317"/>
      <c r="U51" s="1317"/>
    </row>
    <row r="52" spans="2:21">
      <c r="B52" s="1104"/>
      <c r="C52" s="1099" t="s">
        <v>1260</v>
      </c>
      <c r="D52" s="1318">
        <f t="shared" si="3"/>
        <v>0</v>
      </c>
      <c r="E52" s="1101"/>
      <c r="I52" s="1148">
        <v>375</v>
      </c>
      <c r="J52" s="360">
        <v>0</v>
      </c>
      <c r="K52" s="360">
        <v>0</v>
      </c>
      <c r="L52" s="360">
        <v>0</v>
      </c>
      <c r="M52" s="360">
        <v>0</v>
      </c>
      <c r="N52" s="360">
        <v>0</v>
      </c>
      <c r="O52" s="360">
        <v>0</v>
      </c>
      <c r="P52" s="360">
        <v>0</v>
      </c>
      <c r="Q52" s="360">
        <v>0</v>
      </c>
      <c r="R52" s="360">
        <v>0</v>
      </c>
      <c r="S52" s="360">
        <f t="shared" si="4"/>
        <v>0</v>
      </c>
      <c r="T52" s="1317"/>
      <c r="U52" s="1317"/>
    </row>
    <row r="53" spans="2:21">
      <c r="B53" s="1104"/>
      <c r="C53" s="1099">
        <v>380</v>
      </c>
      <c r="D53" s="1318">
        <f t="shared" si="3"/>
        <v>2491.86</v>
      </c>
      <c r="E53" s="1101"/>
      <c r="I53" s="1148">
        <v>380</v>
      </c>
      <c r="J53" s="360">
        <v>0</v>
      </c>
      <c r="K53" s="360">
        <v>0</v>
      </c>
      <c r="L53" s="360">
        <v>0</v>
      </c>
      <c r="M53" s="360">
        <v>0</v>
      </c>
      <c r="N53" s="360">
        <v>0</v>
      </c>
      <c r="O53" s="360">
        <v>0</v>
      </c>
      <c r="P53" s="360">
        <v>0</v>
      </c>
      <c r="Q53" s="360">
        <v>0</v>
      </c>
      <c r="R53" s="360">
        <v>2491.86</v>
      </c>
      <c r="S53" s="360">
        <f t="shared" si="4"/>
        <v>2491.86</v>
      </c>
      <c r="T53" s="1317"/>
      <c r="U53" s="1317"/>
    </row>
    <row r="54" spans="2:21">
      <c r="B54" s="1104"/>
      <c r="C54" s="1099">
        <v>381</v>
      </c>
      <c r="D54" s="1318">
        <f t="shared" si="3"/>
        <v>0</v>
      </c>
      <c r="E54" s="1101"/>
      <c r="I54" s="1148">
        <v>381</v>
      </c>
      <c r="J54" s="360">
        <v>0</v>
      </c>
      <c r="K54" s="360">
        <v>0</v>
      </c>
      <c r="L54" s="360">
        <v>0</v>
      </c>
      <c r="M54" s="360">
        <v>0</v>
      </c>
      <c r="N54" s="360">
        <v>0</v>
      </c>
      <c r="O54" s="360">
        <v>0</v>
      </c>
      <c r="P54" s="360">
        <v>0</v>
      </c>
      <c r="Q54" s="360">
        <v>0</v>
      </c>
      <c r="R54" s="360">
        <v>0</v>
      </c>
      <c r="S54" s="360">
        <f t="shared" si="4"/>
        <v>0</v>
      </c>
      <c r="T54" s="1317"/>
      <c r="U54" s="1317"/>
    </row>
    <row r="55" spans="2:21">
      <c r="B55" s="1104"/>
      <c r="C55" s="1099" t="s">
        <v>1252</v>
      </c>
      <c r="D55" s="1318">
        <f t="shared" si="3"/>
        <v>0</v>
      </c>
      <c r="E55" s="1101"/>
      <c r="I55" s="1148">
        <v>382</v>
      </c>
      <c r="J55" s="360">
        <v>0</v>
      </c>
      <c r="K55" s="360">
        <v>0</v>
      </c>
      <c r="L55" s="360">
        <v>0</v>
      </c>
      <c r="M55" s="360">
        <v>0</v>
      </c>
      <c r="N55" s="360">
        <v>0</v>
      </c>
      <c r="O55" s="360">
        <v>0</v>
      </c>
      <c r="P55" s="360">
        <v>0</v>
      </c>
      <c r="Q55" s="360">
        <v>0</v>
      </c>
      <c r="R55" s="360">
        <v>0</v>
      </c>
      <c r="S55" s="360">
        <f t="shared" si="4"/>
        <v>0</v>
      </c>
      <c r="T55" s="1317"/>
      <c r="U55" s="1317"/>
    </row>
    <row r="56" spans="2:21">
      <c r="B56" s="1104"/>
      <c r="C56" s="1099">
        <v>389</v>
      </c>
      <c r="D56" s="1318">
        <f t="shared" si="3"/>
        <v>0</v>
      </c>
      <c r="E56" s="1101"/>
      <c r="I56" s="1148">
        <v>389</v>
      </c>
      <c r="J56" s="360">
        <v>0</v>
      </c>
      <c r="K56" s="360">
        <v>0</v>
      </c>
      <c r="L56" s="360">
        <v>0</v>
      </c>
      <c r="M56" s="360">
        <v>0</v>
      </c>
      <c r="N56" s="360">
        <v>0</v>
      </c>
      <c r="O56" s="360">
        <v>0</v>
      </c>
      <c r="P56" s="360">
        <v>0</v>
      </c>
      <c r="Q56" s="360">
        <v>0</v>
      </c>
      <c r="R56" s="360">
        <v>0</v>
      </c>
      <c r="S56" s="360">
        <f t="shared" si="4"/>
        <v>0</v>
      </c>
      <c r="T56" s="1317"/>
      <c r="U56" s="1317"/>
    </row>
    <row r="57" spans="2:21">
      <c r="B57" s="1104"/>
      <c r="C57" s="1099">
        <v>390</v>
      </c>
      <c r="D57" s="1318">
        <f t="shared" si="3"/>
        <v>0</v>
      </c>
      <c r="E57" s="1101"/>
      <c r="I57" s="1148">
        <v>390</v>
      </c>
      <c r="J57" s="360">
        <v>0</v>
      </c>
      <c r="K57" s="360">
        <v>0</v>
      </c>
      <c r="L57" s="360">
        <v>0</v>
      </c>
      <c r="M57" s="360">
        <v>0</v>
      </c>
      <c r="N57" s="360">
        <v>0</v>
      </c>
      <c r="O57" s="360">
        <v>0</v>
      </c>
      <c r="P57" s="360">
        <v>0</v>
      </c>
      <c r="Q57" s="360">
        <v>0</v>
      </c>
      <c r="R57" s="360">
        <v>0</v>
      </c>
      <c r="S57" s="360">
        <f t="shared" si="4"/>
        <v>0</v>
      </c>
      <c r="T57" s="1317"/>
      <c r="U57" s="1317"/>
    </row>
    <row r="58" spans="2:21">
      <c r="B58" s="1104"/>
      <c r="C58" s="1099">
        <v>3901</v>
      </c>
      <c r="D58" s="1318">
        <f t="shared" si="3"/>
        <v>0</v>
      </c>
      <c r="E58" s="1101"/>
      <c r="I58" s="1148">
        <v>3901</v>
      </c>
      <c r="J58" s="360">
        <v>0</v>
      </c>
      <c r="K58" s="360">
        <v>0</v>
      </c>
      <c r="L58" s="360">
        <v>0</v>
      </c>
      <c r="M58" s="360">
        <v>0</v>
      </c>
      <c r="N58" s="360">
        <v>0</v>
      </c>
      <c r="O58" s="360">
        <v>0</v>
      </c>
      <c r="P58" s="360">
        <v>0</v>
      </c>
      <c r="Q58" s="360">
        <v>0</v>
      </c>
      <c r="R58" s="360">
        <v>0</v>
      </c>
      <c r="S58" s="360">
        <f t="shared" si="4"/>
        <v>0</v>
      </c>
      <c r="T58" s="1317"/>
      <c r="U58" s="1317"/>
    </row>
    <row r="59" spans="2:21">
      <c r="B59" s="1104"/>
      <c r="C59" s="1099">
        <v>391</v>
      </c>
      <c r="D59" s="1318">
        <f t="shared" si="3"/>
        <v>0</v>
      </c>
      <c r="E59" s="1101"/>
      <c r="I59" s="1148">
        <v>391</v>
      </c>
      <c r="J59" s="360">
        <v>0</v>
      </c>
      <c r="K59" s="360">
        <v>0</v>
      </c>
      <c r="L59" s="360">
        <v>0</v>
      </c>
      <c r="M59" s="360">
        <v>0</v>
      </c>
      <c r="N59" s="360">
        <v>0</v>
      </c>
      <c r="O59" s="360">
        <v>0</v>
      </c>
      <c r="P59" s="360">
        <v>0</v>
      </c>
      <c r="Q59" s="360">
        <v>0</v>
      </c>
      <c r="R59" s="360">
        <v>0</v>
      </c>
      <c r="S59" s="360">
        <f t="shared" si="4"/>
        <v>0</v>
      </c>
      <c r="T59" s="1317"/>
      <c r="U59" s="1317"/>
    </row>
    <row r="60" spans="2:21">
      <c r="B60" s="1104"/>
      <c r="C60" s="1099">
        <v>393</v>
      </c>
      <c r="D60" s="1318">
        <f t="shared" si="3"/>
        <v>0</v>
      </c>
      <c r="E60" s="1101"/>
      <c r="I60" s="1148">
        <v>393</v>
      </c>
      <c r="J60" s="360">
        <v>0</v>
      </c>
      <c r="K60" s="360">
        <v>0</v>
      </c>
      <c r="L60" s="360">
        <v>0</v>
      </c>
      <c r="M60" s="360">
        <v>0</v>
      </c>
      <c r="N60" s="360">
        <v>0</v>
      </c>
      <c r="O60" s="360">
        <v>0</v>
      </c>
      <c r="P60" s="360">
        <v>0</v>
      </c>
      <c r="Q60" s="360">
        <v>0</v>
      </c>
      <c r="R60" s="360">
        <v>0</v>
      </c>
      <c r="S60" s="360">
        <f t="shared" si="4"/>
        <v>0</v>
      </c>
      <c r="T60" s="1317"/>
      <c r="U60" s="1317"/>
    </row>
    <row r="61" spans="2:21">
      <c r="B61" s="1104"/>
      <c r="C61" s="1099">
        <v>394</v>
      </c>
      <c r="D61" s="1318">
        <f t="shared" si="3"/>
        <v>0</v>
      </c>
      <c r="E61" s="1101"/>
      <c r="I61" s="1148">
        <v>394</v>
      </c>
      <c r="J61" s="360">
        <v>0</v>
      </c>
      <c r="K61" s="360">
        <v>0</v>
      </c>
      <c r="L61" s="360">
        <v>0</v>
      </c>
      <c r="M61" s="360">
        <v>0</v>
      </c>
      <c r="N61" s="360">
        <v>0</v>
      </c>
      <c r="O61" s="360">
        <v>0</v>
      </c>
      <c r="P61" s="360">
        <v>0</v>
      </c>
      <c r="Q61" s="360">
        <v>0</v>
      </c>
      <c r="R61" s="360">
        <v>0</v>
      </c>
      <c r="S61" s="360">
        <f t="shared" si="4"/>
        <v>0</v>
      </c>
      <c r="T61" s="1317"/>
      <c r="U61" s="1317"/>
    </row>
    <row r="62" spans="2:21">
      <c r="B62" s="1104"/>
      <c r="C62" s="1099">
        <v>395</v>
      </c>
      <c r="D62" s="1318">
        <f t="shared" si="3"/>
        <v>0</v>
      </c>
      <c r="E62" s="1101"/>
      <c r="I62" s="1148">
        <v>395</v>
      </c>
      <c r="J62" s="360">
        <v>0</v>
      </c>
      <c r="K62" s="360">
        <v>0</v>
      </c>
      <c r="L62" s="360">
        <v>0</v>
      </c>
      <c r="M62" s="360">
        <v>0</v>
      </c>
      <c r="N62" s="360">
        <v>0</v>
      </c>
      <c r="O62" s="360">
        <v>0</v>
      </c>
      <c r="P62" s="360">
        <v>0</v>
      </c>
      <c r="Q62" s="360">
        <v>0</v>
      </c>
      <c r="R62" s="360">
        <v>0</v>
      </c>
      <c r="S62" s="360">
        <f t="shared" si="4"/>
        <v>0</v>
      </c>
      <c r="T62" s="1317"/>
      <c r="U62" s="1317"/>
    </row>
    <row r="63" spans="2:21">
      <c r="B63" s="1104"/>
      <c r="C63" s="1099">
        <v>396</v>
      </c>
      <c r="D63" s="1318">
        <f t="shared" si="3"/>
        <v>0</v>
      </c>
      <c r="E63" s="1101"/>
      <c r="I63" s="1148">
        <v>396</v>
      </c>
      <c r="J63" s="360">
        <v>0</v>
      </c>
      <c r="K63" s="360">
        <v>0</v>
      </c>
      <c r="L63" s="360">
        <v>0</v>
      </c>
      <c r="M63" s="360">
        <v>0</v>
      </c>
      <c r="N63" s="360">
        <v>0</v>
      </c>
      <c r="O63" s="360">
        <v>0</v>
      </c>
      <c r="P63" s="360">
        <v>0</v>
      </c>
      <c r="Q63" s="360">
        <v>0</v>
      </c>
      <c r="R63" s="360">
        <v>0</v>
      </c>
      <c r="S63" s="360">
        <f t="shared" si="4"/>
        <v>0</v>
      </c>
      <c r="T63" s="1317"/>
      <c r="U63" s="1317"/>
    </row>
    <row r="64" spans="2:21">
      <c r="B64" s="1104"/>
      <c r="C64" s="1099" t="s">
        <v>1224</v>
      </c>
      <c r="D64" s="1318">
        <f t="shared" si="3"/>
        <v>0</v>
      </c>
      <c r="E64" s="1101"/>
      <c r="I64" s="1148">
        <v>398</v>
      </c>
      <c r="J64" s="360">
        <v>0</v>
      </c>
      <c r="K64" s="360">
        <v>0</v>
      </c>
      <c r="L64" s="360">
        <v>0</v>
      </c>
      <c r="M64" s="360">
        <v>0</v>
      </c>
      <c r="N64" s="360">
        <v>0</v>
      </c>
      <c r="O64" s="360">
        <v>0</v>
      </c>
      <c r="P64" s="360">
        <v>0</v>
      </c>
      <c r="Q64" s="360">
        <v>0</v>
      </c>
      <c r="R64" s="360">
        <v>0</v>
      </c>
      <c r="S64" s="360">
        <f t="shared" si="4"/>
        <v>0</v>
      </c>
      <c r="T64" s="1317"/>
      <c r="U64" s="1317"/>
    </row>
    <row r="65" spans="2:21" ht="13.8" thickBot="1">
      <c r="B65" s="1104"/>
      <c r="C65" s="1099"/>
      <c r="D65" s="1089"/>
      <c r="E65" s="1101"/>
      <c r="I65" s="1148" t="s">
        <v>1335</v>
      </c>
      <c r="J65" s="360">
        <f t="shared" ref="J65:S65" si="5">SUM(J42:J64)</f>
        <v>0</v>
      </c>
      <c r="K65" s="360">
        <f t="shared" si="5"/>
        <v>0</v>
      </c>
      <c r="L65" s="360">
        <f t="shared" si="5"/>
        <v>0</v>
      </c>
      <c r="M65" s="360">
        <f t="shared" si="5"/>
        <v>0</v>
      </c>
      <c r="N65" s="360">
        <f t="shared" si="5"/>
        <v>0</v>
      </c>
      <c r="O65" s="360">
        <f t="shared" si="5"/>
        <v>0</v>
      </c>
      <c r="P65" s="360">
        <f t="shared" si="5"/>
        <v>0</v>
      </c>
      <c r="Q65" s="360">
        <f t="shared" si="5"/>
        <v>10799.23</v>
      </c>
      <c r="R65" s="360">
        <f t="shared" si="5"/>
        <v>8009.2000000000007</v>
      </c>
      <c r="S65" s="360">
        <f t="shared" si="5"/>
        <v>18808.43</v>
      </c>
      <c r="T65" s="1317"/>
      <c r="U65" s="1317"/>
    </row>
    <row r="66" spans="2:21" ht="27.6" thickTop="1" thickBot="1">
      <c r="B66" s="1104" t="s">
        <v>303</v>
      </c>
      <c r="C66" s="1103" t="s">
        <v>1338</v>
      </c>
      <c r="D66" s="1087"/>
      <c r="E66" s="1315">
        <f>SUM(D42:D65)</f>
        <v>18808.43</v>
      </c>
    </row>
    <row r="67" spans="2:21" ht="27.6" thickTop="1" thickBot="1">
      <c r="B67" s="1086" t="s">
        <v>304</v>
      </c>
      <c r="C67" s="1085" t="s">
        <v>886</v>
      </c>
      <c r="D67" s="1135" t="s">
        <v>728</v>
      </c>
      <c r="E67" s="1316">
        <f>E9+E40-E66</f>
        <v>852246.98</v>
      </c>
    </row>
    <row r="68" spans="2:21">
      <c r="B68" s="1084"/>
      <c r="C68" s="1083"/>
      <c r="D68" s="1083"/>
      <c r="E68" s="1083"/>
    </row>
    <row r="69" spans="2:21">
      <c r="B69" s="1084"/>
      <c r="C69" s="1083"/>
      <c r="D69" s="1083" t="s">
        <v>1995</v>
      </c>
      <c r="E69" s="1082">
        <v>0</v>
      </c>
    </row>
    <row r="70" spans="2:21">
      <c r="B70" s="1084"/>
      <c r="C70" s="1083"/>
      <c r="D70" s="1083"/>
      <c r="E70" s="1083"/>
    </row>
    <row r="71" spans="2:21">
      <c r="B71" s="1839" t="s">
        <v>723</v>
      </c>
      <c r="C71" s="1839"/>
      <c r="D71" s="1839"/>
      <c r="E71" s="1839"/>
    </row>
  </sheetData>
  <mergeCells count="5">
    <mergeCell ref="A1:F1"/>
    <mergeCell ref="A2:F2"/>
    <mergeCell ref="A3:F3"/>
    <mergeCell ref="A4:F4"/>
    <mergeCell ref="B71:E71"/>
  </mergeCells>
  <printOptions horizontalCentered="1"/>
  <pageMargins left="0.5" right="0.5" top="1" bottom="1" header="0.5" footer="0.5"/>
  <pageSetup scale="68" orientation="portrait" r:id="rId1"/>
  <headerFooter alignWithMargins="0">
    <oddHeader>&amp;R&amp;"Times New Roman,Regular"&amp;A</oddHeader>
    <oddFooter>&amp;C&amp;"Times New Roman,Regular"&amp;8&amp;D&amp;R&amp;"Times New Roman,Regular"Page 38</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1"/>
  <sheetViews>
    <sheetView zoomScale="80" zoomScaleNormal="80" workbookViewId="0">
      <selection sqref="A1:F69"/>
    </sheetView>
  </sheetViews>
  <sheetFormatPr defaultColWidth="9.109375" defaultRowHeight="13.2"/>
  <cols>
    <col min="1" max="1" width="5.44140625" style="1148" customWidth="1"/>
    <col min="2" max="2" width="5.5546875" style="1162" customWidth="1"/>
    <col min="3" max="3" width="30.6640625" style="1148" customWidth="1"/>
    <col min="4" max="4" width="24.88671875" style="1148" customWidth="1"/>
    <col min="5" max="5" width="20.5546875" style="1148" customWidth="1"/>
    <col min="6" max="6" width="5.44140625" style="1148" customWidth="1"/>
    <col min="7" max="8" width="9.109375" style="1148"/>
    <col min="9" max="9" width="13.6640625" style="1148" bestFit="1" customWidth="1"/>
    <col min="10" max="10" width="15.109375" style="1148" bestFit="1" customWidth="1"/>
    <col min="11" max="11" width="13.6640625" style="1148" customWidth="1"/>
    <col min="12" max="15" width="10.6640625" style="1148" customWidth="1"/>
    <col min="16" max="16" width="12" style="1148" customWidth="1"/>
    <col min="17" max="17" width="12.5546875" style="1148" customWidth="1"/>
    <col min="18" max="18" width="14.33203125" style="1148" customWidth="1"/>
    <col min="19" max="19" width="14.6640625" style="1148" bestFit="1" customWidth="1"/>
    <col min="20" max="20" width="12" style="1148" bestFit="1" customWidth="1"/>
    <col min="21" max="21" width="14.6640625" style="1148" bestFit="1" customWidth="1"/>
    <col min="22" max="16384" width="9.109375" style="1148"/>
  </cols>
  <sheetData>
    <row r="1" spans="1:21" s="1166" customFormat="1" ht="13.8">
      <c r="A1" s="1843" t="str">
        <f>"UTILITY NAME: "&amp;'Admin Inputs'!$B$1</f>
        <v>UTILITY NAME: Liberty Utilities (Silverleaf Water) LLC - Sewer Division</v>
      </c>
      <c r="B1" s="1844"/>
      <c r="C1" s="1844"/>
      <c r="D1" s="1844"/>
      <c r="E1" s="1844"/>
      <c r="F1" s="1845"/>
    </row>
    <row r="2" spans="1:21" s="1166" customFormat="1" ht="13.8">
      <c r="A2" s="1833" t="s">
        <v>658</v>
      </c>
      <c r="B2" s="1834"/>
      <c r="C2" s="1834"/>
      <c r="D2" s="1834"/>
      <c r="E2" s="1834"/>
      <c r="F2" s="1835"/>
    </row>
    <row r="3" spans="1:21" s="1166" customFormat="1" ht="13.8">
      <c r="A3" s="1836" t="s">
        <v>1993</v>
      </c>
      <c r="B3" s="1837"/>
      <c r="C3" s="1837"/>
      <c r="D3" s="1837"/>
      <c r="E3" s="1837"/>
      <c r="F3" s="1838"/>
    </row>
    <row r="4" spans="1:21" s="1166" customFormat="1" ht="13.8">
      <c r="A4" s="1840" t="str">
        <f>"FOR TEST YEAR ENDED: "&amp;TEXT('Admin Inputs'!$B$7,"MM/DD/YYYY")</f>
        <v>FOR TEST YEAR ENDED: 12/31/2017</v>
      </c>
      <c r="B4" s="1841"/>
      <c r="C4" s="1841"/>
      <c r="D4" s="1841"/>
      <c r="E4" s="1841"/>
      <c r="F4" s="1842"/>
    </row>
    <row r="5" spans="1:21" s="1166" customFormat="1" ht="9" customHeight="1">
      <c r="B5" s="1167"/>
    </row>
    <row r="6" spans="1:21" ht="17.399999999999999" thickBot="1">
      <c r="A6" s="1149"/>
      <c r="B6" s="1161"/>
      <c r="C6" s="1148" t="s">
        <v>640</v>
      </c>
      <c r="J6" s="1148" t="s">
        <v>1576</v>
      </c>
    </row>
    <row r="7" spans="1:21" ht="13.8" thickTop="1">
      <c r="B7" s="1163" t="s">
        <v>410</v>
      </c>
      <c r="C7" s="1164" t="s">
        <v>325</v>
      </c>
      <c r="D7" s="1168" t="s">
        <v>326</v>
      </c>
      <c r="E7" s="1169" t="s">
        <v>411</v>
      </c>
      <c r="I7" s="1148" t="s">
        <v>1332</v>
      </c>
      <c r="J7" s="1320">
        <f>'[9]Sewer_Sys v2'!$J$657+'[9]Sewer_Sys v2'!$K$737</f>
        <v>2678627.0934988386</v>
      </c>
      <c r="K7" s="1136"/>
    </row>
    <row r="8" spans="1:21" ht="27" thickBot="1">
      <c r="B8" s="1170" t="s">
        <v>497</v>
      </c>
      <c r="C8" s="1171" t="s">
        <v>398</v>
      </c>
      <c r="D8" s="1172" t="s">
        <v>500</v>
      </c>
      <c r="E8" s="1173" t="s">
        <v>500</v>
      </c>
      <c r="J8" s="1148" t="s">
        <v>1333</v>
      </c>
    </row>
    <row r="9" spans="1:21" ht="27.6" thickTop="1" thickBot="1">
      <c r="B9" s="1108" t="s">
        <v>401</v>
      </c>
      <c r="C9" s="1107" t="s">
        <v>883</v>
      </c>
      <c r="D9" s="1106" t="s">
        <v>884</v>
      </c>
      <c r="E9" s="1316">
        <f>J7</f>
        <v>2678627.0934988386</v>
      </c>
    </row>
    <row r="10" spans="1:21" ht="26.4">
      <c r="B10" s="1104" t="s">
        <v>402</v>
      </c>
      <c r="C10" s="1103" t="s">
        <v>885</v>
      </c>
      <c r="D10" s="1102"/>
      <c r="E10" s="1101"/>
      <c r="J10" s="1148" t="s">
        <v>1577</v>
      </c>
      <c r="K10" s="1148" t="s">
        <v>1578</v>
      </c>
      <c r="L10" s="1148" t="s">
        <v>1579</v>
      </c>
      <c r="M10" s="1148" t="s">
        <v>1580</v>
      </c>
      <c r="N10" s="1148" t="s">
        <v>1581</v>
      </c>
      <c r="O10" s="1148" t="s">
        <v>1582</v>
      </c>
      <c r="P10" s="1148" t="s">
        <v>1583</v>
      </c>
      <c r="Q10" s="1148" t="s">
        <v>1584</v>
      </c>
      <c r="R10" s="1148" t="s">
        <v>1585</v>
      </c>
      <c r="S10" s="1148" t="s">
        <v>1586</v>
      </c>
      <c r="T10" s="1321" t="s">
        <v>1334</v>
      </c>
      <c r="U10" s="1148" t="s">
        <v>450</v>
      </c>
    </row>
    <row r="11" spans="1:21">
      <c r="B11" s="1104"/>
      <c r="C11" s="1103">
        <v>353</v>
      </c>
      <c r="D11" s="1319">
        <f>U11</f>
        <v>0</v>
      </c>
      <c r="E11" s="1101"/>
      <c r="I11" s="1148">
        <v>353</v>
      </c>
      <c r="J11" s="360">
        <f>'[9]Sewer_Sys v2'!$J$632</f>
        <v>10800</v>
      </c>
      <c r="K11" s="360"/>
      <c r="L11" s="360"/>
      <c r="M11" s="360"/>
      <c r="N11" s="360"/>
      <c r="O11" s="360"/>
      <c r="P11" s="360"/>
      <c r="Q11" s="360"/>
      <c r="R11" s="360"/>
      <c r="S11" s="360">
        <f>'2017SL'!H48</f>
        <v>10800</v>
      </c>
      <c r="T11" s="1320">
        <f>'SW - III-3 PIS BE'!G11-'SW - III-3(a) RB Recon BE'!S11+'SW - III-3(a) RB Recon BE'!S42</f>
        <v>0</v>
      </c>
      <c r="U11" s="360">
        <f>S11-J11+T11</f>
        <v>0</v>
      </c>
    </row>
    <row r="12" spans="1:21">
      <c r="B12" s="1104"/>
      <c r="C12" s="1103">
        <v>354</v>
      </c>
      <c r="D12" s="1319">
        <f t="shared" ref="D12:D33" si="0">U12</f>
        <v>595612.30507863988</v>
      </c>
      <c r="E12" s="1101"/>
      <c r="I12" s="1148">
        <v>354</v>
      </c>
      <c r="J12" s="360">
        <f>'[9]Sewer_Sys v2'!$J$633</f>
        <v>72158.87492136014</v>
      </c>
      <c r="K12" s="360"/>
      <c r="L12" s="360"/>
      <c r="M12" s="360"/>
      <c r="N12" s="360"/>
      <c r="O12" s="360"/>
      <c r="P12" s="360"/>
      <c r="Q12" s="360"/>
      <c r="R12" s="360"/>
      <c r="S12" s="360">
        <f>'2017SL'!H49+'106 Accrual Acct Reclass &amp; PTY'!B11</f>
        <v>667770.77</v>
      </c>
      <c r="T12" s="1320">
        <f>'SW - III-3 PIS BE'!G12-'SW - III-3(a) RB Recon BE'!S12+'SW - III-3(a) RB Recon BE'!S43</f>
        <v>0.41</v>
      </c>
      <c r="U12" s="360">
        <f t="shared" ref="U12:U33" si="1">S12-J12+T12</f>
        <v>595612.30507863988</v>
      </c>
    </row>
    <row r="13" spans="1:21">
      <c r="B13" s="1104"/>
      <c r="C13" s="1103">
        <v>355</v>
      </c>
      <c r="D13" s="1319">
        <f t="shared" si="0"/>
        <v>85124.2</v>
      </c>
      <c r="E13" s="1101"/>
      <c r="I13" s="1148">
        <v>355</v>
      </c>
      <c r="J13" s="360">
        <v>0</v>
      </c>
      <c r="K13" s="360"/>
      <c r="L13" s="360"/>
      <c r="M13" s="360"/>
      <c r="N13" s="360"/>
      <c r="O13" s="360"/>
      <c r="P13" s="360"/>
      <c r="Q13" s="360"/>
      <c r="R13" s="360"/>
      <c r="S13" s="360">
        <f>'2017SL'!H50</f>
        <v>85124.2</v>
      </c>
      <c r="T13" s="1320">
        <f>'SW - III-3 PIS BE'!G13-'SW - III-3(a) RB Recon BE'!S13+'SW - III-3(a) RB Recon BE'!S44</f>
        <v>0</v>
      </c>
      <c r="U13" s="360">
        <f t="shared" si="1"/>
        <v>85124.2</v>
      </c>
    </row>
    <row r="14" spans="1:21">
      <c r="B14" s="1104"/>
      <c r="C14" s="1103">
        <v>360</v>
      </c>
      <c r="D14" s="1319">
        <f t="shared" si="0"/>
        <v>15571.829999999987</v>
      </c>
      <c r="E14" s="1101"/>
      <c r="I14" s="1148">
        <v>360</v>
      </c>
      <c r="J14" s="360">
        <f>'[9]Sewer_Sys v2'!$J$634</f>
        <v>202674.75</v>
      </c>
      <c r="K14" s="360"/>
      <c r="L14" s="360"/>
      <c r="M14" s="360"/>
      <c r="N14" s="360"/>
      <c r="O14" s="360"/>
      <c r="P14" s="360"/>
      <c r="Q14" s="360"/>
      <c r="R14" s="360"/>
      <c r="S14" s="360">
        <f>'2017SL'!H51</f>
        <v>218246.58</v>
      </c>
      <c r="T14" s="1320">
        <f>'SW - III-3 PIS BE'!G14-'SW - III-3(a) RB Recon BE'!S14+'SW - III-3(a) RB Recon BE'!S45</f>
        <v>0</v>
      </c>
      <c r="U14" s="360">
        <f t="shared" si="1"/>
        <v>15571.829999999987</v>
      </c>
    </row>
    <row r="15" spans="1:21">
      <c r="B15" s="1104"/>
      <c r="C15" s="1103">
        <v>361</v>
      </c>
      <c r="D15" s="1319">
        <f t="shared" si="0"/>
        <v>143317.61000000002</v>
      </c>
      <c r="E15" s="1101"/>
      <c r="I15" s="1148">
        <v>361</v>
      </c>
      <c r="J15" s="360">
        <f>'[9]Sewer_Sys v2'!$J$635</f>
        <v>217604.44999999998</v>
      </c>
      <c r="K15" s="360"/>
      <c r="L15" s="360"/>
      <c r="M15" s="360"/>
      <c r="N15" s="360"/>
      <c r="O15" s="360"/>
      <c r="P15" s="360"/>
      <c r="Q15" s="360"/>
      <c r="R15" s="360"/>
      <c r="S15" s="360">
        <f>'2017SL'!H52</f>
        <v>360922.06</v>
      </c>
      <c r="T15" s="1320">
        <f>'SW - III-3 PIS BE'!G15-'SW - III-3(a) RB Recon BE'!S15+'SW - III-3(a) RB Recon BE'!S46</f>
        <v>0</v>
      </c>
      <c r="U15" s="360">
        <f t="shared" si="1"/>
        <v>143317.61000000002</v>
      </c>
    </row>
    <row r="16" spans="1:21">
      <c r="B16" s="1104"/>
      <c r="C16" s="1103">
        <v>363</v>
      </c>
      <c r="D16" s="1319">
        <f t="shared" si="0"/>
        <v>0</v>
      </c>
      <c r="E16" s="1101"/>
      <c r="I16" s="1148">
        <v>363</v>
      </c>
      <c r="J16" s="360">
        <f>'[9]Sewer_Sys v2'!$J$637</f>
        <v>270.64999999999998</v>
      </c>
      <c r="K16" s="360"/>
      <c r="L16" s="360"/>
      <c r="M16" s="360"/>
      <c r="N16" s="360"/>
      <c r="O16" s="360"/>
      <c r="P16" s="360"/>
      <c r="Q16" s="360"/>
      <c r="R16" s="360"/>
      <c r="S16" s="360">
        <f>'2017SL'!H54</f>
        <v>270.64999999999998</v>
      </c>
      <c r="T16" s="1320">
        <f>'SW - III-3 PIS BE'!G16-'SW - III-3(a) RB Recon BE'!S16+'SW - III-3(a) RB Recon BE'!S47</f>
        <v>0</v>
      </c>
      <c r="U16" s="360">
        <f t="shared" si="1"/>
        <v>0</v>
      </c>
    </row>
    <row r="17" spans="2:21">
      <c r="B17" s="1104"/>
      <c r="C17" s="1103">
        <v>364</v>
      </c>
      <c r="D17" s="1319">
        <f t="shared" si="0"/>
        <v>0</v>
      </c>
      <c r="E17" s="1101"/>
      <c r="I17" s="1148">
        <v>364</v>
      </c>
      <c r="J17" s="360">
        <f>'[9]Sewer_Sys v2'!$J$638</f>
        <v>0</v>
      </c>
      <c r="K17" s="360"/>
      <c r="L17" s="360"/>
      <c r="M17" s="360"/>
      <c r="N17" s="360"/>
      <c r="O17" s="360"/>
      <c r="P17" s="360"/>
      <c r="Q17" s="360"/>
      <c r="R17" s="360"/>
      <c r="S17" s="360">
        <f>'2017SL'!H55</f>
        <v>0</v>
      </c>
      <c r="T17" s="1320">
        <f>'SW - III-3 PIS BE'!G17-'SW - III-3(a) RB Recon BE'!S17+'SW - III-3(a) RB Recon BE'!S48</f>
        <v>0</v>
      </c>
      <c r="U17" s="360">
        <f t="shared" si="1"/>
        <v>0</v>
      </c>
    </row>
    <row r="18" spans="2:21">
      <c r="B18" s="1104"/>
      <c r="C18" s="1103">
        <v>365</v>
      </c>
      <c r="D18" s="1319">
        <f t="shared" si="0"/>
        <v>0</v>
      </c>
      <c r="E18" s="1101"/>
      <c r="I18" s="1148">
        <v>365</v>
      </c>
      <c r="J18" s="360">
        <f>'[9]Sewer_Sys v2'!$J$639</f>
        <v>0</v>
      </c>
      <c r="K18" s="360"/>
      <c r="L18" s="360"/>
      <c r="M18" s="360"/>
      <c r="N18" s="360"/>
      <c r="O18" s="360"/>
      <c r="P18" s="360"/>
      <c r="Q18" s="360"/>
      <c r="R18" s="360"/>
      <c r="S18" s="360">
        <f>'2017SL'!H56</f>
        <v>0</v>
      </c>
      <c r="T18" s="1320">
        <f>'SW - III-3 PIS BE'!G18-'SW - III-3(a) RB Recon BE'!S18+'SW - III-3(a) RB Recon BE'!S49</f>
        <v>0</v>
      </c>
      <c r="U18" s="360">
        <f t="shared" si="1"/>
        <v>0</v>
      </c>
    </row>
    <row r="19" spans="2:21">
      <c r="B19" s="1104"/>
      <c r="C19" s="1103">
        <v>370</v>
      </c>
      <c r="D19" s="1319">
        <f t="shared" si="0"/>
        <v>79549.999999999942</v>
      </c>
      <c r="E19" s="1101"/>
      <c r="I19" s="1148">
        <v>370</v>
      </c>
      <c r="J19" s="360">
        <f>'[9]Sewer_Sys v2'!$J$640</f>
        <v>271717.74000000005</v>
      </c>
      <c r="K19" s="360"/>
      <c r="L19" s="360"/>
      <c r="M19" s="360"/>
      <c r="N19" s="360"/>
      <c r="O19" s="360"/>
      <c r="P19" s="360"/>
      <c r="Q19" s="360"/>
      <c r="R19" s="360"/>
      <c r="S19" s="360">
        <f>'2017SL'!H59</f>
        <v>351267.74</v>
      </c>
      <c r="T19" s="1320">
        <f>'SW - III-3 PIS BE'!G19-'SW - III-3(a) RB Recon BE'!S19+'SW - III-3(a) RB Recon BE'!S50</f>
        <v>0</v>
      </c>
      <c r="U19" s="360">
        <f t="shared" si="1"/>
        <v>79549.999999999942</v>
      </c>
    </row>
    <row r="20" spans="2:21">
      <c r="B20" s="1104"/>
      <c r="C20" s="1103">
        <v>371</v>
      </c>
      <c r="D20" s="1319">
        <f t="shared" si="0"/>
        <v>389832.41558727168</v>
      </c>
      <c r="E20" s="1101"/>
      <c r="I20" s="1148">
        <v>371</v>
      </c>
      <c r="J20" s="360">
        <f>'[9]Sewer_Sys v2'!$J$641</f>
        <v>157320.6844127283</v>
      </c>
      <c r="K20" s="360"/>
      <c r="L20" s="360"/>
      <c r="M20" s="360"/>
      <c r="N20" s="360"/>
      <c r="O20" s="360"/>
      <c r="P20" s="360"/>
      <c r="Q20" s="360"/>
      <c r="R20" s="360"/>
      <c r="S20" s="360">
        <f>'2017SL'!H60+'106 Accrual Acct Reclass &amp; PTY'!B12</f>
        <v>499603.76999999996</v>
      </c>
      <c r="T20" s="1320">
        <f>'SW - III-3 PIS BE'!G20-'SW - III-3(a) RB Recon BE'!S20+'SW - III-3(a) RB Recon BE'!S51</f>
        <v>47549.33</v>
      </c>
      <c r="U20" s="360">
        <f t="shared" si="1"/>
        <v>389832.41558727168</v>
      </c>
    </row>
    <row r="21" spans="2:21">
      <c r="B21" s="1104"/>
      <c r="C21" s="1103">
        <v>375</v>
      </c>
      <c r="D21" s="1319">
        <f t="shared" si="0"/>
        <v>14270</v>
      </c>
      <c r="E21" s="1101"/>
      <c r="I21" s="1148">
        <v>375</v>
      </c>
      <c r="J21" s="360">
        <v>0</v>
      </c>
      <c r="K21" s="360"/>
      <c r="L21" s="360"/>
      <c r="M21" s="360"/>
      <c r="N21" s="360"/>
      <c r="O21" s="360"/>
      <c r="P21" s="360"/>
      <c r="Q21" s="360"/>
      <c r="R21" s="360"/>
      <c r="S21" s="360">
        <f>'2017SL'!H62</f>
        <v>14270</v>
      </c>
      <c r="T21" s="1320">
        <f>'SW - III-3 PIS BE'!G21-'SW - III-3(a) RB Recon BE'!S21+'SW - III-3(a) RB Recon BE'!S52</f>
        <v>0</v>
      </c>
      <c r="U21" s="360">
        <f t="shared" si="1"/>
        <v>14270</v>
      </c>
    </row>
    <row r="22" spans="2:21">
      <c r="B22" s="1104"/>
      <c r="C22" s="1103">
        <v>380</v>
      </c>
      <c r="D22" s="1319">
        <f t="shared" si="0"/>
        <v>59831.530000000028</v>
      </c>
      <c r="E22" s="1101"/>
      <c r="I22" s="1148">
        <v>380</v>
      </c>
      <c r="J22" s="360">
        <f>'[9]Sewer_Sys v2'!$J$642</f>
        <v>1345088.53</v>
      </c>
      <c r="K22" s="360"/>
      <c r="L22" s="360"/>
      <c r="M22" s="360"/>
      <c r="N22" s="360"/>
      <c r="O22" s="360"/>
      <c r="P22" s="360"/>
      <c r="Q22" s="360"/>
      <c r="R22" s="360"/>
      <c r="S22" s="360">
        <f>'2017SL'!H63+'106 Accrual Acct Reclass &amp; PTY'!B13</f>
        <v>1404920.06</v>
      </c>
      <c r="T22" s="1320">
        <f>'SW - III-3 PIS BE'!G22-'SW - III-3(a) RB Recon BE'!S22+'SW - III-3(a) RB Recon BE'!S53</f>
        <v>0</v>
      </c>
      <c r="U22" s="360">
        <f t="shared" si="1"/>
        <v>59831.530000000028</v>
      </c>
    </row>
    <row r="23" spans="2:21">
      <c r="B23" s="1104"/>
      <c r="C23" s="1103">
        <v>381</v>
      </c>
      <c r="D23" s="1319">
        <f t="shared" si="0"/>
        <v>0</v>
      </c>
      <c r="E23" s="1101"/>
      <c r="I23" s="1148">
        <v>381</v>
      </c>
      <c r="J23" s="360">
        <f>'[9]Sewer_Sys v2'!$J$643</f>
        <v>0</v>
      </c>
      <c r="K23" s="360"/>
      <c r="L23" s="360"/>
      <c r="M23" s="360"/>
      <c r="N23" s="360"/>
      <c r="O23" s="360"/>
      <c r="P23" s="360"/>
      <c r="Q23" s="360"/>
      <c r="R23" s="360"/>
      <c r="S23" s="360">
        <f>'2017SL'!H64</f>
        <v>0</v>
      </c>
      <c r="T23" s="1320">
        <f>-'SW - III-3(a) RB Recon BE'!S23+'SW - III-3(a) RB Recon BE'!S54</f>
        <v>0</v>
      </c>
      <c r="U23" s="360">
        <f t="shared" si="1"/>
        <v>0</v>
      </c>
    </row>
    <row r="24" spans="2:21">
      <c r="B24" s="1104"/>
      <c r="C24" s="1103">
        <v>382</v>
      </c>
      <c r="D24" s="1319">
        <f t="shared" si="0"/>
        <v>44049.5</v>
      </c>
      <c r="E24" s="1101"/>
      <c r="I24" s="1148">
        <v>382</v>
      </c>
      <c r="J24" s="360">
        <f>'[9]Sewer_Sys v2'!$J$644</f>
        <v>0</v>
      </c>
      <c r="K24" s="360"/>
      <c r="L24" s="360"/>
      <c r="M24" s="360"/>
      <c r="N24" s="360"/>
      <c r="O24" s="360"/>
      <c r="P24" s="360"/>
      <c r="Q24" s="360"/>
      <c r="R24" s="360"/>
      <c r="S24" s="360">
        <f>'2017SL'!H65</f>
        <v>44049.5</v>
      </c>
      <c r="T24" s="1320">
        <f>'SW - III-3 PIS BE'!G23-'SW - III-3(a) RB Recon BE'!S24+'SW - III-3(a) RB Recon BE'!S55</f>
        <v>0</v>
      </c>
      <c r="U24" s="360">
        <f t="shared" si="1"/>
        <v>44049.5</v>
      </c>
    </row>
    <row r="25" spans="2:21">
      <c r="B25" s="1104"/>
      <c r="C25" s="1103">
        <v>389</v>
      </c>
      <c r="D25" s="1319">
        <f t="shared" si="0"/>
        <v>11181.415835249703</v>
      </c>
      <c r="E25" s="1101"/>
      <c r="I25" s="1148">
        <v>389</v>
      </c>
      <c r="J25" s="360">
        <f>'[9]Sewer_Sys v2'!$J$645</f>
        <v>354673.41416475031</v>
      </c>
      <c r="K25" s="360"/>
      <c r="L25" s="360"/>
      <c r="M25" s="360"/>
      <c r="N25" s="360"/>
      <c r="O25" s="360"/>
      <c r="P25" s="360"/>
      <c r="Q25" s="360"/>
      <c r="R25" s="360"/>
      <c r="S25" s="360">
        <f>'2017SL'!H66</f>
        <v>365854.83</v>
      </c>
      <c r="T25" s="1320">
        <f>'SW - III-3 PIS BE'!G24-'SW - III-3(a) RB Recon BE'!S25+'SW - III-3(a) RB Recon BE'!S56</f>
        <v>0</v>
      </c>
      <c r="U25" s="360">
        <f t="shared" si="1"/>
        <v>11181.415835249703</v>
      </c>
    </row>
    <row r="26" spans="2:21">
      <c r="B26" s="1104"/>
      <c r="C26" s="1103">
        <v>390</v>
      </c>
      <c r="D26" s="1319">
        <f t="shared" si="0"/>
        <v>10861.890000000001</v>
      </c>
      <c r="E26" s="1101"/>
      <c r="I26" s="1148">
        <v>390</v>
      </c>
      <c r="J26" s="360">
        <f>'[9]Sewer_Sys v2'!$J$646</f>
        <v>0</v>
      </c>
      <c r="K26" s="360"/>
      <c r="L26" s="360"/>
      <c r="M26" s="360"/>
      <c r="N26" s="360"/>
      <c r="O26" s="360"/>
      <c r="P26" s="360"/>
      <c r="Q26" s="360"/>
      <c r="R26" s="360"/>
      <c r="S26" s="360">
        <f>'2017SL'!H67</f>
        <v>10828.27</v>
      </c>
      <c r="T26" s="1320">
        <f>'SW - III-3 PIS BE'!G25-'SW - III-3(a) RB Recon BE'!S26+'SW - III-3(a) RB Recon BE'!S57</f>
        <v>33.619999999999997</v>
      </c>
      <c r="U26" s="360">
        <f t="shared" si="1"/>
        <v>10861.890000000001</v>
      </c>
    </row>
    <row r="27" spans="2:21">
      <c r="B27" s="1104"/>
      <c r="C27" s="1103">
        <v>3901</v>
      </c>
      <c r="D27" s="1319">
        <f t="shared" si="0"/>
        <v>3580.04</v>
      </c>
      <c r="E27" s="1101"/>
      <c r="I27" s="1148">
        <v>3901</v>
      </c>
      <c r="J27" s="360">
        <f>0</f>
        <v>0</v>
      </c>
      <c r="K27" s="360"/>
      <c r="L27" s="360"/>
      <c r="M27" s="360"/>
      <c r="N27" s="360"/>
      <c r="O27" s="360"/>
      <c r="P27" s="360"/>
      <c r="Q27" s="360"/>
      <c r="R27" s="360"/>
      <c r="S27" s="360">
        <f>'2017SL'!H68</f>
        <v>3580.04</v>
      </c>
      <c r="T27" s="1320">
        <f>'SW - III-3 PIS BE'!G26-'SW - III-3(a) RB Recon BE'!S27+'SW - III-3(a) RB Recon BE'!S58</f>
        <v>0</v>
      </c>
      <c r="U27" s="360">
        <f t="shared" si="1"/>
        <v>3580.04</v>
      </c>
    </row>
    <row r="28" spans="2:21">
      <c r="B28" s="1104"/>
      <c r="C28" s="1103">
        <v>391</v>
      </c>
      <c r="D28" s="1319">
        <f t="shared" si="0"/>
        <v>10821.980000000003</v>
      </c>
      <c r="E28" s="1101"/>
      <c r="I28" s="1148">
        <v>391</v>
      </c>
      <c r="J28" s="360">
        <f>'[9]Sewer_Sys v2'!$J$647+'[9]Sewer_Sys v2'!$K$737</f>
        <v>46318</v>
      </c>
      <c r="K28" s="360"/>
      <c r="L28" s="360"/>
      <c r="M28" s="360"/>
      <c r="N28" s="360"/>
      <c r="O28" s="360"/>
      <c r="P28" s="360"/>
      <c r="Q28" s="360"/>
      <c r="R28" s="360"/>
      <c r="S28" s="360">
        <f>'2017SL'!H69</f>
        <v>57139.98</v>
      </c>
      <c r="T28" s="1320">
        <f>'SW - III-3 PIS BE'!G27-'SW - III-3(a) RB Recon BE'!S28+'SW - III-3(a) RB Recon BE'!S59</f>
        <v>0</v>
      </c>
      <c r="U28" s="360">
        <f t="shared" si="1"/>
        <v>10821.980000000003</v>
      </c>
    </row>
    <row r="29" spans="2:21">
      <c r="B29" s="1104"/>
      <c r="C29" s="1103">
        <v>393</v>
      </c>
      <c r="D29" s="1319">
        <f t="shared" si="0"/>
        <v>27027.68</v>
      </c>
      <c r="E29" s="1101"/>
      <c r="I29" s="1148">
        <v>393</v>
      </c>
      <c r="J29" s="360">
        <f>'[9]Sewer_Sys v2'!$J$649</f>
        <v>0</v>
      </c>
      <c r="K29" s="360"/>
      <c r="L29" s="360"/>
      <c r="M29" s="360"/>
      <c r="N29" s="360"/>
      <c r="O29" s="360"/>
      <c r="P29" s="360"/>
      <c r="Q29" s="360"/>
      <c r="R29" s="360"/>
      <c r="S29" s="360">
        <f>'2017SL'!H71</f>
        <v>27027.68</v>
      </c>
      <c r="T29" s="1320">
        <f>'SW - III-3 PIS BE'!G28-'SW - III-3(a) RB Recon BE'!S29+'SW - III-3(a) RB Recon BE'!S60</f>
        <v>0</v>
      </c>
      <c r="U29" s="360">
        <f t="shared" si="1"/>
        <v>27027.68</v>
      </c>
    </row>
    <row r="30" spans="2:21">
      <c r="B30" s="1104"/>
      <c r="C30" s="1103">
        <v>394</v>
      </c>
      <c r="D30" s="1319">
        <f t="shared" si="0"/>
        <v>4556.54</v>
      </c>
      <c r="E30" s="1101"/>
      <c r="I30" s="1148">
        <v>394</v>
      </c>
      <c r="J30" s="360">
        <f>'[9]Sewer_Sys v2'!$J$650</f>
        <v>0</v>
      </c>
      <c r="K30" s="360"/>
      <c r="L30" s="360"/>
      <c r="M30" s="360"/>
      <c r="N30" s="360"/>
      <c r="O30" s="360"/>
      <c r="P30" s="360"/>
      <c r="Q30" s="360"/>
      <c r="R30" s="360"/>
      <c r="S30" s="360">
        <f>'2017SL'!H72</f>
        <v>4556.54</v>
      </c>
      <c r="T30" s="1320">
        <f>'SW - III-3 PIS BE'!G29-'SW - III-3(a) RB Recon BE'!S30+'SW - III-3(a) RB Recon BE'!S61</f>
        <v>0</v>
      </c>
      <c r="U30" s="360">
        <f t="shared" si="1"/>
        <v>4556.54</v>
      </c>
    </row>
    <row r="31" spans="2:21">
      <c r="B31" s="1104"/>
      <c r="C31" s="1103">
        <v>395</v>
      </c>
      <c r="D31" s="1319">
        <f t="shared" si="0"/>
        <v>0</v>
      </c>
      <c r="E31" s="1101"/>
      <c r="I31" s="1148">
        <v>395</v>
      </c>
      <c r="J31" s="360">
        <f>'[9]Sewer_Sys v2'!$J$651</f>
        <v>0</v>
      </c>
      <c r="K31" s="360"/>
      <c r="L31" s="360"/>
      <c r="M31" s="360"/>
      <c r="N31" s="360"/>
      <c r="O31" s="360"/>
      <c r="P31" s="360"/>
      <c r="Q31" s="360"/>
      <c r="R31" s="360"/>
      <c r="S31" s="360">
        <f>'2017SL'!H73</f>
        <v>0</v>
      </c>
      <c r="T31" s="1320">
        <f>-'SW - III-3(a) RB Recon BE'!S31+'SW - III-3(a) RB Recon BE'!S62</f>
        <v>0</v>
      </c>
      <c r="U31" s="360">
        <f t="shared" si="1"/>
        <v>0</v>
      </c>
    </row>
    <row r="32" spans="2:21" ht="19.2" customHeight="1">
      <c r="B32" s="1104"/>
      <c r="C32" s="1099">
        <v>396</v>
      </c>
      <c r="D32" s="1319">
        <f t="shared" si="0"/>
        <v>1725.14</v>
      </c>
      <c r="E32" s="1101"/>
      <c r="I32" s="1148">
        <v>396</v>
      </c>
      <c r="J32" s="360">
        <f>'[9]Sewer_Sys v2'!$J$652</f>
        <v>0</v>
      </c>
      <c r="K32" s="360"/>
      <c r="L32" s="360"/>
      <c r="M32" s="360"/>
      <c r="N32" s="360"/>
      <c r="O32" s="360"/>
      <c r="P32" s="360"/>
      <c r="Q32" s="360"/>
      <c r="R32" s="360"/>
      <c r="S32" s="360">
        <f>'2017SL'!H74</f>
        <v>1725.14</v>
      </c>
      <c r="T32" s="1320">
        <f>'SW - III-3 PIS BE'!G30-'SW - III-3(a) RB Recon BE'!S32+'SW - III-3(a) RB Recon BE'!S63</f>
        <v>0</v>
      </c>
      <c r="U32" s="360">
        <f t="shared" si="1"/>
        <v>1725.14</v>
      </c>
    </row>
    <row r="33" spans="2:21" ht="19.2" customHeight="1">
      <c r="B33" s="1104"/>
      <c r="C33" s="1099" t="s">
        <v>1224</v>
      </c>
      <c r="D33" s="1319">
        <f t="shared" si="0"/>
        <v>51175.22</v>
      </c>
      <c r="E33" s="1101"/>
      <c r="I33" s="1148">
        <v>398</v>
      </c>
      <c r="J33" s="360">
        <f>'[9]Sewer_Sys v2'!$J$654</f>
        <v>0</v>
      </c>
      <c r="K33" s="360"/>
      <c r="L33" s="360"/>
      <c r="M33" s="360"/>
      <c r="N33" s="360"/>
      <c r="O33" s="360"/>
      <c r="P33" s="360"/>
      <c r="Q33" s="360"/>
      <c r="R33" s="360"/>
      <c r="S33" s="360">
        <f>'2017SL'!H76</f>
        <v>51175.22</v>
      </c>
      <c r="T33" s="1320">
        <f>'SW - III-3 PIS BE'!G31-'SW - III-3(a) RB Recon BE'!S33+'SW - III-3(a) RB Recon BE'!S64</f>
        <v>0</v>
      </c>
      <c r="U33" s="360">
        <f t="shared" si="1"/>
        <v>51175.22</v>
      </c>
    </row>
    <row r="34" spans="2:21" ht="19.2" customHeight="1">
      <c r="B34" s="1104"/>
      <c r="C34" s="1099"/>
      <c r="D34" s="1098"/>
      <c r="E34" s="1101"/>
      <c r="I34" s="1148" t="s">
        <v>1335</v>
      </c>
      <c r="J34" s="360">
        <f>SUM(J11:J33)</f>
        <v>2678627.0934988386</v>
      </c>
      <c r="K34" s="360">
        <f t="shared" ref="K34:R34" si="2">SUM(K11:K31)</f>
        <v>0</v>
      </c>
      <c r="L34" s="360">
        <f t="shared" si="2"/>
        <v>0</v>
      </c>
      <c r="M34" s="360">
        <f t="shared" si="2"/>
        <v>0</v>
      </c>
      <c r="N34" s="360">
        <f t="shared" si="2"/>
        <v>0</v>
      </c>
      <c r="O34" s="360">
        <f t="shared" si="2"/>
        <v>0</v>
      </c>
      <c r="P34" s="360">
        <f t="shared" si="2"/>
        <v>0</v>
      </c>
      <c r="Q34" s="360">
        <f t="shared" si="2"/>
        <v>0</v>
      </c>
      <c r="R34" s="360">
        <f t="shared" si="2"/>
        <v>0</v>
      </c>
      <c r="S34" s="360">
        <f>SUM(S11:S33)</f>
        <v>4179133.0300000003</v>
      </c>
      <c r="T34" s="1320">
        <f>SUM(T11:T31)</f>
        <v>47583.360000000008</v>
      </c>
      <c r="U34" s="360">
        <f>SUM(U11:U33)</f>
        <v>1548089.2965011608</v>
      </c>
    </row>
    <row r="35" spans="2:21" ht="19.2" customHeight="1" thickBot="1">
      <c r="B35" s="1104"/>
      <c r="C35" s="1099"/>
      <c r="D35" s="1098"/>
      <c r="E35" s="1101"/>
      <c r="J35" s="1317"/>
      <c r="K35" s="1317"/>
      <c r="L35" s="1317"/>
      <c r="M35" s="1317"/>
      <c r="N35" s="1317"/>
      <c r="O35" s="1317"/>
      <c r="P35" s="1317"/>
      <c r="Q35" s="1317"/>
      <c r="R35" s="1317"/>
      <c r="S35" s="1317"/>
      <c r="T35" s="1322"/>
      <c r="U35" s="1317"/>
    </row>
    <row r="36" spans="2:21" ht="19.2" hidden="1" customHeight="1">
      <c r="B36" s="1104"/>
      <c r="C36" s="1099"/>
      <c r="D36" s="1098"/>
      <c r="E36" s="1101"/>
      <c r="J36" s="1317"/>
      <c r="K36" s="1317"/>
      <c r="L36" s="1317"/>
      <c r="M36" s="1317"/>
      <c r="N36" s="1317"/>
      <c r="O36" s="1317"/>
      <c r="P36" s="1317"/>
      <c r="Q36" s="1317"/>
      <c r="R36" s="1317"/>
      <c r="S36" s="1317"/>
      <c r="T36" s="1322"/>
      <c r="U36" s="1317"/>
    </row>
    <row r="37" spans="2:21" ht="19.2" hidden="1" customHeight="1">
      <c r="B37" s="1104"/>
      <c r="C37" s="1099"/>
      <c r="D37" s="1098"/>
      <c r="E37" s="1101"/>
      <c r="J37" s="1317"/>
      <c r="K37" s="1317"/>
      <c r="L37" s="1317"/>
      <c r="M37" s="1317"/>
      <c r="N37" s="1317"/>
      <c r="O37" s="1317"/>
      <c r="P37" s="1317"/>
      <c r="Q37" s="1317"/>
      <c r="R37" s="1317"/>
      <c r="S37" s="1317"/>
      <c r="T37" s="1317"/>
      <c r="U37" s="1317"/>
    </row>
    <row r="38" spans="2:21" ht="19.2" hidden="1" customHeight="1">
      <c r="B38" s="1104"/>
      <c r="C38" s="1099"/>
      <c r="D38" s="1098"/>
      <c r="E38" s="1101"/>
      <c r="J38" s="1317"/>
      <c r="K38" s="1317"/>
      <c r="L38" s="1317"/>
      <c r="M38" s="1317"/>
      <c r="N38" s="1317"/>
      <c r="O38" s="1317"/>
      <c r="P38" s="1317"/>
      <c r="Q38" s="1317"/>
      <c r="R38" s="1317"/>
      <c r="S38" s="1317"/>
      <c r="T38" s="1317"/>
      <c r="U38" s="1317"/>
    </row>
    <row r="39" spans="2:21" ht="19.2" hidden="1" customHeight="1" thickBot="1">
      <c r="B39" s="1097"/>
      <c r="C39" s="1096"/>
      <c r="D39" s="1095"/>
      <c r="E39" s="1101"/>
      <c r="J39" s="1317"/>
      <c r="K39" s="1317"/>
      <c r="L39" s="1317"/>
      <c r="M39" s="1317"/>
      <c r="N39" s="1317"/>
      <c r="O39" s="1317"/>
      <c r="P39" s="1317"/>
      <c r="Q39" s="1317"/>
      <c r="R39" s="1317"/>
      <c r="S39" s="1317"/>
      <c r="T39" s="1317"/>
      <c r="U39" s="1317"/>
    </row>
    <row r="40" spans="2:21" ht="27.6" thickTop="1" thickBot="1">
      <c r="B40" s="1094" t="s">
        <v>301</v>
      </c>
      <c r="C40" s="1093" t="s">
        <v>1336</v>
      </c>
      <c r="D40" s="1092"/>
      <c r="E40" s="1314">
        <f>SUM(D11:D39)</f>
        <v>1548089.2965011608</v>
      </c>
      <c r="J40" s="1317" t="s">
        <v>1337</v>
      </c>
      <c r="K40" s="1317"/>
      <c r="L40" s="1317"/>
      <c r="M40" s="1317"/>
      <c r="N40" s="1317"/>
      <c r="O40" s="1317"/>
      <c r="P40" s="1317"/>
      <c r="Q40" s="1317"/>
      <c r="R40" s="1317"/>
      <c r="S40" s="1317"/>
      <c r="T40" s="1317"/>
      <c r="U40" s="1317"/>
    </row>
    <row r="41" spans="2:21" ht="27" thickTop="1">
      <c r="B41" s="1091" t="s">
        <v>302</v>
      </c>
      <c r="C41" s="1090" t="s">
        <v>641</v>
      </c>
      <c r="D41" s="1089"/>
      <c r="E41" s="1101"/>
      <c r="J41" s="1317" t="s">
        <v>1587</v>
      </c>
      <c r="K41" s="1317" t="s">
        <v>1588</v>
      </c>
      <c r="L41" s="1317" t="s">
        <v>1589</v>
      </c>
      <c r="M41" s="1317" t="s">
        <v>1590</v>
      </c>
      <c r="N41" s="1317" t="s">
        <v>1591</v>
      </c>
      <c r="O41" s="1317" t="s">
        <v>1592</v>
      </c>
      <c r="P41" s="1317" t="s">
        <v>1593</v>
      </c>
      <c r="Q41" s="1317" t="s">
        <v>1594</v>
      </c>
      <c r="R41" s="1317" t="s">
        <v>1595</v>
      </c>
      <c r="S41" s="1317" t="s">
        <v>450</v>
      </c>
      <c r="T41" s="1317"/>
      <c r="U41" s="1317"/>
    </row>
    <row r="42" spans="2:21">
      <c r="B42" s="1104"/>
      <c r="C42" s="1099" t="s">
        <v>1320</v>
      </c>
      <c r="D42" s="1318">
        <f>S42</f>
        <v>0</v>
      </c>
      <c r="E42" s="1101"/>
      <c r="F42" s="1174"/>
      <c r="G42" s="1165"/>
      <c r="H42" s="1165"/>
      <c r="I42" s="1148">
        <v>353</v>
      </c>
      <c r="J42" s="360">
        <v>0</v>
      </c>
      <c r="K42" s="360">
        <v>0</v>
      </c>
      <c r="L42" s="360">
        <v>0</v>
      </c>
      <c r="M42" s="360">
        <v>0</v>
      </c>
      <c r="N42" s="360">
        <v>0</v>
      </c>
      <c r="O42" s="360">
        <v>0</v>
      </c>
      <c r="P42" s="360">
        <v>0</v>
      </c>
      <c r="Q42" s="360">
        <v>0</v>
      </c>
      <c r="R42" s="360">
        <v>0</v>
      </c>
      <c r="S42" s="360">
        <f>SUM(J42:R42)</f>
        <v>0</v>
      </c>
      <c r="T42" s="1317"/>
      <c r="U42" s="1317"/>
    </row>
    <row r="43" spans="2:21">
      <c r="B43" s="1104"/>
      <c r="C43" s="1099" t="s">
        <v>1297</v>
      </c>
      <c r="D43" s="1318">
        <f t="shared" ref="D43:D64" si="3">S43</f>
        <v>0.41</v>
      </c>
      <c r="E43" s="1101"/>
      <c r="I43" s="1148">
        <v>354</v>
      </c>
      <c r="J43" s="360">
        <v>0</v>
      </c>
      <c r="K43" s="360">
        <v>0</v>
      </c>
      <c r="L43" s="360">
        <v>0</v>
      </c>
      <c r="M43" s="360">
        <v>0.41</v>
      </c>
      <c r="N43" s="360">
        <v>0</v>
      </c>
      <c r="O43" s="360">
        <v>0</v>
      </c>
      <c r="P43" s="360">
        <v>0</v>
      </c>
      <c r="Q43" s="360">
        <v>0</v>
      </c>
      <c r="R43" s="360">
        <v>0</v>
      </c>
      <c r="S43" s="360">
        <f t="shared" ref="S43:S64" si="4">SUM(J43:R43)</f>
        <v>0.41</v>
      </c>
      <c r="T43" s="1317"/>
      <c r="U43" s="1317"/>
    </row>
    <row r="44" spans="2:21">
      <c r="B44" s="1104"/>
      <c r="C44" s="1099" t="s">
        <v>1294</v>
      </c>
      <c r="D44" s="1318">
        <f t="shared" si="3"/>
        <v>0</v>
      </c>
      <c r="E44" s="1101"/>
      <c r="I44" s="1148">
        <v>355</v>
      </c>
      <c r="J44" s="360">
        <v>0</v>
      </c>
      <c r="K44" s="360">
        <v>0</v>
      </c>
      <c r="L44" s="360">
        <v>0</v>
      </c>
      <c r="M44" s="360">
        <v>0</v>
      </c>
      <c r="N44" s="360">
        <v>0</v>
      </c>
      <c r="O44" s="360">
        <v>0</v>
      </c>
      <c r="P44" s="360">
        <v>0</v>
      </c>
      <c r="Q44" s="360">
        <v>0</v>
      </c>
      <c r="R44" s="360">
        <v>0</v>
      </c>
      <c r="S44" s="360">
        <f t="shared" si="4"/>
        <v>0</v>
      </c>
      <c r="T44" s="1317"/>
      <c r="U44" s="1317"/>
    </row>
    <row r="45" spans="2:21">
      <c r="B45" s="1104"/>
      <c r="C45" s="1099">
        <v>360</v>
      </c>
      <c r="D45" s="1318">
        <f t="shared" si="3"/>
        <v>0</v>
      </c>
      <c r="E45" s="1101"/>
      <c r="I45" s="1148">
        <v>360</v>
      </c>
      <c r="J45" s="360">
        <v>0</v>
      </c>
      <c r="K45" s="360">
        <v>0</v>
      </c>
      <c r="L45" s="360">
        <v>0</v>
      </c>
      <c r="M45" s="360">
        <v>0</v>
      </c>
      <c r="N45" s="360">
        <v>0</v>
      </c>
      <c r="O45" s="360">
        <v>0</v>
      </c>
      <c r="P45" s="360">
        <v>0</v>
      </c>
      <c r="Q45" s="360">
        <v>0</v>
      </c>
      <c r="R45" s="360">
        <v>0</v>
      </c>
      <c r="S45" s="360">
        <f t="shared" si="4"/>
        <v>0</v>
      </c>
      <c r="T45" s="1317"/>
      <c r="U45" s="1317"/>
    </row>
    <row r="46" spans="2:21">
      <c r="B46" s="1104"/>
      <c r="C46" s="1099">
        <v>361</v>
      </c>
      <c r="D46" s="1318">
        <f t="shared" si="3"/>
        <v>0</v>
      </c>
      <c r="E46" s="1101"/>
      <c r="I46" s="1148">
        <v>361</v>
      </c>
      <c r="J46" s="360">
        <v>0</v>
      </c>
      <c r="K46" s="360">
        <v>0</v>
      </c>
      <c r="L46" s="360">
        <v>0</v>
      </c>
      <c r="M46" s="360">
        <v>0</v>
      </c>
      <c r="N46" s="360">
        <v>0</v>
      </c>
      <c r="O46" s="360">
        <v>0</v>
      </c>
      <c r="P46" s="360">
        <v>0</v>
      </c>
      <c r="Q46" s="360">
        <v>0</v>
      </c>
      <c r="R46" s="360">
        <v>0</v>
      </c>
      <c r="S46" s="360">
        <f t="shared" si="4"/>
        <v>0</v>
      </c>
      <c r="T46" s="1317"/>
      <c r="U46" s="1317"/>
    </row>
    <row r="47" spans="2:21">
      <c r="B47" s="1104"/>
      <c r="C47" s="1099">
        <v>363</v>
      </c>
      <c r="D47" s="1318">
        <f t="shared" si="3"/>
        <v>0</v>
      </c>
      <c r="E47" s="1101"/>
      <c r="I47" s="1148">
        <v>363</v>
      </c>
      <c r="J47" s="360">
        <v>0</v>
      </c>
      <c r="K47" s="360">
        <v>0</v>
      </c>
      <c r="L47" s="360">
        <v>0</v>
      </c>
      <c r="M47" s="360">
        <v>0</v>
      </c>
      <c r="N47" s="360">
        <v>0</v>
      </c>
      <c r="O47" s="360">
        <v>0</v>
      </c>
      <c r="P47" s="360">
        <v>0</v>
      </c>
      <c r="Q47" s="360">
        <v>0</v>
      </c>
      <c r="R47" s="360">
        <v>0</v>
      </c>
      <c r="S47" s="360">
        <f t="shared" si="4"/>
        <v>0</v>
      </c>
      <c r="T47" s="1317"/>
      <c r="U47" s="1317"/>
    </row>
    <row r="48" spans="2:21">
      <c r="B48" s="1104"/>
      <c r="C48" s="1099" t="s">
        <v>1282</v>
      </c>
      <c r="D48" s="1318">
        <f t="shared" si="3"/>
        <v>0</v>
      </c>
      <c r="E48" s="1101"/>
      <c r="I48" s="1148">
        <v>364</v>
      </c>
      <c r="J48" s="360">
        <v>0</v>
      </c>
      <c r="K48" s="360">
        <v>0</v>
      </c>
      <c r="L48" s="360">
        <v>0</v>
      </c>
      <c r="M48" s="360">
        <v>0</v>
      </c>
      <c r="N48" s="360">
        <v>0</v>
      </c>
      <c r="O48" s="360">
        <v>0</v>
      </c>
      <c r="P48" s="360">
        <v>0</v>
      </c>
      <c r="Q48" s="360">
        <v>0</v>
      </c>
      <c r="R48" s="360">
        <v>0</v>
      </c>
      <c r="S48" s="360">
        <f t="shared" si="4"/>
        <v>0</v>
      </c>
      <c r="T48" s="1317"/>
      <c r="U48" s="1317"/>
    </row>
    <row r="49" spans="2:21">
      <c r="B49" s="1104"/>
      <c r="C49" s="1099" t="s">
        <v>1278</v>
      </c>
      <c r="D49" s="1318">
        <f t="shared" si="3"/>
        <v>0</v>
      </c>
      <c r="E49" s="1101"/>
      <c r="I49" s="1148">
        <v>365</v>
      </c>
      <c r="J49" s="360">
        <v>0</v>
      </c>
      <c r="K49" s="360">
        <v>0</v>
      </c>
      <c r="L49" s="360">
        <v>0</v>
      </c>
      <c r="M49" s="360">
        <v>0</v>
      </c>
      <c r="N49" s="360">
        <v>0</v>
      </c>
      <c r="O49" s="360">
        <v>0</v>
      </c>
      <c r="P49" s="360">
        <v>0</v>
      </c>
      <c r="Q49" s="360">
        <v>0</v>
      </c>
      <c r="R49" s="360">
        <v>0</v>
      </c>
      <c r="S49" s="360">
        <f t="shared" si="4"/>
        <v>0</v>
      </c>
      <c r="T49" s="1317"/>
      <c r="U49" s="1317"/>
    </row>
    <row r="50" spans="2:21">
      <c r="B50" s="1104"/>
      <c r="C50" s="1099">
        <v>370</v>
      </c>
      <c r="D50" s="1318">
        <f t="shared" si="3"/>
        <v>0</v>
      </c>
      <c r="E50" s="1101"/>
      <c r="I50" s="1148">
        <v>370</v>
      </c>
      <c r="J50" s="360">
        <v>0</v>
      </c>
      <c r="K50" s="360">
        <v>0</v>
      </c>
      <c r="L50" s="360">
        <v>0</v>
      </c>
      <c r="M50" s="360">
        <v>0</v>
      </c>
      <c r="N50" s="360">
        <v>0</v>
      </c>
      <c r="O50" s="360">
        <v>0</v>
      </c>
      <c r="P50" s="360">
        <v>0</v>
      </c>
      <c r="Q50" s="360">
        <v>0</v>
      </c>
      <c r="R50" s="360">
        <v>0</v>
      </c>
      <c r="S50" s="360">
        <f t="shared" si="4"/>
        <v>0</v>
      </c>
      <c r="T50" s="1317"/>
      <c r="U50" s="1317"/>
    </row>
    <row r="51" spans="2:21">
      <c r="B51" s="1104"/>
      <c r="C51" s="1099">
        <v>371</v>
      </c>
      <c r="D51" s="1318">
        <f t="shared" si="3"/>
        <v>47549.33</v>
      </c>
      <c r="E51" s="1101"/>
      <c r="I51" s="1148">
        <v>371</v>
      </c>
      <c r="J51" s="360">
        <v>0</v>
      </c>
      <c r="K51" s="360">
        <v>0</v>
      </c>
      <c r="L51" s="360">
        <v>0</v>
      </c>
      <c r="M51" s="360">
        <v>0</v>
      </c>
      <c r="N51" s="360">
        <v>0</v>
      </c>
      <c r="O51" s="360">
        <v>0</v>
      </c>
      <c r="P51" s="360">
        <v>0</v>
      </c>
      <c r="Q51" s="360">
        <v>28524.95</v>
      </c>
      <c r="R51" s="360">
        <f>18763.97+260.41</f>
        <v>19024.38</v>
      </c>
      <c r="S51" s="360">
        <f t="shared" si="4"/>
        <v>47549.33</v>
      </c>
      <c r="T51" s="1317"/>
      <c r="U51" s="1317"/>
    </row>
    <row r="52" spans="2:21">
      <c r="B52" s="1104"/>
      <c r="C52" s="1099" t="s">
        <v>1260</v>
      </c>
      <c r="D52" s="1318">
        <f t="shared" si="3"/>
        <v>0</v>
      </c>
      <c r="E52" s="1101"/>
      <c r="I52" s="1148">
        <v>375</v>
      </c>
      <c r="J52" s="360">
        <v>0</v>
      </c>
      <c r="K52" s="360">
        <v>0</v>
      </c>
      <c r="L52" s="360">
        <v>0</v>
      </c>
      <c r="M52" s="360">
        <v>0</v>
      </c>
      <c r="N52" s="360">
        <v>0</v>
      </c>
      <c r="O52" s="360">
        <v>0</v>
      </c>
      <c r="P52" s="360">
        <v>0</v>
      </c>
      <c r="Q52" s="360">
        <v>0</v>
      </c>
      <c r="R52" s="360">
        <v>0</v>
      </c>
      <c r="S52" s="360">
        <f t="shared" si="4"/>
        <v>0</v>
      </c>
      <c r="T52" s="1317"/>
      <c r="U52" s="1317"/>
    </row>
    <row r="53" spans="2:21">
      <c r="B53" s="1104"/>
      <c r="C53" s="1099">
        <v>380</v>
      </c>
      <c r="D53" s="1318">
        <f t="shared" si="3"/>
        <v>0</v>
      </c>
      <c r="E53" s="1101"/>
      <c r="I53" s="1148">
        <v>380</v>
      </c>
      <c r="J53" s="360">
        <v>0</v>
      </c>
      <c r="K53" s="360">
        <v>0</v>
      </c>
      <c r="L53" s="360">
        <v>0</v>
      </c>
      <c r="M53" s="360">
        <v>0</v>
      </c>
      <c r="N53" s="360">
        <v>0</v>
      </c>
      <c r="O53" s="360">
        <v>0</v>
      </c>
      <c r="P53" s="360">
        <v>0</v>
      </c>
      <c r="Q53" s="360">
        <v>0</v>
      </c>
      <c r="R53" s="360">
        <v>0</v>
      </c>
      <c r="S53" s="360">
        <f t="shared" si="4"/>
        <v>0</v>
      </c>
      <c r="T53" s="1317"/>
      <c r="U53" s="1317"/>
    </row>
    <row r="54" spans="2:21">
      <c r="B54" s="1104"/>
      <c r="C54" s="1099">
        <v>381</v>
      </c>
      <c r="D54" s="1318">
        <f t="shared" si="3"/>
        <v>0</v>
      </c>
      <c r="E54" s="1101"/>
      <c r="I54" s="1148">
        <v>381</v>
      </c>
      <c r="J54" s="360">
        <v>0</v>
      </c>
      <c r="K54" s="360">
        <v>0</v>
      </c>
      <c r="L54" s="360">
        <v>0</v>
      </c>
      <c r="M54" s="360">
        <v>0</v>
      </c>
      <c r="N54" s="360">
        <v>0</v>
      </c>
      <c r="O54" s="360">
        <v>0</v>
      </c>
      <c r="P54" s="360">
        <v>0</v>
      </c>
      <c r="Q54" s="360">
        <v>0</v>
      </c>
      <c r="R54" s="360">
        <v>0</v>
      </c>
      <c r="S54" s="360">
        <f t="shared" si="4"/>
        <v>0</v>
      </c>
      <c r="T54" s="1317"/>
      <c r="U54" s="1317"/>
    </row>
    <row r="55" spans="2:21">
      <c r="B55" s="1104"/>
      <c r="C55" s="1099" t="s">
        <v>1252</v>
      </c>
      <c r="D55" s="1318">
        <f t="shared" si="3"/>
        <v>0</v>
      </c>
      <c r="E55" s="1101"/>
      <c r="I55" s="1148">
        <v>382</v>
      </c>
      <c r="J55" s="360">
        <v>0</v>
      </c>
      <c r="K55" s="360">
        <v>0</v>
      </c>
      <c r="L55" s="360">
        <v>0</v>
      </c>
      <c r="M55" s="360">
        <v>0</v>
      </c>
      <c r="N55" s="360">
        <v>0</v>
      </c>
      <c r="O55" s="360">
        <v>0</v>
      </c>
      <c r="P55" s="360">
        <v>0</v>
      </c>
      <c r="Q55" s="360">
        <v>0</v>
      </c>
      <c r="R55" s="360">
        <v>0</v>
      </c>
      <c r="S55" s="360">
        <f t="shared" si="4"/>
        <v>0</v>
      </c>
      <c r="T55" s="1317"/>
      <c r="U55" s="1317"/>
    </row>
    <row r="56" spans="2:21">
      <c r="B56" s="1104"/>
      <c r="C56" s="1099">
        <v>389</v>
      </c>
      <c r="D56" s="1318">
        <f t="shared" si="3"/>
        <v>0</v>
      </c>
      <c r="E56" s="1101"/>
      <c r="I56" s="1148">
        <v>389</v>
      </c>
      <c r="J56" s="360">
        <v>0</v>
      </c>
      <c r="K56" s="360">
        <v>0</v>
      </c>
      <c r="L56" s="360">
        <v>0</v>
      </c>
      <c r="M56" s="360">
        <v>0</v>
      </c>
      <c r="N56" s="360">
        <v>0</v>
      </c>
      <c r="O56" s="360">
        <v>0</v>
      </c>
      <c r="P56" s="360">
        <v>0</v>
      </c>
      <c r="Q56" s="360">
        <v>0</v>
      </c>
      <c r="R56" s="360">
        <v>0</v>
      </c>
      <c r="S56" s="360">
        <f t="shared" si="4"/>
        <v>0</v>
      </c>
      <c r="T56" s="1317"/>
      <c r="U56" s="1317"/>
    </row>
    <row r="57" spans="2:21">
      <c r="B57" s="1104"/>
      <c r="C57" s="1099">
        <v>390</v>
      </c>
      <c r="D57" s="1318">
        <f t="shared" si="3"/>
        <v>33.619999999999997</v>
      </c>
      <c r="E57" s="1101"/>
      <c r="I57" s="1148">
        <v>390</v>
      </c>
      <c r="J57" s="360">
        <v>0</v>
      </c>
      <c r="K57" s="360">
        <v>0</v>
      </c>
      <c r="L57" s="360">
        <v>0</v>
      </c>
      <c r="M57" s="360">
        <v>0</v>
      </c>
      <c r="N57" s="360">
        <v>33.619999999999997</v>
      </c>
      <c r="O57" s="360">
        <v>0</v>
      </c>
      <c r="P57" s="360">
        <v>0</v>
      </c>
      <c r="Q57" s="360">
        <v>0</v>
      </c>
      <c r="R57" s="360">
        <v>0</v>
      </c>
      <c r="S57" s="360">
        <f t="shared" si="4"/>
        <v>33.619999999999997</v>
      </c>
      <c r="T57" s="1317"/>
      <c r="U57" s="1317"/>
    </row>
    <row r="58" spans="2:21">
      <c r="B58" s="1104"/>
      <c r="C58" s="1099">
        <v>3901</v>
      </c>
      <c r="D58" s="1318">
        <f t="shared" si="3"/>
        <v>0</v>
      </c>
      <c r="E58" s="1101"/>
      <c r="I58" s="1148">
        <v>3901</v>
      </c>
      <c r="J58" s="360">
        <v>0</v>
      </c>
      <c r="K58" s="360">
        <v>0</v>
      </c>
      <c r="L58" s="360">
        <v>0</v>
      </c>
      <c r="M58" s="360">
        <v>0</v>
      </c>
      <c r="N58" s="360">
        <v>0</v>
      </c>
      <c r="O58" s="360">
        <v>0</v>
      </c>
      <c r="P58" s="360">
        <v>0</v>
      </c>
      <c r="Q58" s="360">
        <v>0</v>
      </c>
      <c r="R58" s="360">
        <v>0</v>
      </c>
      <c r="S58" s="360">
        <f t="shared" si="4"/>
        <v>0</v>
      </c>
      <c r="T58" s="1317"/>
      <c r="U58" s="1317"/>
    </row>
    <row r="59" spans="2:21">
      <c r="B59" s="1104"/>
      <c r="C59" s="1099">
        <v>391</v>
      </c>
      <c r="D59" s="1318">
        <f t="shared" si="3"/>
        <v>0</v>
      </c>
      <c r="E59" s="1101"/>
      <c r="I59" s="1148">
        <v>391</v>
      </c>
      <c r="J59" s="360">
        <v>0</v>
      </c>
      <c r="K59" s="360">
        <v>0</v>
      </c>
      <c r="L59" s="360">
        <v>0</v>
      </c>
      <c r="M59" s="360">
        <v>0</v>
      </c>
      <c r="N59" s="360">
        <v>0</v>
      </c>
      <c r="O59" s="360">
        <v>0</v>
      </c>
      <c r="P59" s="360">
        <v>0</v>
      </c>
      <c r="Q59" s="360">
        <v>0</v>
      </c>
      <c r="R59" s="360">
        <v>0</v>
      </c>
      <c r="S59" s="360">
        <f t="shared" si="4"/>
        <v>0</v>
      </c>
      <c r="T59" s="1317"/>
      <c r="U59" s="1317"/>
    </row>
    <row r="60" spans="2:21">
      <c r="B60" s="1104"/>
      <c r="C60" s="1099">
        <v>393</v>
      </c>
      <c r="D60" s="1318">
        <f t="shared" si="3"/>
        <v>0</v>
      </c>
      <c r="E60" s="1101"/>
      <c r="I60" s="1148">
        <v>393</v>
      </c>
      <c r="J60" s="360">
        <v>0</v>
      </c>
      <c r="K60" s="360">
        <v>0</v>
      </c>
      <c r="L60" s="360">
        <v>0</v>
      </c>
      <c r="M60" s="360">
        <v>0</v>
      </c>
      <c r="N60" s="360">
        <v>0</v>
      </c>
      <c r="O60" s="360">
        <v>0</v>
      </c>
      <c r="P60" s="360">
        <v>0</v>
      </c>
      <c r="Q60" s="360">
        <v>0</v>
      </c>
      <c r="R60" s="360">
        <v>0</v>
      </c>
      <c r="S60" s="360">
        <f t="shared" si="4"/>
        <v>0</v>
      </c>
      <c r="T60" s="1317"/>
      <c r="U60" s="1317"/>
    </row>
    <row r="61" spans="2:21">
      <c r="B61" s="1104"/>
      <c r="C61" s="1099">
        <v>394</v>
      </c>
      <c r="D61" s="1318">
        <f t="shared" si="3"/>
        <v>0</v>
      </c>
      <c r="E61" s="1101"/>
      <c r="I61" s="1148">
        <v>394</v>
      </c>
      <c r="J61" s="360">
        <v>0</v>
      </c>
      <c r="K61" s="360">
        <v>0</v>
      </c>
      <c r="L61" s="360">
        <v>0</v>
      </c>
      <c r="M61" s="360">
        <v>0</v>
      </c>
      <c r="N61" s="360">
        <v>0</v>
      </c>
      <c r="O61" s="360">
        <v>0</v>
      </c>
      <c r="P61" s="360">
        <v>0</v>
      </c>
      <c r="Q61" s="360">
        <v>0</v>
      </c>
      <c r="R61" s="360">
        <v>0</v>
      </c>
      <c r="S61" s="360">
        <f t="shared" si="4"/>
        <v>0</v>
      </c>
      <c r="T61" s="1317"/>
      <c r="U61" s="1317"/>
    </row>
    <row r="62" spans="2:21">
      <c r="B62" s="1104"/>
      <c r="C62" s="1099">
        <v>395</v>
      </c>
      <c r="D62" s="1318">
        <f t="shared" si="3"/>
        <v>0</v>
      </c>
      <c r="E62" s="1101"/>
      <c r="I62" s="1148">
        <v>395</v>
      </c>
      <c r="J62" s="360">
        <v>0</v>
      </c>
      <c r="K62" s="360">
        <v>0</v>
      </c>
      <c r="L62" s="360">
        <v>0</v>
      </c>
      <c r="M62" s="360">
        <v>0</v>
      </c>
      <c r="N62" s="360">
        <v>0</v>
      </c>
      <c r="O62" s="360">
        <v>0</v>
      </c>
      <c r="P62" s="360">
        <v>0</v>
      </c>
      <c r="Q62" s="360">
        <v>0</v>
      </c>
      <c r="R62" s="360">
        <v>0</v>
      </c>
      <c r="S62" s="360">
        <f t="shared" si="4"/>
        <v>0</v>
      </c>
      <c r="T62" s="1317"/>
      <c r="U62" s="1317"/>
    </row>
    <row r="63" spans="2:21">
      <c r="B63" s="1104"/>
      <c r="C63" s="1099">
        <v>396</v>
      </c>
      <c r="D63" s="1318">
        <f t="shared" si="3"/>
        <v>0</v>
      </c>
      <c r="E63" s="1101"/>
      <c r="I63" s="1148">
        <v>396</v>
      </c>
      <c r="J63" s="360">
        <v>0</v>
      </c>
      <c r="K63" s="360">
        <v>0</v>
      </c>
      <c r="L63" s="360">
        <v>0</v>
      </c>
      <c r="M63" s="360">
        <v>0</v>
      </c>
      <c r="N63" s="360">
        <v>0</v>
      </c>
      <c r="O63" s="360">
        <v>0</v>
      </c>
      <c r="P63" s="360">
        <v>0</v>
      </c>
      <c r="Q63" s="360">
        <v>0</v>
      </c>
      <c r="R63" s="360">
        <v>0</v>
      </c>
      <c r="S63" s="360">
        <f t="shared" si="4"/>
        <v>0</v>
      </c>
      <c r="T63" s="1317"/>
      <c r="U63" s="1317"/>
    </row>
    <row r="64" spans="2:21">
      <c r="B64" s="1104"/>
      <c r="C64" s="1099" t="s">
        <v>1224</v>
      </c>
      <c r="D64" s="1318">
        <f t="shared" si="3"/>
        <v>0</v>
      </c>
      <c r="E64" s="1101"/>
      <c r="I64" s="1148">
        <v>398</v>
      </c>
      <c r="J64" s="360">
        <v>0</v>
      </c>
      <c r="K64" s="360">
        <v>0</v>
      </c>
      <c r="L64" s="360">
        <v>0</v>
      </c>
      <c r="M64" s="360">
        <v>0</v>
      </c>
      <c r="N64" s="360">
        <v>0</v>
      </c>
      <c r="O64" s="360">
        <v>0</v>
      </c>
      <c r="P64" s="360">
        <v>0</v>
      </c>
      <c r="Q64" s="360">
        <v>0</v>
      </c>
      <c r="R64" s="360">
        <v>0</v>
      </c>
      <c r="S64" s="360">
        <f t="shared" si="4"/>
        <v>0</v>
      </c>
      <c r="T64" s="1317"/>
      <c r="U64" s="1317"/>
    </row>
    <row r="65" spans="2:21" ht="13.8" thickBot="1">
      <c r="B65" s="1104"/>
      <c r="C65" s="1099"/>
      <c r="D65" s="1089"/>
      <c r="E65" s="1101"/>
      <c r="I65" s="1148" t="s">
        <v>1335</v>
      </c>
      <c r="J65" s="360">
        <f t="shared" ref="J65:S65" si="5">SUM(J42:J64)</f>
        <v>0</v>
      </c>
      <c r="K65" s="360">
        <f t="shared" si="5"/>
        <v>0</v>
      </c>
      <c r="L65" s="360">
        <f t="shared" si="5"/>
        <v>0</v>
      </c>
      <c r="M65" s="360">
        <f t="shared" si="5"/>
        <v>0.41</v>
      </c>
      <c r="N65" s="360">
        <f t="shared" si="5"/>
        <v>33.619999999999997</v>
      </c>
      <c r="O65" s="360">
        <f t="shared" si="5"/>
        <v>0</v>
      </c>
      <c r="P65" s="360">
        <f t="shared" si="5"/>
        <v>0</v>
      </c>
      <c r="Q65" s="360">
        <f t="shared" si="5"/>
        <v>28524.95</v>
      </c>
      <c r="R65" s="360">
        <f t="shared" si="5"/>
        <v>19024.38</v>
      </c>
      <c r="S65" s="360">
        <f t="shared" si="5"/>
        <v>47583.360000000008</v>
      </c>
      <c r="T65" s="1317"/>
      <c r="U65" s="1317"/>
    </row>
    <row r="66" spans="2:21" ht="27.6" thickTop="1" thickBot="1">
      <c r="B66" s="1104" t="s">
        <v>303</v>
      </c>
      <c r="C66" s="1103" t="s">
        <v>1338</v>
      </c>
      <c r="D66" s="1087"/>
      <c r="E66" s="1315">
        <f>SUM(D42:D65)</f>
        <v>47583.360000000008</v>
      </c>
    </row>
    <row r="67" spans="2:21" ht="27.6" thickTop="1" thickBot="1">
      <c r="B67" s="1086" t="s">
        <v>304</v>
      </c>
      <c r="C67" s="1085" t="s">
        <v>886</v>
      </c>
      <c r="D67" s="1135" t="s">
        <v>728</v>
      </c>
      <c r="E67" s="1316">
        <f>E9+E40-E66</f>
        <v>4179133.03</v>
      </c>
    </row>
    <row r="68" spans="2:21">
      <c r="B68" s="1084"/>
      <c r="C68" s="1083"/>
      <c r="D68" s="1083"/>
      <c r="E68" s="1083"/>
    </row>
    <row r="69" spans="2:21">
      <c r="B69" s="1084"/>
      <c r="C69" s="1083"/>
      <c r="D69" s="1083" t="s">
        <v>1994</v>
      </c>
      <c r="E69" s="1082">
        <v>0</v>
      </c>
    </row>
    <row r="70" spans="2:21">
      <c r="B70" s="1084"/>
      <c r="C70" s="1083"/>
      <c r="D70" s="1083"/>
      <c r="E70" s="1083"/>
    </row>
    <row r="71" spans="2:21">
      <c r="B71" s="1839" t="s">
        <v>723</v>
      </c>
      <c r="C71" s="1839"/>
      <c r="D71" s="1839"/>
      <c r="E71" s="1839"/>
    </row>
  </sheetData>
  <mergeCells count="5">
    <mergeCell ref="A1:F1"/>
    <mergeCell ref="A2:F2"/>
    <mergeCell ref="A3:F3"/>
    <mergeCell ref="A4:F4"/>
    <mergeCell ref="B71:E71"/>
  </mergeCells>
  <printOptions horizontalCentered="1"/>
  <pageMargins left="0.5" right="0.5" top="1" bottom="1" header="0.5" footer="0.5"/>
  <pageSetup scale="69" orientation="portrait" r:id="rId1"/>
  <headerFooter alignWithMargins="0">
    <oddHeader>&amp;R&amp;"Times New Roman,Regular"&amp;A</oddHeader>
    <oddFooter>&amp;C&amp;"Times New Roman,Regular"&amp;8&amp;D&amp;R&amp;"Times New Roman,Regular"Page 39</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71"/>
  <sheetViews>
    <sheetView zoomScale="80" zoomScaleNormal="80" workbookViewId="0">
      <selection sqref="A1:F69"/>
    </sheetView>
  </sheetViews>
  <sheetFormatPr defaultColWidth="9.109375" defaultRowHeight="13.2"/>
  <cols>
    <col min="1" max="1" width="5.44140625" style="1148" customWidth="1"/>
    <col min="2" max="2" width="5.5546875" style="1162" customWidth="1"/>
    <col min="3" max="3" width="30.6640625" style="1148" customWidth="1"/>
    <col min="4" max="4" width="29" style="1148" customWidth="1"/>
    <col min="5" max="5" width="20.5546875" style="1148" customWidth="1"/>
    <col min="6" max="6" width="5.44140625" style="1148" customWidth="1"/>
    <col min="7" max="8" width="9.109375" style="1148"/>
    <col min="9" max="10" width="13.6640625" style="1148" bestFit="1" customWidth="1"/>
    <col min="11" max="11" width="13.6640625" style="1148" customWidth="1"/>
    <col min="12" max="15" width="10.6640625" style="1148" customWidth="1"/>
    <col min="16" max="16" width="12" style="1148" customWidth="1"/>
    <col min="17" max="17" width="12.5546875" style="1148" customWidth="1"/>
    <col min="18" max="18" width="12" style="1148" customWidth="1"/>
    <col min="19" max="19" width="14.6640625" style="1148" bestFit="1" customWidth="1"/>
    <col min="20" max="20" width="12" style="1148" bestFit="1" customWidth="1"/>
    <col min="21" max="21" width="14.6640625" style="1148" bestFit="1" customWidth="1"/>
    <col min="22" max="16384" width="9.109375" style="1148"/>
  </cols>
  <sheetData>
    <row r="1" spans="1:21" s="1166" customFormat="1" ht="13.8">
      <c r="A1" s="1843" t="str">
        <f>"UTILITY NAME: "&amp;'Admin Inputs'!$B$1</f>
        <v>UTILITY NAME: Liberty Utilities (Silverleaf Water) LLC - Sewer Division</v>
      </c>
      <c r="B1" s="1844"/>
      <c r="C1" s="1844"/>
      <c r="D1" s="1844"/>
      <c r="E1" s="1844"/>
      <c r="F1" s="1845"/>
    </row>
    <row r="2" spans="1:21" s="1166" customFormat="1" ht="13.8">
      <c r="A2" s="1833" t="s">
        <v>658</v>
      </c>
      <c r="B2" s="1834"/>
      <c r="C2" s="1834"/>
      <c r="D2" s="1834"/>
      <c r="E2" s="1834"/>
      <c r="F2" s="1835"/>
    </row>
    <row r="3" spans="1:21" s="1166" customFormat="1" ht="13.8">
      <c r="A3" s="1836" t="s">
        <v>1996</v>
      </c>
      <c r="B3" s="1837"/>
      <c r="C3" s="1837"/>
      <c r="D3" s="1837"/>
      <c r="E3" s="1837"/>
      <c r="F3" s="1838"/>
    </row>
    <row r="4" spans="1:21" s="1166" customFormat="1" ht="13.8">
      <c r="A4" s="1840" t="str">
        <f>"FOR TEST YEAR ENDED: "&amp;TEXT('Admin Inputs'!$B$7,"MM/DD/YYYY")</f>
        <v>FOR TEST YEAR ENDED: 12/31/2017</v>
      </c>
      <c r="B4" s="1841"/>
      <c r="C4" s="1841"/>
      <c r="D4" s="1841"/>
      <c r="E4" s="1841"/>
      <c r="F4" s="1842"/>
    </row>
    <row r="5" spans="1:21" s="1166" customFormat="1" ht="9" customHeight="1">
      <c r="B5" s="1167"/>
    </row>
    <row r="6" spans="1:21" ht="17.399999999999999" thickBot="1">
      <c r="A6" s="1149"/>
      <c r="B6" s="1161"/>
      <c r="C6" s="1148" t="s">
        <v>640</v>
      </c>
      <c r="J6" s="1148" t="s">
        <v>1576</v>
      </c>
    </row>
    <row r="7" spans="1:21" ht="13.8" thickTop="1">
      <c r="B7" s="1163" t="s">
        <v>410</v>
      </c>
      <c r="C7" s="1164" t="s">
        <v>325</v>
      </c>
      <c r="D7" s="1168" t="s">
        <v>326</v>
      </c>
      <c r="E7" s="1169" t="s">
        <v>411</v>
      </c>
      <c r="I7" s="1148" t="s">
        <v>1332</v>
      </c>
      <c r="J7" s="1320">
        <f>'[9]Sewer_Sys v2'!$J$687-'[9]Sewer_Sys v2'!$J$744</f>
        <v>676905.06943499018</v>
      </c>
      <c r="K7" s="1136"/>
    </row>
    <row r="8" spans="1:21" ht="27" thickBot="1">
      <c r="B8" s="1170" t="s">
        <v>497</v>
      </c>
      <c r="C8" s="1171" t="s">
        <v>398</v>
      </c>
      <c r="D8" s="1172" t="s">
        <v>500</v>
      </c>
      <c r="E8" s="1173" t="s">
        <v>500</v>
      </c>
      <c r="J8" s="1148" t="s">
        <v>1333</v>
      </c>
    </row>
    <row r="9" spans="1:21" ht="27.6" thickTop="1" thickBot="1">
      <c r="B9" s="1108" t="s">
        <v>401</v>
      </c>
      <c r="C9" s="1107" t="s">
        <v>883</v>
      </c>
      <c r="D9" s="1106" t="s">
        <v>884</v>
      </c>
      <c r="E9" s="1316">
        <f>J7</f>
        <v>676905.06943499018</v>
      </c>
    </row>
    <row r="10" spans="1:21" ht="26.4">
      <c r="B10" s="1104" t="s">
        <v>402</v>
      </c>
      <c r="C10" s="1103" t="s">
        <v>885</v>
      </c>
      <c r="D10" s="1102"/>
      <c r="E10" s="1101"/>
      <c r="J10" s="1148" t="s">
        <v>1577</v>
      </c>
      <c r="K10" s="1148" t="s">
        <v>1578</v>
      </c>
      <c r="L10" s="1148" t="s">
        <v>1579</v>
      </c>
      <c r="M10" s="1148" t="s">
        <v>1580</v>
      </c>
      <c r="N10" s="1148" t="s">
        <v>1581</v>
      </c>
      <c r="O10" s="1148" t="s">
        <v>1582</v>
      </c>
      <c r="P10" s="1148" t="s">
        <v>1583</v>
      </c>
      <c r="Q10" s="1148" t="s">
        <v>1584</v>
      </c>
      <c r="R10" s="1148" t="s">
        <v>1585</v>
      </c>
      <c r="S10" s="1148" t="s">
        <v>1586</v>
      </c>
      <c r="T10" s="1321" t="s">
        <v>1334</v>
      </c>
      <c r="U10" s="1148" t="s">
        <v>450</v>
      </c>
    </row>
    <row r="11" spans="1:21">
      <c r="B11" s="1104"/>
      <c r="C11" s="1103">
        <v>353</v>
      </c>
      <c r="D11" s="1319">
        <f>U11</f>
        <v>0</v>
      </c>
      <c r="E11" s="1101"/>
      <c r="I11" s="1148">
        <v>353</v>
      </c>
      <c r="J11" s="360">
        <f>'[9]Sewer_Sys v2'!$J$662</f>
        <v>5250</v>
      </c>
      <c r="K11" s="360"/>
      <c r="L11" s="360"/>
      <c r="M11" s="360"/>
      <c r="N11" s="360"/>
      <c r="O11" s="360"/>
      <c r="P11" s="360"/>
      <c r="Q11" s="360"/>
      <c r="R11" s="360"/>
      <c r="S11" s="360">
        <f>'2017SL'!L48</f>
        <v>5250</v>
      </c>
      <c r="T11" s="1320">
        <f>'SW - III-3 PIS PS'!G11-'SW - III-3(a) RB Recon PS'!S11+'SW - III-3(a) RB Recon PS'!S42</f>
        <v>0</v>
      </c>
      <c r="U11" s="360">
        <f>S11-J11+T11</f>
        <v>0</v>
      </c>
    </row>
    <row r="12" spans="1:21">
      <c r="B12" s="1104"/>
      <c r="C12" s="1103">
        <v>354</v>
      </c>
      <c r="D12" s="1319">
        <f t="shared" ref="D12:D33" si="0">U12</f>
        <v>123624.74</v>
      </c>
      <c r="E12" s="1101"/>
      <c r="I12" s="1148">
        <v>354</v>
      </c>
      <c r="J12" s="360">
        <f>'[9]Sewer_Sys v2'!$J$663</f>
        <v>4495</v>
      </c>
      <c r="K12" s="360"/>
      <c r="L12" s="360"/>
      <c r="M12" s="360"/>
      <c r="N12" s="360"/>
      <c r="O12" s="360"/>
      <c r="P12" s="360"/>
      <c r="Q12" s="360"/>
      <c r="R12" s="360"/>
      <c r="S12" s="360">
        <f>'2017SL'!L49</f>
        <v>128119.74</v>
      </c>
      <c r="T12" s="1320">
        <f>'SW - III-3 PIS PS'!G12-'SW - III-3(a) RB Recon PS'!S12+'SW - III-3(a) RB Recon PS'!S43</f>
        <v>0</v>
      </c>
      <c r="U12" s="360">
        <f t="shared" ref="U12:U33" si="1">S12-J12+T12</f>
        <v>123624.74</v>
      </c>
    </row>
    <row r="13" spans="1:21">
      <c r="B13" s="1104"/>
      <c r="C13" s="1103">
        <v>355</v>
      </c>
      <c r="D13" s="1319">
        <f t="shared" si="0"/>
        <v>0</v>
      </c>
      <c r="E13" s="1101"/>
      <c r="I13" s="1148">
        <v>355</v>
      </c>
      <c r="J13" s="360">
        <v>0</v>
      </c>
      <c r="K13" s="360"/>
      <c r="L13" s="360"/>
      <c r="M13" s="360"/>
      <c r="N13" s="360"/>
      <c r="O13" s="360"/>
      <c r="P13" s="360"/>
      <c r="Q13" s="360"/>
      <c r="R13" s="360"/>
      <c r="S13" s="360">
        <f>'2017SL'!L50</f>
        <v>0</v>
      </c>
      <c r="T13" s="1320">
        <f>'SW - III-3 PIS PS'!G13-'SW - III-3(a) RB Recon PS'!S13+'SW - III-3(a) RB Recon PS'!S44</f>
        <v>0</v>
      </c>
      <c r="U13" s="360">
        <f t="shared" si="1"/>
        <v>0</v>
      </c>
    </row>
    <row r="14" spans="1:21">
      <c r="B14" s="1104"/>
      <c r="C14" s="1103">
        <v>360</v>
      </c>
      <c r="D14" s="1319">
        <f t="shared" si="0"/>
        <v>0</v>
      </c>
      <c r="E14" s="1101"/>
      <c r="I14" s="1148">
        <v>360</v>
      </c>
      <c r="J14" s="360">
        <f>'[9]Sewer_Sys v2'!$J$664</f>
        <v>3150.17</v>
      </c>
      <c r="K14" s="360"/>
      <c r="L14" s="360"/>
      <c r="M14" s="360"/>
      <c r="N14" s="360"/>
      <c r="O14" s="360"/>
      <c r="P14" s="360"/>
      <c r="Q14" s="360"/>
      <c r="R14" s="360"/>
      <c r="S14" s="360">
        <f>'2017SL'!L51</f>
        <v>3150.17</v>
      </c>
      <c r="T14" s="1320">
        <f>'SW - III-3 PIS PS'!G14-'SW - III-3(a) RB Recon PS'!S14+'SW - III-3(a) RB Recon PS'!S45</f>
        <v>0</v>
      </c>
      <c r="U14" s="360">
        <f t="shared" si="1"/>
        <v>0</v>
      </c>
    </row>
    <row r="15" spans="1:21">
      <c r="B15" s="1104"/>
      <c r="C15" s="1103">
        <v>361</v>
      </c>
      <c r="D15" s="1319">
        <f t="shared" si="0"/>
        <v>18487.809999999998</v>
      </c>
      <c r="E15" s="1101"/>
      <c r="I15" s="1148">
        <v>361</v>
      </c>
      <c r="J15" s="360">
        <f>'[9]Sewer_Sys v2'!$J$665</f>
        <v>166911.4</v>
      </c>
      <c r="K15" s="360"/>
      <c r="L15" s="360"/>
      <c r="M15" s="360"/>
      <c r="N15" s="360"/>
      <c r="O15" s="360"/>
      <c r="P15" s="360"/>
      <c r="Q15" s="360"/>
      <c r="R15" s="360"/>
      <c r="S15" s="360">
        <f>'2017SL'!L52</f>
        <v>185399.21</v>
      </c>
      <c r="T15" s="1320">
        <f>'SW - III-3 PIS PS'!G15-'SW - III-3(a) RB Recon PS'!S15+'SW - III-3(a) RB Recon PS'!S46</f>
        <v>0</v>
      </c>
      <c r="U15" s="360">
        <f t="shared" si="1"/>
        <v>18487.809999999998</v>
      </c>
    </row>
    <row r="16" spans="1:21">
      <c r="B16" s="1104"/>
      <c r="C16" s="1103">
        <v>363</v>
      </c>
      <c r="D16" s="1319">
        <f t="shared" si="0"/>
        <v>14740.340000000004</v>
      </c>
      <c r="E16" s="1101"/>
      <c r="I16" s="1148">
        <v>363</v>
      </c>
      <c r="J16" s="360">
        <f>'[9]Sewer_Sys v2'!$J$667</f>
        <v>32288.57</v>
      </c>
      <c r="K16" s="360"/>
      <c r="L16" s="360"/>
      <c r="M16" s="360"/>
      <c r="N16" s="360"/>
      <c r="O16" s="360"/>
      <c r="P16" s="360"/>
      <c r="Q16" s="360"/>
      <c r="R16" s="360"/>
      <c r="S16" s="360">
        <f>'2017SL'!L54</f>
        <v>47028.91</v>
      </c>
      <c r="T16" s="1320">
        <f>'SW - III-3 PIS PS'!G16-'SW - III-3(a) RB Recon PS'!S16+'SW - III-3(a) RB Recon PS'!S47</f>
        <v>0</v>
      </c>
      <c r="U16" s="360">
        <f t="shared" si="1"/>
        <v>14740.340000000004</v>
      </c>
    </row>
    <row r="17" spans="2:21">
      <c r="B17" s="1104"/>
      <c r="C17" s="1103">
        <v>364</v>
      </c>
      <c r="D17" s="1319">
        <f t="shared" si="0"/>
        <v>0</v>
      </c>
      <c r="E17" s="1101"/>
      <c r="I17" s="1148">
        <v>364</v>
      </c>
      <c r="J17" s="360">
        <f>'[9]Sewer_Sys v2'!$J$668</f>
        <v>0</v>
      </c>
      <c r="K17" s="360"/>
      <c r="L17" s="360"/>
      <c r="M17" s="360"/>
      <c r="N17" s="360"/>
      <c r="O17" s="360"/>
      <c r="P17" s="360"/>
      <c r="Q17" s="360"/>
      <c r="R17" s="360"/>
      <c r="S17" s="360">
        <f>'2017SL'!L55</f>
        <v>0</v>
      </c>
      <c r="T17" s="1320">
        <f>'SW - III-3 PIS PS'!G17-'SW - III-3(a) RB Recon PS'!S17+'SW - III-3(a) RB Recon PS'!S48</f>
        <v>0</v>
      </c>
      <c r="U17" s="360">
        <f t="shared" si="1"/>
        <v>0</v>
      </c>
    </row>
    <row r="18" spans="2:21">
      <c r="B18" s="1104"/>
      <c r="C18" s="1103">
        <v>365</v>
      </c>
      <c r="D18" s="1319">
        <f t="shared" si="0"/>
        <v>0</v>
      </c>
      <c r="E18" s="1101"/>
      <c r="I18" s="1148">
        <v>365</v>
      </c>
      <c r="J18" s="360">
        <f>'[9]Sewer_Sys v2'!$J$669</f>
        <v>0</v>
      </c>
      <c r="K18" s="360"/>
      <c r="L18" s="360"/>
      <c r="M18" s="360"/>
      <c r="N18" s="360"/>
      <c r="O18" s="360"/>
      <c r="P18" s="360"/>
      <c r="Q18" s="360"/>
      <c r="R18" s="360"/>
      <c r="S18" s="360">
        <f>'2017SL'!L56</f>
        <v>0</v>
      </c>
      <c r="T18" s="1320">
        <f>'SW - III-3 PIS PS'!G18-'SW - III-3(a) RB Recon PS'!S18+'SW - III-3(a) RB Recon PS'!S49</f>
        <v>0</v>
      </c>
      <c r="U18" s="360">
        <f t="shared" si="1"/>
        <v>0</v>
      </c>
    </row>
    <row r="19" spans="2:21">
      <c r="B19" s="1104"/>
      <c r="C19" s="1103">
        <v>370</v>
      </c>
      <c r="D19" s="1319">
        <f t="shared" si="0"/>
        <v>0</v>
      </c>
      <c r="E19" s="1101"/>
      <c r="I19" s="1148">
        <v>370</v>
      </c>
      <c r="J19" s="360">
        <f>'[9]Sewer_Sys v2'!$J$670</f>
        <v>0</v>
      </c>
      <c r="K19" s="360"/>
      <c r="L19" s="360"/>
      <c r="M19" s="360"/>
      <c r="N19" s="360"/>
      <c r="O19" s="360"/>
      <c r="P19" s="360"/>
      <c r="Q19" s="360"/>
      <c r="R19" s="360"/>
      <c r="S19" s="360">
        <f>'2017SL'!L59</f>
        <v>0</v>
      </c>
      <c r="T19" s="1320">
        <f>'SW - III-3 PIS PS'!G19-'SW - III-3(a) RB Recon PS'!S19+'SW - III-3(a) RB Recon PS'!S50</f>
        <v>0</v>
      </c>
      <c r="U19" s="360">
        <f t="shared" si="1"/>
        <v>0</v>
      </c>
    </row>
    <row r="20" spans="2:21">
      <c r="B20" s="1104"/>
      <c r="C20" s="1103">
        <v>371</v>
      </c>
      <c r="D20" s="1319">
        <f t="shared" si="0"/>
        <v>88204.34</v>
      </c>
      <c r="E20" s="1101"/>
      <c r="I20" s="1148">
        <v>371</v>
      </c>
      <c r="J20" s="360">
        <f>'[9]Sewer_Sys v2'!$J$671</f>
        <v>14333.5</v>
      </c>
      <c r="K20" s="360"/>
      <c r="L20" s="360"/>
      <c r="M20" s="360"/>
      <c r="N20" s="360"/>
      <c r="O20" s="360"/>
      <c r="P20" s="360"/>
      <c r="Q20" s="360"/>
      <c r="R20" s="360"/>
      <c r="S20" s="360">
        <f>'2017SL'!L60+'106 Accrual Acct Reclass &amp; PTY'!B37</f>
        <v>96105.11</v>
      </c>
      <c r="T20" s="1320">
        <f>'SW - III-3 PIS PS'!G20-'SW - III-3(a) RB Recon PS'!S20+'SW - III-3(a) RB Recon PS'!S51</f>
        <v>6432.73</v>
      </c>
      <c r="U20" s="360">
        <f t="shared" si="1"/>
        <v>88204.34</v>
      </c>
    </row>
    <row r="21" spans="2:21">
      <c r="B21" s="1104"/>
      <c r="C21" s="1103">
        <v>375</v>
      </c>
      <c r="D21" s="1319">
        <f t="shared" si="0"/>
        <v>0</v>
      </c>
      <c r="E21" s="1101"/>
      <c r="I21" s="1148">
        <v>375</v>
      </c>
      <c r="J21" s="360">
        <v>0</v>
      </c>
      <c r="K21" s="360"/>
      <c r="L21" s="360"/>
      <c r="M21" s="360"/>
      <c r="N21" s="360"/>
      <c r="O21" s="360"/>
      <c r="P21" s="360"/>
      <c r="Q21" s="360"/>
      <c r="R21" s="360"/>
      <c r="S21" s="360">
        <f>'2017SL'!L62</f>
        <v>0</v>
      </c>
      <c r="T21" s="1320">
        <f>'SW - III-3 PIS PS'!G21-'SW - III-3(a) RB Recon PS'!S21+'SW - III-3(a) RB Recon PS'!S52</f>
        <v>0</v>
      </c>
      <c r="U21" s="360">
        <f t="shared" si="1"/>
        <v>0</v>
      </c>
    </row>
    <row r="22" spans="2:21">
      <c r="B22" s="1104"/>
      <c r="C22" s="1103">
        <v>380</v>
      </c>
      <c r="D22" s="1319">
        <f t="shared" si="0"/>
        <v>80302.290000000052</v>
      </c>
      <c r="E22" s="1101"/>
      <c r="I22" s="1148">
        <v>380</v>
      </c>
      <c r="J22" s="360">
        <f>'[9]Sewer_Sys v2'!$J$672</f>
        <v>304842.90999999997</v>
      </c>
      <c r="K22" s="360"/>
      <c r="L22" s="360"/>
      <c r="M22" s="360"/>
      <c r="N22" s="360"/>
      <c r="O22" s="360"/>
      <c r="P22" s="360"/>
      <c r="Q22" s="360"/>
      <c r="R22" s="360"/>
      <c r="S22" s="360">
        <f>'2017SL'!L63+'106 Accrual Acct Reclass &amp; PTY'!B38</f>
        <v>381730.78</v>
      </c>
      <c r="T22" s="1320">
        <f>'SW - III-3 PIS PS'!G22-'SW - III-3(a) RB Recon PS'!S22+'SW - III-3(a) RB Recon PS'!S53</f>
        <v>3414.42</v>
      </c>
      <c r="U22" s="360">
        <f t="shared" si="1"/>
        <v>80302.290000000052</v>
      </c>
    </row>
    <row r="23" spans="2:21">
      <c r="B23" s="1104"/>
      <c r="C23" s="1103">
        <v>381</v>
      </c>
      <c r="D23" s="1319">
        <f t="shared" si="0"/>
        <v>0</v>
      </c>
      <c r="E23" s="1101"/>
      <c r="I23" s="1148">
        <v>381</v>
      </c>
      <c r="J23" s="360">
        <f>'[9]Sewer_Sys v2'!$J$673</f>
        <v>0</v>
      </c>
      <c r="K23" s="360"/>
      <c r="L23" s="360"/>
      <c r="M23" s="360"/>
      <c r="N23" s="360"/>
      <c r="O23" s="360"/>
      <c r="P23" s="360"/>
      <c r="Q23" s="360"/>
      <c r="R23" s="360"/>
      <c r="S23" s="360">
        <f>'2017SL'!L64</f>
        <v>0</v>
      </c>
      <c r="T23" s="1320">
        <f>-'SW - III-3(a) RB Recon PS'!S23+'SW - III-3(a) RB Recon PS'!S54</f>
        <v>0</v>
      </c>
      <c r="U23" s="360">
        <f t="shared" si="1"/>
        <v>0</v>
      </c>
    </row>
    <row r="24" spans="2:21">
      <c r="B24" s="1104"/>
      <c r="C24" s="1103">
        <v>382</v>
      </c>
      <c r="D24" s="1319">
        <f t="shared" si="0"/>
        <v>0</v>
      </c>
      <c r="E24" s="1101"/>
      <c r="I24" s="1148">
        <v>382</v>
      </c>
      <c r="J24" s="360">
        <f>'[9]Sewer_Sys v2'!$J$674</f>
        <v>0</v>
      </c>
      <c r="K24" s="360"/>
      <c r="L24" s="360"/>
      <c r="M24" s="360"/>
      <c r="N24" s="360"/>
      <c r="O24" s="360"/>
      <c r="P24" s="360"/>
      <c r="Q24" s="360"/>
      <c r="R24" s="360"/>
      <c r="S24" s="360">
        <f>'2017SL'!L65</f>
        <v>0</v>
      </c>
      <c r="T24" s="1320">
        <f>'SW - III-3 PIS PS'!G23-'SW - III-3(a) RB Recon PS'!S24+'SW - III-3(a) RB Recon PS'!S55</f>
        <v>0</v>
      </c>
      <c r="U24" s="360">
        <f t="shared" si="1"/>
        <v>0</v>
      </c>
    </row>
    <row r="25" spans="2:21">
      <c r="B25" s="1104"/>
      <c r="C25" s="1103">
        <v>389</v>
      </c>
      <c r="D25" s="1319">
        <f t="shared" si="0"/>
        <v>22879.350565009838</v>
      </c>
      <c r="E25" s="1101"/>
      <c r="I25" s="1148">
        <v>389</v>
      </c>
      <c r="J25" s="360">
        <f>'[9]Sewer_Sys v2'!$J$675</f>
        <v>145633.51943499016</v>
      </c>
      <c r="K25" s="360"/>
      <c r="L25" s="360"/>
      <c r="M25" s="360"/>
      <c r="N25" s="360"/>
      <c r="O25" s="360"/>
      <c r="P25" s="360"/>
      <c r="Q25" s="360"/>
      <c r="R25" s="360"/>
      <c r="S25" s="360">
        <f>'2017SL'!L66</f>
        <v>168512.87</v>
      </c>
      <c r="T25" s="1320">
        <f>'SW - III-3 PIS PS'!G24-'SW - III-3(a) RB Recon PS'!S25+'SW - III-3(a) RB Recon PS'!S56</f>
        <v>0</v>
      </c>
      <c r="U25" s="360">
        <f t="shared" si="1"/>
        <v>22879.350565009838</v>
      </c>
    </row>
    <row r="26" spans="2:21">
      <c r="B26" s="1104"/>
      <c r="C26" s="1103">
        <v>390</v>
      </c>
      <c r="D26" s="1319">
        <f t="shared" si="0"/>
        <v>7923.14</v>
      </c>
      <c r="E26" s="1101"/>
      <c r="I26" s="1148">
        <v>390</v>
      </c>
      <c r="J26" s="360">
        <f>'[9]Sewer_Sys v2'!$J$676</f>
        <v>0</v>
      </c>
      <c r="K26" s="360"/>
      <c r="L26" s="360"/>
      <c r="M26" s="360"/>
      <c r="N26" s="360"/>
      <c r="O26" s="360"/>
      <c r="P26" s="360"/>
      <c r="Q26" s="360"/>
      <c r="R26" s="360"/>
      <c r="S26" s="360">
        <f>'2017SL'!L67</f>
        <v>7923.14</v>
      </c>
      <c r="T26" s="1320">
        <f>'SW - III-3 PIS PS'!G25-'SW - III-3(a) RB Recon PS'!S26+'SW - III-3(a) RB Recon PS'!S57</f>
        <v>0</v>
      </c>
      <c r="U26" s="360">
        <f t="shared" si="1"/>
        <v>7923.14</v>
      </c>
    </row>
    <row r="27" spans="2:21">
      <c r="B27" s="1104"/>
      <c r="C27" s="1103">
        <v>3901</v>
      </c>
      <c r="D27" s="1319">
        <f t="shared" si="0"/>
        <v>1287.6500000000001</v>
      </c>
      <c r="E27" s="1101"/>
      <c r="I27" s="1148">
        <v>3901</v>
      </c>
      <c r="J27" s="360">
        <f>0</f>
        <v>0</v>
      </c>
      <c r="K27" s="360"/>
      <c r="L27" s="360"/>
      <c r="M27" s="360"/>
      <c r="N27" s="360"/>
      <c r="O27" s="360"/>
      <c r="P27" s="360"/>
      <c r="Q27" s="360"/>
      <c r="R27" s="360"/>
      <c r="S27" s="360">
        <f>'2017SL'!L68</f>
        <v>1287.6500000000001</v>
      </c>
      <c r="T27" s="1320">
        <f>'SW - III-3 PIS PS'!G26-'SW - III-3(a) RB Recon PS'!S27+'SW - III-3(a) RB Recon PS'!S58</f>
        <v>0</v>
      </c>
      <c r="U27" s="360">
        <f t="shared" si="1"/>
        <v>1287.6500000000001</v>
      </c>
    </row>
    <row r="28" spans="2:21">
      <c r="B28" s="1104"/>
      <c r="C28" s="1103">
        <v>391</v>
      </c>
      <c r="D28" s="1319">
        <f t="shared" si="0"/>
        <v>0</v>
      </c>
      <c r="E28" s="1101"/>
      <c r="I28" s="1148">
        <v>391</v>
      </c>
      <c r="J28" s="360">
        <f>'[9]Sewer_Sys v2'!$J$677</f>
        <v>0</v>
      </c>
      <c r="K28" s="360"/>
      <c r="L28" s="360"/>
      <c r="M28" s="360"/>
      <c r="N28" s="360"/>
      <c r="O28" s="360"/>
      <c r="P28" s="360"/>
      <c r="Q28" s="360"/>
      <c r="R28" s="360"/>
      <c r="S28" s="360">
        <f>'2017SL'!L69</f>
        <v>0</v>
      </c>
      <c r="T28" s="1320">
        <f>'SW - III-3 PIS PS'!G27-'SW - III-3(a) RB Recon PS'!S28+'SW - III-3(a) RB Recon PS'!S59</f>
        <v>0</v>
      </c>
      <c r="U28" s="360">
        <f t="shared" si="1"/>
        <v>0</v>
      </c>
    </row>
    <row r="29" spans="2:21">
      <c r="B29" s="1104"/>
      <c r="C29" s="1103">
        <v>393</v>
      </c>
      <c r="D29" s="1319">
        <f t="shared" si="0"/>
        <v>2323.52</v>
      </c>
      <c r="E29" s="1101"/>
      <c r="I29" s="1148">
        <v>393</v>
      </c>
      <c r="J29" s="360">
        <f>'[9]Sewer_Sys v2'!$J$679</f>
        <v>0</v>
      </c>
      <c r="K29" s="360"/>
      <c r="L29" s="360"/>
      <c r="M29" s="360"/>
      <c r="N29" s="360"/>
      <c r="O29" s="360"/>
      <c r="P29" s="360"/>
      <c r="Q29" s="360"/>
      <c r="R29" s="360"/>
      <c r="S29" s="360">
        <f>'2017SL'!L71</f>
        <v>2323.52</v>
      </c>
      <c r="T29" s="1320">
        <f>'SW - III-3 PIS PS'!G28-'SW - III-3(a) RB Recon PS'!S29+'SW - III-3(a) RB Recon PS'!S60</f>
        <v>0</v>
      </c>
      <c r="U29" s="360">
        <f t="shared" si="1"/>
        <v>2323.52</v>
      </c>
    </row>
    <row r="30" spans="2:21">
      <c r="B30" s="1104"/>
      <c r="C30" s="1103">
        <v>394</v>
      </c>
      <c r="D30" s="1319">
        <f t="shared" si="0"/>
        <v>0</v>
      </c>
      <c r="E30" s="1101"/>
      <c r="I30" s="1148">
        <v>394</v>
      </c>
      <c r="J30" s="360">
        <f>'[9]Sewer_Sys v2'!$J$680</f>
        <v>0</v>
      </c>
      <c r="K30" s="360"/>
      <c r="L30" s="360"/>
      <c r="M30" s="360"/>
      <c r="N30" s="360"/>
      <c r="O30" s="360"/>
      <c r="P30" s="360"/>
      <c r="Q30" s="360"/>
      <c r="R30" s="360"/>
      <c r="S30" s="360">
        <f>'2017SL'!L72</f>
        <v>0</v>
      </c>
      <c r="T30" s="1320">
        <f>'SW - III-3 PIS PS'!G29-'SW - III-3(a) RB Recon PS'!S30+'SW - III-3(a) RB Recon PS'!S61</f>
        <v>0</v>
      </c>
      <c r="U30" s="360">
        <f t="shared" si="1"/>
        <v>0</v>
      </c>
    </row>
    <row r="31" spans="2:21">
      <c r="B31" s="1104"/>
      <c r="C31" s="1103">
        <v>395</v>
      </c>
      <c r="D31" s="1319">
        <f t="shared" si="0"/>
        <v>0</v>
      </c>
      <c r="E31" s="1101"/>
      <c r="I31" s="1148">
        <v>395</v>
      </c>
      <c r="J31" s="360">
        <f>'[9]Sewer_Sys v2'!$J$681</f>
        <v>0</v>
      </c>
      <c r="K31" s="360"/>
      <c r="L31" s="360"/>
      <c r="M31" s="360"/>
      <c r="N31" s="360"/>
      <c r="O31" s="360"/>
      <c r="P31" s="360"/>
      <c r="Q31" s="360"/>
      <c r="R31" s="360"/>
      <c r="S31" s="360">
        <f>'2017SL'!L73</f>
        <v>0</v>
      </c>
      <c r="T31" s="1320">
        <f>-'SW - III-3(a) RB Recon PS'!S31+'SW - III-3(a) RB Recon PS'!S62</f>
        <v>0</v>
      </c>
      <c r="U31" s="360">
        <f t="shared" si="1"/>
        <v>0</v>
      </c>
    </row>
    <row r="32" spans="2:21" ht="19.2" customHeight="1">
      <c r="B32" s="1104"/>
      <c r="C32" s="1099">
        <v>396</v>
      </c>
      <c r="D32" s="1319">
        <f t="shared" si="0"/>
        <v>2385</v>
      </c>
      <c r="E32" s="1101"/>
      <c r="I32" s="1148">
        <v>396</v>
      </c>
      <c r="J32" s="360">
        <f>'[9]Sewer_Sys v2'!$J$682</f>
        <v>0</v>
      </c>
      <c r="K32" s="360"/>
      <c r="L32" s="360"/>
      <c r="M32" s="360"/>
      <c r="N32" s="360"/>
      <c r="O32" s="360"/>
      <c r="P32" s="360"/>
      <c r="Q32" s="360"/>
      <c r="R32" s="360"/>
      <c r="S32" s="360">
        <f>'2017SL'!L74</f>
        <v>2385</v>
      </c>
      <c r="T32" s="1320">
        <f>'SW - III-3 PIS PS'!G30-'SW - III-3(a) RB Recon PS'!S32+'SW - III-3(a) RB Recon PS'!S63</f>
        <v>0</v>
      </c>
      <c r="U32" s="360">
        <f t="shared" si="1"/>
        <v>2385</v>
      </c>
    </row>
    <row r="33" spans="2:21" ht="19.2" customHeight="1">
      <c r="B33" s="1104"/>
      <c r="C33" s="1099" t="s">
        <v>1224</v>
      </c>
      <c r="D33" s="1319">
        <f t="shared" si="0"/>
        <v>0</v>
      </c>
      <c r="E33" s="1101"/>
      <c r="I33" s="1148">
        <v>398</v>
      </c>
      <c r="J33" s="360">
        <f>'[9]Sewer_Sys v2'!$J$684-'[9]Sewer_Sys v2'!$J$684</f>
        <v>0</v>
      </c>
      <c r="K33" s="360"/>
      <c r="L33" s="360"/>
      <c r="M33" s="360"/>
      <c r="N33" s="360"/>
      <c r="O33" s="360"/>
      <c r="P33" s="360"/>
      <c r="Q33" s="360"/>
      <c r="R33" s="360"/>
      <c r="S33" s="360">
        <f>'2017SL'!L76</f>
        <v>0</v>
      </c>
      <c r="T33" s="1320">
        <f>'SW - III-3 PIS PS'!G31-'SW - III-3(a) RB Recon PS'!S33+'SW - III-3(a) RB Recon PS'!S64</f>
        <v>0</v>
      </c>
      <c r="U33" s="360">
        <f t="shared" si="1"/>
        <v>0</v>
      </c>
    </row>
    <row r="34" spans="2:21" ht="19.2" customHeight="1">
      <c r="B34" s="1104"/>
      <c r="C34" s="1099"/>
      <c r="D34" s="1098"/>
      <c r="E34" s="1101"/>
      <c r="I34" s="1148" t="s">
        <v>1335</v>
      </c>
      <c r="J34" s="360">
        <f>SUM(J11:J33)</f>
        <v>676905.06943499018</v>
      </c>
      <c r="K34" s="360">
        <f t="shared" ref="K34:R34" si="2">SUM(K11:K31)</f>
        <v>0</v>
      </c>
      <c r="L34" s="360">
        <f t="shared" si="2"/>
        <v>0</v>
      </c>
      <c r="M34" s="360">
        <f t="shared" si="2"/>
        <v>0</v>
      </c>
      <c r="N34" s="360">
        <f t="shared" si="2"/>
        <v>0</v>
      </c>
      <c r="O34" s="360">
        <f t="shared" si="2"/>
        <v>0</v>
      </c>
      <c r="P34" s="360">
        <f t="shared" si="2"/>
        <v>0</v>
      </c>
      <c r="Q34" s="360">
        <f t="shared" si="2"/>
        <v>0</v>
      </c>
      <c r="R34" s="360">
        <f t="shared" si="2"/>
        <v>0</v>
      </c>
      <c r="S34" s="360">
        <f>SUM(S11:S33)</f>
        <v>1029216.1000000001</v>
      </c>
      <c r="T34" s="1320">
        <f>SUM(T11:T31)</f>
        <v>9847.15</v>
      </c>
      <c r="U34" s="360">
        <f>SUM(U11:U33)</f>
        <v>362158.18056500994</v>
      </c>
    </row>
    <row r="35" spans="2:21" ht="19.2" customHeight="1" thickBot="1">
      <c r="B35" s="1104"/>
      <c r="C35" s="1099"/>
      <c r="D35" s="1098"/>
      <c r="E35" s="1101"/>
      <c r="J35" s="1317"/>
      <c r="K35" s="1317"/>
      <c r="L35" s="1317"/>
      <c r="M35" s="1317"/>
      <c r="N35" s="1317"/>
      <c r="O35" s="1317"/>
      <c r="P35" s="1317"/>
      <c r="Q35" s="1317"/>
      <c r="R35" s="1317"/>
      <c r="S35" s="1317"/>
      <c r="T35" s="1317"/>
      <c r="U35" s="1317"/>
    </row>
    <row r="36" spans="2:21" ht="19.2" hidden="1" customHeight="1">
      <c r="B36" s="1104"/>
      <c r="C36" s="1099"/>
      <c r="D36" s="1098"/>
      <c r="E36" s="1101"/>
      <c r="J36" s="1317"/>
      <c r="K36" s="1317"/>
      <c r="L36" s="1317"/>
      <c r="M36" s="1317"/>
      <c r="N36" s="1317"/>
      <c r="O36" s="1317"/>
      <c r="P36" s="1317"/>
      <c r="Q36" s="1317"/>
      <c r="R36" s="1317"/>
      <c r="S36" s="1317"/>
      <c r="T36" s="1317"/>
      <c r="U36" s="1317"/>
    </row>
    <row r="37" spans="2:21" ht="19.2" hidden="1" customHeight="1">
      <c r="B37" s="1104"/>
      <c r="C37" s="1099"/>
      <c r="D37" s="1098"/>
      <c r="E37" s="1101"/>
      <c r="J37" s="1317"/>
      <c r="K37" s="1317"/>
      <c r="L37" s="1317"/>
      <c r="M37" s="1317"/>
      <c r="N37" s="1317"/>
      <c r="O37" s="1317"/>
      <c r="P37" s="1317"/>
      <c r="Q37" s="1317"/>
      <c r="R37" s="1317"/>
      <c r="S37" s="1317"/>
      <c r="T37" s="1317"/>
      <c r="U37" s="1317"/>
    </row>
    <row r="38" spans="2:21" ht="19.2" hidden="1" customHeight="1">
      <c r="B38" s="1104"/>
      <c r="C38" s="1099"/>
      <c r="D38" s="1098"/>
      <c r="E38" s="1101"/>
      <c r="J38" s="1317"/>
      <c r="K38" s="1317"/>
      <c r="L38" s="1317"/>
      <c r="M38" s="1317"/>
      <c r="N38" s="1317"/>
      <c r="O38" s="1317"/>
      <c r="P38" s="1317"/>
      <c r="Q38" s="1317"/>
      <c r="R38" s="1317"/>
      <c r="S38" s="1317"/>
      <c r="T38" s="1317"/>
      <c r="U38" s="1317"/>
    </row>
    <row r="39" spans="2:21" ht="19.2" hidden="1" customHeight="1" thickBot="1">
      <c r="B39" s="1097"/>
      <c r="C39" s="1096"/>
      <c r="D39" s="1095"/>
      <c r="E39" s="1101"/>
      <c r="J39" s="1317"/>
      <c r="K39" s="1317"/>
      <c r="L39" s="1317"/>
      <c r="M39" s="1317"/>
      <c r="N39" s="1317"/>
      <c r="O39" s="1317"/>
      <c r="P39" s="1317"/>
      <c r="Q39" s="1317"/>
      <c r="R39" s="1317"/>
      <c r="S39" s="1317"/>
      <c r="T39" s="1317"/>
      <c r="U39" s="1317"/>
    </row>
    <row r="40" spans="2:21" ht="27.6" thickTop="1" thickBot="1">
      <c r="B40" s="1094" t="s">
        <v>301</v>
      </c>
      <c r="C40" s="1093" t="s">
        <v>1336</v>
      </c>
      <c r="D40" s="1092"/>
      <c r="E40" s="1314">
        <f>SUM(D11:D39)</f>
        <v>362158.18056500994</v>
      </c>
      <c r="J40" s="1317" t="s">
        <v>1337</v>
      </c>
      <c r="K40" s="1317"/>
      <c r="L40" s="1317"/>
      <c r="M40" s="1317"/>
      <c r="N40" s="1317"/>
      <c r="O40" s="1317"/>
      <c r="P40" s="1317"/>
      <c r="Q40" s="1317"/>
      <c r="R40" s="1317"/>
      <c r="S40" s="1317"/>
      <c r="T40" s="1317"/>
      <c r="U40" s="1317"/>
    </row>
    <row r="41" spans="2:21" ht="27" thickTop="1">
      <c r="B41" s="1091" t="s">
        <v>302</v>
      </c>
      <c r="C41" s="1090" t="s">
        <v>641</v>
      </c>
      <c r="D41" s="1089"/>
      <c r="E41" s="1101"/>
      <c r="J41" s="1317" t="s">
        <v>1587</v>
      </c>
      <c r="K41" s="1317" t="s">
        <v>1588</v>
      </c>
      <c r="L41" s="1317" t="s">
        <v>1589</v>
      </c>
      <c r="M41" s="1317" t="s">
        <v>1590</v>
      </c>
      <c r="N41" s="1317" t="s">
        <v>1591</v>
      </c>
      <c r="O41" s="1317" t="s">
        <v>1592</v>
      </c>
      <c r="P41" s="1317" t="s">
        <v>1593</v>
      </c>
      <c r="Q41" s="1317" t="s">
        <v>1594</v>
      </c>
      <c r="R41" s="1317" t="s">
        <v>1595</v>
      </c>
      <c r="S41" s="1317" t="s">
        <v>450</v>
      </c>
      <c r="T41" s="1317"/>
      <c r="U41" s="1317"/>
    </row>
    <row r="42" spans="2:21">
      <c r="B42" s="1104"/>
      <c r="C42" s="1099" t="s">
        <v>1320</v>
      </c>
      <c r="D42" s="1318">
        <f>S42</f>
        <v>0</v>
      </c>
      <c r="E42" s="1101"/>
      <c r="F42" s="1174"/>
      <c r="G42" s="1165"/>
      <c r="H42" s="1165"/>
      <c r="I42" s="1148">
        <v>353</v>
      </c>
      <c r="J42" s="360">
        <v>0</v>
      </c>
      <c r="K42" s="360">
        <v>0</v>
      </c>
      <c r="L42" s="360">
        <v>0</v>
      </c>
      <c r="M42" s="360">
        <v>0</v>
      </c>
      <c r="N42" s="360">
        <v>0</v>
      </c>
      <c r="O42" s="360">
        <v>0</v>
      </c>
      <c r="P42" s="360">
        <v>0</v>
      </c>
      <c r="Q42" s="360">
        <v>0</v>
      </c>
      <c r="R42" s="360">
        <v>0</v>
      </c>
      <c r="S42" s="360">
        <f>SUM(J42:R42)</f>
        <v>0</v>
      </c>
      <c r="T42" s="1317"/>
      <c r="U42" s="1317"/>
    </row>
    <row r="43" spans="2:21">
      <c r="B43" s="1104"/>
      <c r="C43" s="1099" t="s">
        <v>1297</v>
      </c>
      <c r="D43" s="1318">
        <f t="shared" ref="D43:D64" si="3">S43</f>
        <v>0</v>
      </c>
      <c r="E43" s="1101"/>
      <c r="I43" s="1148">
        <v>354</v>
      </c>
      <c r="J43" s="360">
        <v>0</v>
      </c>
      <c r="K43" s="360">
        <v>0</v>
      </c>
      <c r="L43" s="360">
        <v>0</v>
      </c>
      <c r="M43" s="360">
        <v>0</v>
      </c>
      <c r="N43" s="360">
        <v>0</v>
      </c>
      <c r="O43" s="360">
        <v>0</v>
      </c>
      <c r="P43" s="360">
        <v>0</v>
      </c>
      <c r="Q43" s="360">
        <v>0</v>
      </c>
      <c r="R43" s="360">
        <v>0</v>
      </c>
      <c r="S43" s="360">
        <f t="shared" ref="S43:S64" si="4">SUM(J43:R43)</f>
        <v>0</v>
      </c>
      <c r="T43" s="1317"/>
      <c r="U43" s="1317"/>
    </row>
    <row r="44" spans="2:21">
      <c r="B44" s="1104"/>
      <c r="C44" s="1099" t="s">
        <v>1294</v>
      </c>
      <c r="D44" s="1318">
        <f t="shared" si="3"/>
        <v>0</v>
      </c>
      <c r="E44" s="1101"/>
      <c r="I44" s="1148">
        <v>355</v>
      </c>
      <c r="J44" s="360">
        <v>0</v>
      </c>
      <c r="K44" s="360">
        <v>0</v>
      </c>
      <c r="L44" s="360">
        <v>0</v>
      </c>
      <c r="M44" s="360">
        <v>0</v>
      </c>
      <c r="N44" s="360">
        <v>0</v>
      </c>
      <c r="O44" s="360">
        <v>0</v>
      </c>
      <c r="P44" s="360">
        <v>0</v>
      </c>
      <c r="Q44" s="360">
        <v>0</v>
      </c>
      <c r="R44" s="360">
        <v>0</v>
      </c>
      <c r="S44" s="360">
        <f t="shared" si="4"/>
        <v>0</v>
      </c>
      <c r="T44" s="1317"/>
      <c r="U44" s="1317"/>
    </row>
    <row r="45" spans="2:21">
      <c r="B45" s="1104"/>
      <c r="C45" s="1099">
        <v>360</v>
      </c>
      <c r="D45" s="1318">
        <f t="shared" si="3"/>
        <v>0</v>
      </c>
      <c r="E45" s="1101"/>
      <c r="I45" s="1148">
        <v>360</v>
      </c>
      <c r="J45" s="360">
        <v>0</v>
      </c>
      <c r="K45" s="360">
        <v>0</v>
      </c>
      <c r="L45" s="360">
        <v>0</v>
      </c>
      <c r="M45" s="360">
        <v>0</v>
      </c>
      <c r="N45" s="360">
        <v>0</v>
      </c>
      <c r="O45" s="360">
        <v>0</v>
      </c>
      <c r="P45" s="360">
        <v>0</v>
      </c>
      <c r="Q45" s="360">
        <v>0</v>
      </c>
      <c r="R45" s="360">
        <v>0</v>
      </c>
      <c r="S45" s="360">
        <f t="shared" si="4"/>
        <v>0</v>
      </c>
      <c r="T45" s="1317"/>
      <c r="U45" s="1317"/>
    </row>
    <row r="46" spans="2:21">
      <c r="B46" s="1104"/>
      <c r="C46" s="1099">
        <v>361</v>
      </c>
      <c r="D46" s="1318">
        <f t="shared" si="3"/>
        <v>0</v>
      </c>
      <c r="E46" s="1101"/>
      <c r="I46" s="1148">
        <v>361</v>
      </c>
      <c r="J46" s="360">
        <v>0</v>
      </c>
      <c r="K46" s="360">
        <v>0</v>
      </c>
      <c r="L46" s="360">
        <v>0</v>
      </c>
      <c r="M46" s="360">
        <v>0</v>
      </c>
      <c r="N46" s="360">
        <v>0</v>
      </c>
      <c r="O46" s="360">
        <v>0</v>
      </c>
      <c r="P46" s="360">
        <v>0</v>
      </c>
      <c r="Q46" s="360">
        <v>0</v>
      </c>
      <c r="R46" s="360">
        <v>0</v>
      </c>
      <c r="S46" s="360">
        <f t="shared" si="4"/>
        <v>0</v>
      </c>
      <c r="T46" s="1317"/>
      <c r="U46" s="1317"/>
    </row>
    <row r="47" spans="2:21">
      <c r="B47" s="1104"/>
      <c r="C47" s="1099">
        <v>363</v>
      </c>
      <c r="D47" s="1318">
        <f t="shared" si="3"/>
        <v>0</v>
      </c>
      <c r="E47" s="1101"/>
      <c r="I47" s="1148">
        <v>363</v>
      </c>
      <c r="J47" s="360">
        <v>0</v>
      </c>
      <c r="K47" s="360">
        <v>0</v>
      </c>
      <c r="L47" s="360">
        <v>0</v>
      </c>
      <c r="M47" s="360">
        <v>0</v>
      </c>
      <c r="N47" s="360">
        <v>0</v>
      </c>
      <c r="O47" s="360">
        <v>0</v>
      </c>
      <c r="P47" s="360">
        <v>0</v>
      </c>
      <c r="Q47" s="360">
        <v>0</v>
      </c>
      <c r="R47" s="360">
        <v>0</v>
      </c>
      <c r="S47" s="360">
        <f t="shared" si="4"/>
        <v>0</v>
      </c>
      <c r="T47" s="1317"/>
      <c r="U47" s="1317"/>
    </row>
    <row r="48" spans="2:21">
      <c r="B48" s="1104"/>
      <c r="C48" s="1099" t="s">
        <v>1282</v>
      </c>
      <c r="D48" s="1318">
        <f t="shared" si="3"/>
        <v>0</v>
      </c>
      <c r="E48" s="1101"/>
      <c r="I48" s="1148">
        <v>364</v>
      </c>
      <c r="J48" s="360">
        <v>0</v>
      </c>
      <c r="K48" s="360">
        <v>0</v>
      </c>
      <c r="L48" s="360">
        <v>0</v>
      </c>
      <c r="M48" s="360">
        <v>0</v>
      </c>
      <c r="N48" s="360">
        <v>0</v>
      </c>
      <c r="O48" s="360">
        <v>0</v>
      </c>
      <c r="P48" s="360">
        <v>0</v>
      </c>
      <c r="Q48" s="360">
        <v>0</v>
      </c>
      <c r="R48" s="360">
        <v>0</v>
      </c>
      <c r="S48" s="360">
        <f t="shared" si="4"/>
        <v>0</v>
      </c>
      <c r="T48" s="1317"/>
      <c r="U48" s="1317"/>
    </row>
    <row r="49" spans="2:21">
      <c r="B49" s="1104"/>
      <c r="C49" s="1099" t="s">
        <v>1278</v>
      </c>
      <c r="D49" s="1318">
        <f t="shared" si="3"/>
        <v>0</v>
      </c>
      <c r="E49" s="1101"/>
      <c r="I49" s="1148">
        <v>365</v>
      </c>
      <c r="J49" s="360">
        <v>0</v>
      </c>
      <c r="K49" s="360">
        <v>0</v>
      </c>
      <c r="L49" s="360">
        <v>0</v>
      </c>
      <c r="M49" s="360">
        <v>0</v>
      </c>
      <c r="N49" s="360">
        <v>0</v>
      </c>
      <c r="O49" s="360">
        <v>0</v>
      </c>
      <c r="P49" s="360">
        <v>0</v>
      </c>
      <c r="Q49" s="360">
        <v>0</v>
      </c>
      <c r="R49" s="360">
        <v>0</v>
      </c>
      <c r="S49" s="360">
        <f t="shared" si="4"/>
        <v>0</v>
      </c>
      <c r="T49" s="1317"/>
      <c r="U49" s="1317"/>
    </row>
    <row r="50" spans="2:21">
      <c r="B50" s="1104"/>
      <c r="C50" s="1099">
        <v>370</v>
      </c>
      <c r="D50" s="1318">
        <f t="shared" si="3"/>
        <v>0</v>
      </c>
      <c r="E50" s="1101"/>
      <c r="I50" s="1148">
        <v>370</v>
      </c>
      <c r="J50" s="360">
        <v>0</v>
      </c>
      <c r="K50" s="360">
        <v>0</v>
      </c>
      <c r="L50" s="360">
        <v>0</v>
      </c>
      <c r="M50" s="360">
        <v>0</v>
      </c>
      <c r="N50" s="360">
        <v>0</v>
      </c>
      <c r="O50" s="360">
        <v>0</v>
      </c>
      <c r="P50" s="360">
        <v>0</v>
      </c>
      <c r="Q50" s="360">
        <v>0</v>
      </c>
      <c r="R50" s="360">
        <v>0</v>
      </c>
      <c r="S50" s="360">
        <f t="shared" si="4"/>
        <v>0</v>
      </c>
      <c r="T50" s="1317"/>
      <c r="U50" s="1317"/>
    </row>
    <row r="51" spans="2:21">
      <c r="B51" s="1104"/>
      <c r="C51" s="1099">
        <v>371</v>
      </c>
      <c r="D51" s="1318">
        <f t="shared" si="3"/>
        <v>6432.73</v>
      </c>
      <c r="E51" s="1101"/>
      <c r="I51" s="1148">
        <v>371</v>
      </c>
      <c r="J51" s="360">
        <v>0</v>
      </c>
      <c r="K51" s="360">
        <v>0</v>
      </c>
      <c r="L51" s="360">
        <v>0</v>
      </c>
      <c r="M51" s="360">
        <v>0</v>
      </c>
      <c r="N51" s="360">
        <v>0</v>
      </c>
      <c r="O51" s="360">
        <v>0</v>
      </c>
      <c r="P51" s="360">
        <v>0</v>
      </c>
      <c r="Q51" s="360">
        <v>2549.5100000000002</v>
      </c>
      <c r="R51" s="360">
        <v>3883.22</v>
      </c>
      <c r="S51" s="360">
        <f t="shared" si="4"/>
        <v>6432.73</v>
      </c>
      <c r="T51" s="1317"/>
      <c r="U51" s="1317"/>
    </row>
    <row r="52" spans="2:21">
      <c r="B52" s="1104"/>
      <c r="C52" s="1099" t="s">
        <v>1260</v>
      </c>
      <c r="D52" s="1318">
        <f t="shared" si="3"/>
        <v>0</v>
      </c>
      <c r="E52" s="1101"/>
      <c r="I52" s="1148">
        <v>375</v>
      </c>
      <c r="J52" s="360">
        <v>0</v>
      </c>
      <c r="K52" s="360">
        <v>0</v>
      </c>
      <c r="L52" s="360">
        <v>0</v>
      </c>
      <c r="M52" s="360">
        <v>0</v>
      </c>
      <c r="N52" s="360">
        <v>0</v>
      </c>
      <c r="O52" s="360">
        <v>0</v>
      </c>
      <c r="P52" s="360">
        <v>0</v>
      </c>
      <c r="Q52" s="360">
        <v>0</v>
      </c>
      <c r="R52" s="360">
        <v>0</v>
      </c>
      <c r="S52" s="360">
        <f t="shared" si="4"/>
        <v>0</v>
      </c>
      <c r="T52" s="1317"/>
      <c r="U52" s="1317"/>
    </row>
    <row r="53" spans="2:21">
      <c r="B53" s="1104"/>
      <c r="C53" s="1099">
        <v>380</v>
      </c>
      <c r="D53" s="1318">
        <f t="shared" si="3"/>
        <v>3414.42</v>
      </c>
      <c r="E53" s="1101"/>
      <c r="I53" s="1148">
        <v>380</v>
      </c>
      <c r="J53" s="360">
        <v>0</v>
      </c>
      <c r="K53" s="360">
        <v>0</v>
      </c>
      <c r="L53" s="360">
        <v>0</v>
      </c>
      <c r="M53" s="360">
        <v>0</v>
      </c>
      <c r="N53" s="360">
        <v>0</v>
      </c>
      <c r="O53" s="360">
        <v>0</v>
      </c>
      <c r="P53" s="360">
        <v>0</v>
      </c>
      <c r="Q53" s="360">
        <v>0</v>
      </c>
      <c r="R53" s="360">
        <v>3414.42</v>
      </c>
      <c r="S53" s="360">
        <f t="shared" si="4"/>
        <v>3414.42</v>
      </c>
      <c r="T53" s="1317"/>
      <c r="U53" s="1317"/>
    </row>
    <row r="54" spans="2:21">
      <c r="B54" s="1104"/>
      <c r="C54" s="1099">
        <v>381</v>
      </c>
      <c r="D54" s="1318">
        <f t="shared" si="3"/>
        <v>0</v>
      </c>
      <c r="E54" s="1101"/>
      <c r="I54" s="1148">
        <v>381</v>
      </c>
      <c r="J54" s="360">
        <v>0</v>
      </c>
      <c r="K54" s="360">
        <v>0</v>
      </c>
      <c r="L54" s="360">
        <v>0</v>
      </c>
      <c r="M54" s="360">
        <v>0</v>
      </c>
      <c r="N54" s="360">
        <v>0</v>
      </c>
      <c r="O54" s="360">
        <v>0</v>
      </c>
      <c r="P54" s="360">
        <v>0</v>
      </c>
      <c r="Q54" s="360">
        <v>0</v>
      </c>
      <c r="R54" s="360">
        <v>0</v>
      </c>
      <c r="S54" s="360">
        <f t="shared" si="4"/>
        <v>0</v>
      </c>
      <c r="T54" s="1317"/>
      <c r="U54" s="1317"/>
    </row>
    <row r="55" spans="2:21">
      <c r="B55" s="1104"/>
      <c r="C55" s="1099" t="s">
        <v>1252</v>
      </c>
      <c r="D55" s="1318">
        <f t="shared" si="3"/>
        <v>0</v>
      </c>
      <c r="E55" s="1101"/>
      <c r="I55" s="1148">
        <v>382</v>
      </c>
      <c r="J55" s="360">
        <v>0</v>
      </c>
      <c r="K55" s="360">
        <v>0</v>
      </c>
      <c r="L55" s="360">
        <v>0</v>
      </c>
      <c r="M55" s="360">
        <v>0</v>
      </c>
      <c r="N55" s="360">
        <v>0</v>
      </c>
      <c r="O55" s="360">
        <v>0</v>
      </c>
      <c r="P55" s="360">
        <v>0</v>
      </c>
      <c r="Q55" s="360">
        <v>0</v>
      </c>
      <c r="R55" s="360">
        <v>0</v>
      </c>
      <c r="S55" s="360">
        <f t="shared" si="4"/>
        <v>0</v>
      </c>
      <c r="T55" s="1317"/>
      <c r="U55" s="1317"/>
    </row>
    <row r="56" spans="2:21">
      <c r="B56" s="1104"/>
      <c r="C56" s="1099">
        <v>389</v>
      </c>
      <c r="D56" s="1318">
        <f t="shared" si="3"/>
        <v>0</v>
      </c>
      <c r="E56" s="1101"/>
      <c r="I56" s="1148">
        <v>389</v>
      </c>
      <c r="J56" s="360">
        <v>0</v>
      </c>
      <c r="K56" s="360">
        <v>0</v>
      </c>
      <c r="L56" s="360">
        <v>0</v>
      </c>
      <c r="M56" s="360">
        <v>0</v>
      </c>
      <c r="N56" s="360">
        <v>0</v>
      </c>
      <c r="O56" s="360">
        <v>0</v>
      </c>
      <c r="P56" s="360">
        <v>0</v>
      </c>
      <c r="Q56" s="360">
        <v>0</v>
      </c>
      <c r="R56" s="360">
        <v>0</v>
      </c>
      <c r="S56" s="360">
        <f t="shared" si="4"/>
        <v>0</v>
      </c>
      <c r="T56" s="1317"/>
      <c r="U56" s="1317"/>
    </row>
    <row r="57" spans="2:21">
      <c r="B57" s="1104"/>
      <c r="C57" s="1099">
        <v>390</v>
      </c>
      <c r="D57" s="1318">
        <f t="shared" si="3"/>
        <v>0</v>
      </c>
      <c r="E57" s="1101"/>
      <c r="I57" s="1148">
        <v>390</v>
      </c>
      <c r="J57" s="360">
        <v>0</v>
      </c>
      <c r="K57" s="360">
        <v>0</v>
      </c>
      <c r="L57" s="360">
        <v>0</v>
      </c>
      <c r="M57" s="360">
        <v>0</v>
      </c>
      <c r="N57" s="360">
        <v>0</v>
      </c>
      <c r="O57" s="360">
        <v>0</v>
      </c>
      <c r="P57" s="360">
        <v>0</v>
      </c>
      <c r="Q57" s="360">
        <v>0</v>
      </c>
      <c r="R57" s="360">
        <v>0</v>
      </c>
      <c r="S57" s="360">
        <f t="shared" si="4"/>
        <v>0</v>
      </c>
      <c r="T57" s="1317"/>
      <c r="U57" s="1317"/>
    </row>
    <row r="58" spans="2:21">
      <c r="B58" s="1104"/>
      <c r="C58" s="1099">
        <v>3901</v>
      </c>
      <c r="D58" s="1318">
        <f t="shared" si="3"/>
        <v>0</v>
      </c>
      <c r="E58" s="1101"/>
      <c r="I58" s="1148">
        <v>3901</v>
      </c>
      <c r="J58" s="360">
        <v>0</v>
      </c>
      <c r="K58" s="360">
        <v>0</v>
      </c>
      <c r="L58" s="360">
        <v>0</v>
      </c>
      <c r="M58" s="360">
        <v>0</v>
      </c>
      <c r="N58" s="360">
        <v>0</v>
      </c>
      <c r="O58" s="360">
        <v>0</v>
      </c>
      <c r="P58" s="360">
        <v>0</v>
      </c>
      <c r="Q58" s="360">
        <v>0</v>
      </c>
      <c r="R58" s="360">
        <v>0</v>
      </c>
      <c r="S58" s="360">
        <f t="shared" si="4"/>
        <v>0</v>
      </c>
      <c r="T58" s="1317"/>
      <c r="U58" s="1317"/>
    </row>
    <row r="59" spans="2:21">
      <c r="B59" s="1104"/>
      <c r="C59" s="1099">
        <v>391</v>
      </c>
      <c r="D59" s="1318">
        <f t="shared" si="3"/>
        <v>0</v>
      </c>
      <c r="E59" s="1101"/>
      <c r="I59" s="1148">
        <v>391</v>
      </c>
      <c r="J59" s="360">
        <v>0</v>
      </c>
      <c r="K59" s="360">
        <v>0</v>
      </c>
      <c r="L59" s="360">
        <v>0</v>
      </c>
      <c r="M59" s="360">
        <v>0</v>
      </c>
      <c r="N59" s="360">
        <v>0</v>
      </c>
      <c r="O59" s="360">
        <v>0</v>
      </c>
      <c r="P59" s="360">
        <v>0</v>
      </c>
      <c r="Q59" s="360">
        <v>0</v>
      </c>
      <c r="R59" s="360">
        <v>0</v>
      </c>
      <c r="S59" s="360">
        <f t="shared" si="4"/>
        <v>0</v>
      </c>
      <c r="T59" s="1317"/>
      <c r="U59" s="1317"/>
    </row>
    <row r="60" spans="2:21">
      <c r="B60" s="1104"/>
      <c r="C60" s="1099">
        <v>393</v>
      </c>
      <c r="D60" s="1318">
        <f t="shared" si="3"/>
        <v>0</v>
      </c>
      <c r="E60" s="1101"/>
      <c r="I60" s="1148">
        <v>393</v>
      </c>
      <c r="J60" s="360">
        <v>0</v>
      </c>
      <c r="K60" s="360">
        <v>0</v>
      </c>
      <c r="L60" s="360">
        <v>0</v>
      </c>
      <c r="M60" s="360">
        <v>0</v>
      </c>
      <c r="N60" s="360">
        <v>0</v>
      </c>
      <c r="O60" s="360">
        <v>0</v>
      </c>
      <c r="P60" s="360">
        <v>0</v>
      </c>
      <c r="Q60" s="360">
        <v>0</v>
      </c>
      <c r="R60" s="360">
        <v>0</v>
      </c>
      <c r="S60" s="360">
        <f t="shared" si="4"/>
        <v>0</v>
      </c>
      <c r="T60" s="1317"/>
      <c r="U60" s="1317"/>
    </row>
    <row r="61" spans="2:21">
      <c r="B61" s="1104"/>
      <c r="C61" s="1099">
        <v>394</v>
      </c>
      <c r="D61" s="1318">
        <f t="shared" si="3"/>
        <v>0</v>
      </c>
      <c r="E61" s="1101"/>
      <c r="I61" s="1148">
        <v>394</v>
      </c>
      <c r="J61" s="360">
        <v>0</v>
      </c>
      <c r="K61" s="360">
        <v>0</v>
      </c>
      <c r="L61" s="360">
        <v>0</v>
      </c>
      <c r="M61" s="360">
        <v>0</v>
      </c>
      <c r="N61" s="360">
        <v>0</v>
      </c>
      <c r="O61" s="360">
        <v>0</v>
      </c>
      <c r="P61" s="360">
        <v>0</v>
      </c>
      <c r="Q61" s="360">
        <v>0</v>
      </c>
      <c r="R61" s="360">
        <v>0</v>
      </c>
      <c r="S61" s="360">
        <f t="shared" si="4"/>
        <v>0</v>
      </c>
      <c r="T61" s="1317"/>
      <c r="U61" s="1317"/>
    </row>
    <row r="62" spans="2:21">
      <c r="B62" s="1104"/>
      <c r="C62" s="1099">
        <v>395</v>
      </c>
      <c r="D62" s="1318">
        <f t="shared" si="3"/>
        <v>0</v>
      </c>
      <c r="E62" s="1101"/>
      <c r="I62" s="1148">
        <v>395</v>
      </c>
      <c r="J62" s="360">
        <v>0</v>
      </c>
      <c r="K62" s="360">
        <v>0</v>
      </c>
      <c r="L62" s="360">
        <v>0</v>
      </c>
      <c r="M62" s="360">
        <v>0</v>
      </c>
      <c r="N62" s="360">
        <v>0</v>
      </c>
      <c r="O62" s="360">
        <v>0</v>
      </c>
      <c r="P62" s="360">
        <v>0</v>
      </c>
      <c r="Q62" s="360">
        <v>0</v>
      </c>
      <c r="R62" s="360">
        <v>0</v>
      </c>
      <c r="S62" s="360">
        <f t="shared" si="4"/>
        <v>0</v>
      </c>
      <c r="T62" s="1317"/>
      <c r="U62" s="1317"/>
    </row>
    <row r="63" spans="2:21">
      <c r="B63" s="1104"/>
      <c r="C63" s="1099">
        <v>396</v>
      </c>
      <c r="D63" s="1318">
        <f t="shared" si="3"/>
        <v>0</v>
      </c>
      <c r="E63" s="1101"/>
      <c r="I63" s="1148">
        <v>396</v>
      </c>
      <c r="J63" s="360">
        <v>0</v>
      </c>
      <c r="K63" s="360">
        <v>0</v>
      </c>
      <c r="L63" s="360">
        <v>0</v>
      </c>
      <c r="M63" s="360">
        <v>0</v>
      </c>
      <c r="N63" s="360">
        <v>0</v>
      </c>
      <c r="O63" s="360">
        <v>0</v>
      </c>
      <c r="P63" s="360">
        <v>0</v>
      </c>
      <c r="Q63" s="360">
        <v>0</v>
      </c>
      <c r="R63" s="360">
        <v>0</v>
      </c>
      <c r="S63" s="360">
        <f t="shared" si="4"/>
        <v>0</v>
      </c>
      <c r="T63" s="1317"/>
      <c r="U63" s="1317"/>
    </row>
    <row r="64" spans="2:21">
      <c r="B64" s="1104"/>
      <c r="C64" s="1099" t="s">
        <v>1224</v>
      </c>
      <c r="D64" s="1318">
        <f t="shared" si="3"/>
        <v>0</v>
      </c>
      <c r="E64" s="1101"/>
      <c r="I64" s="1148">
        <v>398</v>
      </c>
      <c r="J64" s="360">
        <v>0</v>
      </c>
      <c r="K64" s="360">
        <v>0</v>
      </c>
      <c r="L64" s="360">
        <v>0</v>
      </c>
      <c r="M64" s="360">
        <v>0</v>
      </c>
      <c r="N64" s="360">
        <v>0</v>
      </c>
      <c r="O64" s="360">
        <v>0</v>
      </c>
      <c r="P64" s="360">
        <v>0</v>
      </c>
      <c r="Q64" s="360">
        <v>0</v>
      </c>
      <c r="R64" s="360">
        <v>0</v>
      </c>
      <c r="S64" s="360">
        <f t="shared" si="4"/>
        <v>0</v>
      </c>
      <c r="T64" s="1317"/>
      <c r="U64" s="1317"/>
    </row>
    <row r="65" spans="2:21" ht="13.8" thickBot="1">
      <c r="B65" s="1104"/>
      <c r="C65" s="1099"/>
      <c r="D65" s="1089"/>
      <c r="E65" s="1101"/>
      <c r="I65" s="1148" t="s">
        <v>1335</v>
      </c>
      <c r="J65" s="360">
        <f t="shared" ref="J65:S65" si="5">SUM(J42:J64)</f>
        <v>0</v>
      </c>
      <c r="K65" s="360">
        <f t="shared" si="5"/>
        <v>0</v>
      </c>
      <c r="L65" s="360">
        <f t="shared" si="5"/>
        <v>0</v>
      </c>
      <c r="M65" s="360">
        <f t="shared" si="5"/>
        <v>0</v>
      </c>
      <c r="N65" s="360">
        <f t="shared" si="5"/>
        <v>0</v>
      </c>
      <c r="O65" s="360">
        <f t="shared" si="5"/>
        <v>0</v>
      </c>
      <c r="P65" s="360">
        <f t="shared" si="5"/>
        <v>0</v>
      </c>
      <c r="Q65" s="360">
        <f t="shared" si="5"/>
        <v>2549.5100000000002</v>
      </c>
      <c r="R65" s="360">
        <f t="shared" si="5"/>
        <v>7297.6399999999994</v>
      </c>
      <c r="S65" s="360">
        <f t="shared" si="5"/>
        <v>9847.15</v>
      </c>
      <c r="T65" s="1317"/>
      <c r="U65" s="1317"/>
    </row>
    <row r="66" spans="2:21" ht="27.6" thickTop="1" thickBot="1">
      <c r="B66" s="1104" t="s">
        <v>303</v>
      </c>
      <c r="C66" s="1103" t="s">
        <v>1338</v>
      </c>
      <c r="D66" s="1087"/>
      <c r="E66" s="1315">
        <f>SUM(D42:D65)</f>
        <v>9847.15</v>
      </c>
    </row>
    <row r="67" spans="2:21" ht="27.6" thickTop="1" thickBot="1">
      <c r="B67" s="1086" t="s">
        <v>304</v>
      </c>
      <c r="C67" s="1085" t="s">
        <v>886</v>
      </c>
      <c r="D67" s="1135" t="s">
        <v>728</v>
      </c>
      <c r="E67" s="1316">
        <f>E9+E40-E66</f>
        <v>1029216.1000000001</v>
      </c>
    </row>
    <row r="68" spans="2:21">
      <c r="B68" s="1084"/>
      <c r="C68" s="1083"/>
      <c r="D68" s="1083"/>
      <c r="E68" s="1083"/>
    </row>
    <row r="69" spans="2:21">
      <c r="B69" s="1084"/>
      <c r="C69" s="1083"/>
      <c r="D69" s="1083" t="s">
        <v>1997</v>
      </c>
      <c r="E69" s="1082">
        <v>0</v>
      </c>
    </row>
    <row r="70" spans="2:21">
      <c r="B70" s="1084"/>
      <c r="C70" s="1083"/>
      <c r="D70" s="1083"/>
      <c r="E70" s="1083"/>
    </row>
    <row r="71" spans="2:21">
      <c r="B71" s="1839" t="s">
        <v>723</v>
      </c>
      <c r="C71" s="1839"/>
      <c r="D71" s="1839"/>
      <c r="E71" s="1839"/>
    </row>
  </sheetData>
  <mergeCells count="5">
    <mergeCell ref="A1:F1"/>
    <mergeCell ref="A2:F2"/>
    <mergeCell ref="A3:F3"/>
    <mergeCell ref="A4:F4"/>
    <mergeCell ref="B71:E71"/>
  </mergeCells>
  <printOptions horizontalCentered="1"/>
  <pageMargins left="0.5" right="0.5" top="1" bottom="1" header="0.5" footer="0.5"/>
  <pageSetup scale="69" orientation="portrait" r:id="rId1"/>
  <headerFooter alignWithMargins="0">
    <oddHeader>&amp;R&amp;"Times New Roman,Regular"&amp;A</oddHeader>
    <oddFooter>&amp;C&amp;"Times New Roman,Regular"&amp;8&amp;D&amp;R&amp;"Times New Roman,Regular"Page 40</oddFooter>
  </headerFooter>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1"/>
  <sheetViews>
    <sheetView zoomScale="80" zoomScaleNormal="80" workbookViewId="0">
      <selection sqref="A1:F69"/>
    </sheetView>
  </sheetViews>
  <sheetFormatPr defaultColWidth="9.109375" defaultRowHeight="13.2"/>
  <cols>
    <col min="1" max="1" width="5.44140625" style="1148" customWidth="1"/>
    <col min="2" max="2" width="5.5546875" style="1162" customWidth="1"/>
    <col min="3" max="3" width="30.6640625" style="1148" customWidth="1"/>
    <col min="4" max="4" width="23" style="1148" customWidth="1"/>
    <col min="5" max="5" width="20.5546875" style="1148" customWidth="1"/>
    <col min="6" max="6" width="5.44140625" style="1148" customWidth="1"/>
    <col min="7" max="8" width="9.109375" style="1148"/>
    <col min="9" max="10" width="13.6640625" style="1148" bestFit="1" customWidth="1"/>
    <col min="11" max="11" width="13.6640625" style="1148" customWidth="1"/>
    <col min="12" max="15" width="10.6640625" style="1148" customWidth="1"/>
    <col min="16" max="16" width="12" style="1148" customWidth="1"/>
    <col min="17" max="17" width="12.5546875" style="1148" customWidth="1"/>
    <col min="18" max="18" width="12" style="1148" customWidth="1"/>
    <col min="19" max="19" width="14.6640625" style="1148" bestFit="1" customWidth="1"/>
    <col min="20" max="20" width="12" style="1148" bestFit="1" customWidth="1"/>
    <col min="21" max="21" width="14.6640625" style="1148" bestFit="1" customWidth="1"/>
    <col min="22" max="16384" width="9.109375" style="1148"/>
  </cols>
  <sheetData>
    <row r="1" spans="1:21" s="1166" customFormat="1" ht="13.8">
      <c r="A1" s="1843" t="str">
        <f>"UTILITY NAME: "&amp;'Admin Inputs'!$B$1</f>
        <v>UTILITY NAME: Liberty Utilities (Silverleaf Water) LLC - Sewer Division</v>
      </c>
      <c r="B1" s="1844"/>
      <c r="C1" s="1844"/>
      <c r="D1" s="1844"/>
      <c r="E1" s="1844"/>
      <c r="F1" s="1845"/>
    </row>
    <row r="2" spans="1:21" s="1166" customFormat="1" ht="13.8">
      <c r="A2" s="1833" t="s">
        <v>658</v>
      </c>
      <c r="B2" s="1834"/>
      <c r="C2" s="1834"/>
      <c r="D2" s="1834"/>
      <c r="E2" s="1834"/>
      <c r="F2" s="1835"/>
    </row>
    <row r="3" spans="1:21" s="1166" customFormat="1" ht="13.8">
      <c r="A3" s="1836" t="s">
        <v>1998</v>
      </c>
      <c r="B3" s="1837"/>
      <c r="C3" s="1837"/>
      <c r="D3" s="1837"/>
      <c r="E3" s="1837"/>
      <c r="F3" s="1838"/>
    </row>
    <row r="4" spans="1:21" s="1166" customFormat="1" ht="13.8">
      <c r="A4" s="1840" t="str">
        <f>"FOR TEST YEAR ENDED: "&amp;TEXT('Admin Inputs'!$B$7,"MM/DD/YYYY")</f>
        <v>FOR TEST YEAR ENDED: 12/31/2017</v>
      </c>
      <c r="B4" s="1841"/>
      <c r="C4" s="1841"/>
      <c r="D4" s="1841"/>
      <c r="E4" s="1841"/>
      <c r="F4" s="1842"/>
    </row>
    <row r="5" spans="1:21" s="1166" customFormat="1" ht="9" customHeight="1">
      <c r="B5" s="1167"/>
    </row>
    <row r="6" spans="1:21" ht="17.399999999999999" thickBot="1">
      <c r="A6" s="1149"/>
      <c r="B6" s="1161"/>
      <c r="C6" s="1148" t="s">
        <v>640</v>
      </c>
      <c r="J6" s="1148" t="s">
        <v>1576</v>
      </c>
    </row>
    <row r="7" spans="1:21" ht="13.8" thickTop="1">
      <c r="B7" s="1163" t="s">
        <v>410</v>
      </c>
      <c r="C7" s="1164" t="s">
        <v>325</v>
      </c>
      <c r="D7" s="1168" t="s">
        <v>326</v>
      </c>
      <c r="E7" s="1169" t="s">
        <v>411</v>
      </c>
      <c r="I7" s="1148" t="s">
        <v>1332</v>
      </c>
      <c r="J7" s="1320">
        <f>'[9]Sewer_Sys v2'!$J$717</f>
        <v>1856782.797323962</v>
      </c>
      <c r="K7" s="1136"/>
    </row>
    <row r="8" spans="1:21" ht="27" thickBot="1">
      <c r="B8" s="1170" t="s">
        <v>497</v>
      </c>
      <c r="C8" s="1171" t="s">
        <v>398</v>
      </c>
      <c r="D8" s="1172" t="s">
        <v>500</v>
      </c>
      <c r="E8" s="1173" t="s">
        <v>500</v>
      </c>
      <c r="J8" s="1148" t="s">
        <v>1333</v>
      </c>
    </row>
    <row r="9" spans="1:21" ht="27.6" thickTop="1" thickBot="1">
      <c r="B9" s="1108" t="s">
        <v>401</v>
      </c>
      <c r="C9" s="1107" t="s">
        <v>883</v>
      </c>
      <c r="D9" s="1106" t="s">
        <v>884</v>
      </c>
      <c r="E9" s="1316">
        <f>J7</f>
        <v>1856782.797323962</v>
      </c>
    </row>
    <row r="10" spans="1:21" ht="26.4">
      <c r="B10" s="1104" t="s">
        <v>402</v>
      </c>
      <c r="C10" s="1103" t="s">
        <v>885</v>
      </c>
      <c r="D10" s="1102"/>
      <c r="E10" s="1101"/>
      <c r="J10" s="1148" t="s">
        <v>1577</v>
      </c>
      <c r="K10" s="1148" t="s">
        <v>1578</v>
      </c>
      <c r="L10" s="1148" t="s">
        <v>1579</v>
      </c>
      <c r="M10" s="1148" t="s">
        <v>1580</v>
      </c>
      <c r="N10" s="1148" t="s">
        <v>1581</v>
      </c>
      <c r="O10" s="1148" t="s">
        <v>1582</v>
      </c>
      <c r="P10" s="1148" t="s">
        <v>1583</v>
      </c>
      <c r="Q10" s="1148" t="s">
        <v>1584</v>
      </c>
      <c r="R10" s="1148" t="s">
        <v>1585</v>
      </c>
      <c r="S10" s="1148" t="s">
        <v>1586</v>
      </c>
      <c r="T10" s="1321" t="s">
        <v>1334</v>
      </c>
      <c r="U10" s="1148" t="s">
        <v>450</v>
      </c>
    </row>
    <row r="11" spans="1:21">
      <c r="B11" s="1104"/>
      <c r="C11" s="1103">
        <v>353</v>
      </c>
      <c r="D11" s="1319">
        <f>U11</f>
        <v>0</v>
      </c>
      <c r="E11" s="1101"/>
      <c r="I11" s="1148">
        <v>353</v>
      </c>
      <c r="J11" s="360">
        <f>'[9]Sewer_Sys v2'!$J$692</f>
        <v>0</v>
      </c>
      <c r="K11" s="360"/>
      <c r="L11" s="360"/>
      <c r="M11" s="360"/>
      <c r="N11" s="360"/>
      <c r="O11" s="360"/>
      <c r="P11" s="360"/>
      <c r="Q11" s="360"/>
      <c r="R11" s="360"/>
      <c r="S11" s="360">
        <f>'2017SL'!P48</f>
        <v>0</v>
      </c>
      <c r="T11" s="1320">
        <f>'SW - III-3 PIS HC'!G11-'SW - III-3(a) RB Recon HC'!S11+'SW - III-3(a) RB Recon HC'!S42</f>
        <v>0</v>
      </c>
      <c r="U11" s="360">
        <f>S11-J11+T11</f>
        <v>0</v>
      </c>
    </row>
    <row r="12" spans="1:21">
      <c r="B12" s="1104"/>
      <c r="C12" s="1103">
        <v>354</v>
      </c>
      <c r="D12" s="1319">
        <f t="shared" ref="D12:D33" si="0">U12</f>
        <v>65576.12</v>
      </c>
      <c r="E12" s="1101"/>
      <c r="I12" s="1148">
        <v>354</v>
      </c>
      <c r="J12" s="360">
        <f>'[9]Sewer_Sys v2'!$J$693</f>
        <v>5050.24</v>
      </c>
      <c r="K12" s="360"/>
      <c r="L12" s="360"/>
      <c r="M12" s="360"/>
      <c r="N12" s="360"/>
      <c r="O12" s="360"/>
      <c r="P12" s="360"/>
      <c r="Q12" s="360"/>
      <c r="R12" s="360"/>
      <c r="S12" s="360">
        <f>'2017SL'!P49</f>
        <v>70626.36</v>
      </c>
      <c r="T12" s="1320">
        <f>'SW - III-3 PIS HC'!G12-'SW - III-3(a) RB Recon HC'!S12+'SW - III-3(a) RB Recon HC'!S43</f>
        <v>0</v>
      </c>
      <c r="U12" s="360">
        <f t="shared" ref="U12:U33" si="1">S12-J12+T12</f>
        <v>65576.12</v>
      </c>
    </row>
    <row r="13" spans="1:21">
      <c r="B13" s="1104"/>
      <c r="C13" s="1103">
        <v>355</v>
      </c>
      <c r="D13" s="1319">
        <f t="shared" si="0"/>
        <v>0</v>
      </c>
      <c r="E13" s="1101"/>
      <c r="I13" s="1148">
        <v>355</v>
      </c>
      <c r="J13" s="360">
        <v>0</v>
      </c>
      <c r="K13" s="360"/>
      <c r="L13" s="360"/>
      <c r="M13" s="360"/>
      <c r="N13" s="360"/>
      <c r="O13" s="360"/>
      <c r="P13" s="360"/>
      <c r="Q13" s="360"/>
      <c r="R13" s="360"/>
      <c r="S13" s="360">
        <f>'2017SL'!P50</f>
        <v>0</v>
      </c>
      <c r="T13" s="1320">
        <f>'SW - III-3 PIS HC'!G13-'SW - III-3(a) RB Recon HC'!S13+'SW - III-3(a) RB Recon HC'!S44</f>
        <v>0</v>
      </c>
      <c r="U13" s="360">
        <f t="shared" si="1"/>
        <v>0</v>
      </c>
    </row>
    <row r="14" spans="1:21">
      <c r="B14" s="1104"/>
      <c r="C14" s="1103">
        <v>360</v>
      </c>
      <c r="D14" s="1319">
        <f t="shared" si="0"/>
        <v>5485.3899999999849</v>
      </c>
      <c r="E14" s="1101"/>
      <c r="I14" s="1148">
        <v>360</v>
      </c>
      <c r="J14" s="360">
        <f>'[9]Sewer_Sys v2'!$J$694</f>
        <v>171427.64</v>
      </c>
      <c r="K14" s="360"/>
      <c r="L14" s="360"/>
      <c r="M14" s="360"/>
      <c r="N14" s="360"/>
      <c r="O14" s="360"/>
      <c r="P14" s="360"/>
      <c r="Q14" s="360"/>
      <c r="R14" s="360"/>
      <c r="S14" s="360">
        <f>'2017SL'!P51</f>
        <v>176913.03</v>
      </c>
      <c r="T14" s="1320">
        <f>'SW - III-3 PIS HC'!G14-'SW - III-3(a) RB Recon HC'!S14+'SW - III-3(a) RB Recon HC'!S45</f>
        <v>0</v>
      </c>
      <c r="U14" s="360">
        <f t="shared" si="1"/>
        <v>5485.3899999999849</v>
      </c>
    </row>
    <row r="15" spans="1:21">
      <c r="B15" s="1104"/>
      <c r="C15" s="1103">
        <v>361</v>
      </c>
      <c r="D15" s="1319">
        <f t="shared" si="0"/>
        <v>216448.98999999993</v>
      </c>
      <c r="E15" s="1101"/>
      <c r="I15" s="1148">
        <v>361</v>
      </c>
      <c r="J15" s="360">
        <f>'[9]Sewer_Sys v2'!$J$695</f>
        <v>336878.59</v>
      </c>
      <c r="K15" s="360"/>
      <c r="L15" s="360"/>
      <c r="M15" s="360"/>
      <c r="N15" s="360"/>
      <c r="O15" s="360"/>
      <c r="P15" s="360"/>
      <c r="Q15" s="360"/>
      <c r="R15" s="360"/>
      <c r="S15" s="360">
        <f>'2017SL'!P52</f>
        <v>553327.57999999996</v>
      </c>
      <c r="T15" s="1320">
        <f>'SW - III-3 PIS HC'!G15-'SW - III-3(a) RB Recon HC'!S15+'SW - III-3(a) RB Recon HC'!S46</f>
        <v>0</v>
      </c>
      <c r="U15" s="360">
        <f t="shared" si="1"/>
        <v>216448.98999999993</v>
      </c>
    </row>
    <row r="16" spans="1:21">
      <c r="B16" s="1104"/>
      <c r="C16" s="1103">
        <v>363</v>
      </c>
      <c r="D16" s="1319">
        <f t="shared" si="0"/>
        <v>9923.65</v>
      </c>
      <c r="E16" s="1101"/>
      <c r="I16" s="1148">
        <v>363</v>
      </c>
      <c r="J16" s="360">
        <f>'[9]Sewer_Sys v2'!$J$697</f>
        <v>0</v>
      </c>
      <c r="K16" s="360"/>
      <c r="L16" s="360"/>
      <c r="M16" s="360"/>
      <c r="N16" s="360"/>
      <c r="O16" s="360"/>
      <c r="P16" s="360"/>
      <c r="Q16" s="360"/>
      <c r="R16" s="360"/>
      <c r="S16" s="360">
        <f>'2017SL'!P54</f>
        <v>9923.65</v>
      </c>
      <c r="T16" s="1320">
        <f>'SW - III-3 PIS HC'!G16-'SW - III-3(a) RB Recon HC'!S16+'SW - III-3(a) RB Recon HC'!S47</f>
        <v>0</v>
      </c>
      <c r="U16" s="360">
        <f t="shared" si="1"/>
        <v>9923.65</v>
      </c>
    </row>
    <row r="17" spans="2:21">
      <c r="B17" s="1104"/>
      <c r="C17" s="1103">
        <v>364</v>
      </c>
      <c r="D17" s="1319">
        <f t="shared" si="0"/>
        <v>0</v>
      </c>
      <c r="E17" s="1101"/>
      <c r="I17" s="1148">
        <v>364</v>
      </c>
      <c r="J17" s="360">
        <f>'[9]Sewer_Sys v2'!$J$698</f>
        <v>0</v>
      </c>
      <c r="K17" s="360"/>
      <c r="L17" s="360"/>
      <c r="M17" s="360"/>
      <c r="N17" s="360"/>
      <c r="O17" s="360"/>
      <c r="P17" s="360"/>
      <c r="Q17" s="360"/>
      <c r="R17" s="360"/>
      <c r="S17" s="360">
        <f>'2017SL'!P55</f>
        <v>0</v>
      </c>
      <c r="T17" s="1320">
        <f>'SW - III-3 PIS HC'!G17-'SW - III-3(a) RB Recon HC'!S17+'SW - III-3(a) RB Recon HC'!S48</f>
        <v>0</v>
      </c>
      <c r="U17" s="360">
        <f t="shared" si="1"/>
        <v>0</v>
      </c>
    </row>
    <row r="18" spans="2:21">
      <c r="B18" s="1104"/>
      <c r="C18" s="1103">
        <v>365</v>
      </c>
      <c r="D18" s="1319">
        <f t="shared" si="0"/>
        <v>0</v>
      </c>
      <c r="E18" s="1101"/>
      <c r="I18" s="1148">
        <v>365</v>
      </c>
      <c r="J18" s="360">
        <f>'[9]Sewer_Sys v2'!$J$699</f>
        <v>0</v>
      </c>
      <c r="K18" s="360"/>
      <c r="L18" s="360"/>
      <c r="M18" s="360"/>
      <c r="N18" s="360"/>
      <c r="O18" s="360"/>
      <c r="P18" s="360"/>
      <c r="Q18" s="360"/>
      <c r="R18" s="360"/>
      <c r="S18" s="360">
        <f>'2017SL'!P56</f>
        <v>0</v>
      </c>
      <c r="T18" s="1320">
        <f>'SW - III-3 PIS HC'!G18-'SW - III-3(a) RB Recon HC'!S18+'SW - III-3(a) RB Recon HC'!S49</f>
        <v>0</v>
      </c>
      <c r="U18" s="360">
        <f t="shared" si="1"/>
        <v>0</v>
      </c>
    </row>
    <row r="19" spans="2:21">
      <c r="B19" s="1104"/>
      <c r="C19" s="1103">
        <v>370</v>
      </c>
      <c r="D19" s="1319">
        <f t="shared" si="0"/>
        <v>0</v>
      </c>
      <c r="E19" s="1101"/>
      <c r="I19" s="1148">
        <v>370</v>
      </c>
      <c r="J19" s="360">
        <f>'[9]Sewer_Sys v2'!$J$700</f>
        <v>40428.9</v>
      </c>
      <c r="K19" s="360"/>
      <c r="L19" s="360"/>
      <c r="M19" s="360"/>
      <c r="N19" s="360"/>
      <c r="O19" s="360"/>
      <c r="P19" s="360"/>
      <c r="Q19" s="360"/>
      <c r="R19" s="360"/>
      <c r="S19" s="360">
        <f>'2017SL'!P59</f>
        <v>40428.9</v>
      </c>
      <c r="T19" s="1320">
        <f>'SW - III-3 PIS HC'!G19-'SW - III-3(a) RB Recon HC'!S19+'SW - III-3(a) RB Recon HC'!S50</f>
        <v>0</v>
      </c>
      <c r="U19" s="360">
        <f t="shared" si="1"/>
        <v>0</v>
      </c>
    </row>
    <row r="20" spans="2:21">
      <c r="B20" s="1104"/>
      <c r="C20" s="1103">
        <v>371</v>
      </c>
      <c r="D20" s="1319">
        <f t="shared" si="0"/>
        <v>115817.46655460173</v>
      </c>
      <c r="E20" s="1101"/>
      <c r="I20" s="1148">
        <v>371</v>
      </c>
      <c r="J20" s="360">
        <f>'[9]Sewer_Sys v2'!$J$701</f>
        <v>387002.59344539826</v>
      </c>
      <c r="K20" s="360"/>
      <c r="L20" s="360"/>
      <c r="M20" s="360"/>
      <c r="N20" s="360"/>
      <c r="O20" s="360"/>
      <c r="P20" s="360"/>
      <c r="Q20" s="360"/>
      <c r="R20" s="360"/>
      <c r="S20" s="360">
        <f>'2017SL'!P60+'106 Accrual Acct Reclass &amp; PTY'!B19</f>
        <v>499950.24</v>
      </c>
      <c r="T20" s="1320">
        <f>'SW - III-3 PIS HC'!G20-'SW - III-3(a) RB Recon HC'!S20+'SW - III-3(a) RB Recon HC'!S51</f>
        <v>2869.8199999999997</v>
      </c>
      <c r="U20" s="360">
        <f t="shared" si="1"/>
        <v>115817.46655460173</v>
      </c>
    </row>
    <row r="21" spans="2:21">
      <c r="B21" s="1104"/>
      <c r="C21" s="1103">
        <v>375</v>
      </c>
      <c r="D21" s="1319">
        <f t="shared" si="0"/>
        <v>0</v>
      </c>
      <c r="E21" s="1101"/>
      <c r="I21" s="1148">
        <v>375</v>
      </c>
      <c r="J21" s="360">
        <v>0</v>
      </c>
      <c r="K21" s="360"/>
      <c r="L21" s="360"/>
      <c r="M21" s="360"/>
      <c r="N21" s="360"/>
      <c r="O21" s="360"/>
      <c r="P21" s="360"/>
      <c r="Q21" s="360"/>
      <c r="R21" s="360"/>
      <c r="S21" s="360">
        <f>'2017SL'!P62</f>
        <v>0</v>
      </c>
      <c r="T21" s="1320">
        <f>'SW - III-3 PIS HC'!G21-'SW - III-3(a) RB Recon HC'!S21+'SW - III-3(a) RB Recon HC'!S52</f>
        <v>0</v>
      </c>
      <c r="U21" s="360">
        <f t="shared" si="1"/>
        <v>0</v>
      </c>
    </row>
    <row r="22" spans="2:21">
      <c r="B22" s="1104"/>
      <c r="C22" s="1103">
        <v>380</v>
      </c>
      <c r="D22" s="1319">
        <f t="shared" si="0"/>
        <v>2248209.1</v>
      </c>
      <c r="E22" s="1101"/>
      <c r="I22" s="1148">
        <v>380</v>
      </c>
      <c r="J22" s="360">
        <f>'[9]Sewer_Sys v2'!$J$702</f>
        <v>593883.21</v>
      </c>
      <c r="K22" s="360"/>
      <c r="L22" s="360"/>
      <c r="M22" s="360"/>
      <c r="N22" s="360"/>
      <c r="O22" s="360"/>
      <c r="P22" s="360"/>
      <c r="Q22" s="360"/>
      <c r="R22" s="360"/>
      <c r="S22" s="360">
        <f>'2017SL'!P63</f>
        <v>2839138.6</v>
      </c>
      <c r="T22" s="1320">
        <f>'SW - III-3 PIS HC'!G22-'SW - III-3(a) RB Recon HC'!S22+'SW - III-3(a) RB Recon HC'!S53</f>
        <v>2953.71</v>
      </c>
      <c r="U22" s="360">
        <f t="shared" si="1"/>
        <v>2248209.1</v>
      </c>
    </row>
    <row r="23" spans="2:21">
      <c r="B23" s="1104"/>
      <c r="C23" s="1103">
        <v>381</v>
      </c>
      <c r="D23" s="1319">
        <f t="shared" si="0"/>
        <v>0</v>
      </c>
      <c r="E23" s="1101"/>
      <c r="I23" s="1148">
        <v>381</v>
      </c>
      <c r="J23" s="360">
        <f>'[9]Sewer_Sys v2'!$J$703</f>
        <v>0</v>
      </c>
      <c r="K23" s="360"/>
      <c r="L23" s="360"/>
      <c r="M23" s="360"/>
      <c r="N23" s="360"/>
      <c r="O23" s="360"/>
      <c r="P23" s="360"/>
      <c r="Q23" s="360"/>
      <c r="R23" s="360"/>
      <c r="S23" s="360">
        <f>'2017SL'!P64</f>
        <v>0</v>
      </c>
      <c r="T23" s="1320">
        <f>-'SW - III-3(a) RB Recon HC'!S23+'SW - III-3(a) RB Recon HC'!S54</f>
        <v>0</v>
      </c>
      <c r="U23" s="360">
        <f t="shared" si="1"/>
        <v>0</v>
      </c>
    </row>
    <row r="24" spans="2:21">
      <c r="B24" s="1104"/>
      <c r="C24" s="1103">
        <v>382</v>
      </c>
      <c r="D24" s="1319">
        <f t="shared" si="0"/>
        <v>0</v>
      </c>
      <c r="E24" s="1101"/>
      <c r="I24" s="1148">
        <v>382</v>
      </c>
      <c r="J24" s="360">
        <f>'[9]Sewer_Sys v2'!$J$704</f>
        <v>0</v>
      </c>
      <c r="K24" s="360"/>
      <c r="L24" s="360"/>
      <c r="M24" s="360"/>
      <c r="N24" s="360"/>
      <c r="O24" s="360"/>
      <c r="P24" s="360"/>
      <c r="Q24" s="360"/>
      <c r="R24" s="360"/>
      <c r="S24" s="360">
        <f>'2017SL'!P65</f>
        <v>0</v>
      </c>
      <c r="T24" s="1320">
        <f>'SW - III-3 PIS HC'!G23-'SW - III-3(a) RB Recon HC'!S24+'SW - III-3(a) RB Recon HC'!S55</f>
        <v>0</v>
      </c>
      <c r="U24" s="360">
        <f t="shared" si="1"/>
        <v>0</v>
      </c>
    </row>
    <row r="25" spans="2:21">
      <c r="B25" s="1104"/>
      <c r="C25" s="1103">
        <v>389</v>
      </c>
      <c r="D25" s="1319">
        <f t="shared" si="0"/>
        <v>49.996121436241083</v>
      </c>
      <c r="E25" s="1101"/>
      <c r="I25" s="1148">
        <v>389</v>
      </c>
      <c r="J25" s="360">
        <f>'[9]Sewer_Sys v2'!$J$705</f>
        <v>319475.73387856374</v>
      </c>
      <c r="K25" s="360"/>
      <c r="L25" s="360"/>
      <c r="M25" s="360"/>
      <c r="N25" s="360"/>
      <c r="O25" s="360"/>
      <c r="P25" s="360"/>
      <c r="Q25" s="360"/>
      <c r="R25" s="360"/>
      <c r="S25" s="360">
        <f>'2017SL'!P66</f>
        <v>319525.73</v>
      </c>
      <c r="T25" s="1320">
        <f>'SW - III-3 PIS HC'!G24-'SW - III-3(a) RB Recon HC'!S25+'SW - III-3(a) RB Recon HC'!S56</f>
        <v>0</v>
      </c>
      <c r="U25" s="360">
        <f t="shared" si="1"/>
        <v>49.996121436241083</v>
      </c>
    </row>
    <row r="26" spans="2:21">
      <c r="B26" s="1104"/>
      <c r="C26" s="1103">
        <v>390</v>
      </c>
      <c r="D26" s="1319">
        <f t="shared" si="0"/>
        <v>8664.68</v>
      </c>
      <c r="E26" s="1101"/>
      <c r="I26" s="1148">
        <v>390</v>
      </c>
      <c r="J26" s="360">
        <f>'[9]Sewer_Sys v2'!$J$706</f>
        <v>0</v>
      </c>
      <c r="K26" s="360"/>
      <c r="L26" s="360"/>
      <c r="M26" s="360"/>
      <c r="N26" s="360"/>
      <c r="O26" s="360"/>
      <c r="P26" s="360"/>
      <c r="Q26" s="360"/>
      <c r="R26" s="360"/>
      <c r="S26" s="360">
        <f>'2017SL'!P67</f>
        <v>8664.68</v>
      </c>
      <c r="T26" s="1320">
        <f>'SW - III-3 PIS HC'!G25-'SW - III-3(a) RB Recon HC'!S26+'SW - III-3(a) RB Recon HC'!S57</f>
        <v>0</v>
      </c>
      <c r="U26" s="360">
        <f t="shared" si="1"/>
        <v>8664.68</v>
      </c>
    </row>
    <row r="27" spans="2:21">
      <c r="B27" s="1104"/>
      <c r="C27" s="1103">
        <v>3901</v>
      </c>
      <c r="D27" s="1319">
        <f t="shared" si="0"/>
        <v>0</v>
      </c>
      <c r="E27" s="1101"/>
      <c r="I27" s="1148">
        <v>3901</v>
      </c>
      <c r="J27" s="360">
        <f>0</f>
        <v>0</v>
      </c>
      <c r="K27" s="360"/>
      <c r="L27" s="360"/>
      <c r="M27" s="360"/>
      <c r="N27" s="360"/>
      <c r="O27" s="360"/>
      <c r="P27" s="360"/>
      <c r="Q27" s="360"/>
      <c r="R27" s="360"/>
      <c r="S27" s="360">
        <f>'2017SL'!P68</f>
        <v>0</v>
      </c>
      <c r="T27" s="1320">
        <f>'SW - III-3 PIS HC'!G26-'SW - III-3(a) RB Recon HC'!S27+'SW - III-3(a) RB Recon HC'!S58</f>
        <v>0</v>
      </c>
      <c r="U27" s="360">
        <f t="shared" si="1"/>
        <v>0</v>
      </c>
    </row>
    <row r="28" spans="2:21">
      <c r="B28" s="1104"/>
      <c r="C28" s="1103">
        <v>391</v>
      </c>
      <c r="D28" s="1319">
        <f t="shared" si="0"/>
        <v>0</v>
      </c>
      <c r="E28" s="1101"/>
      <c r="I28" s="1148">
        <v>391</v>
      </c>
      <c r="J28" s="360">
        <f>'[9]Sewer_Sys v2'!$J$707</f>
        <v>0</v>
      </c>
      <c r="K28" s="360"/>
      <c r="L28" s="360"/>
      <c r="M28" s="360"/>
      <c r="N28" s="360"/>
      <c r="O28" s="360"/>
      <c r="P28" s="360"/>
      <c r="Q28" s="360"/>
      <c r="R28" s="360"/>
      <c r="S28" s="360">
        <f>'2017SL'!P69</f>
        <v>0</v>
      </c>
      <c r="T28" s="1320">
        <f>'SW - III-3 PIS HC'!G27-'SW - III-3(a) RB Recon HC'!S28+'SW - III-3(a) RB Recon HC'!S59</f>
        <v>0</v>
      </c>
      <c r="U28" s="360">
        <f t="shared" si="1"/>
        <v>0</v>
      </c>
    </row>
    <row r="29" spans="2:21">
      <c r="B29" s="1104"/>
      <c r="C29" s="1103">
        <v>393</v>
      </c>
      <c r="D29" s="1319">
        <f t="shared" si="0"/>
        <v>754.33</v>
      </c>
      <c r="E29" s="1101"/>
      <c r="I29" s="1148">
        <v>393</v>
      </c>
      <c r="J29" s="360">
        <f>'[9]Sewer_Sys v2'!$J$709</f>
        <v>0</v>
      </c>
      <c r="K29" s="360"/>
      <c r="L29" s="360"/>
      <c r="M29" s="360"/>
      <c r="N29" s="360"/>
      <c r="O29" s="360"/>
      <c r="P29" s="360"/>
      <c r="Q29" s="360"/>
      <c r="R29" s="360"/>
      <c r="S29" s="360">
        <f>'2017SL'!P71</f>
        <v>754.33</v>
      </c>
      <c r="T29" s="1320">
        <f>'SW - III-3 PIS HC'!G28-'SW - III-3(a) RB Recon HC'!S29+'SW - III-3(a) RB Recon HC'!S60</f>
        <v>0</v>
      </c>
      <c r="U29" s="360">
        <f t="shared" si="1"/>
        <v>754.33</v>
      </c>
    </row>
    <row r="30" spans="2:21">
      <c r="B30" s="1104"/>
      <c r="C30" s="1103">
        <v>394</v>
      </c>
      <c r="D30" s="1319">
        <f t="shared" si="0"/>
        <v>0</v>
      </c>
      <c r="E30" s="1101"/>
      <c r="I30" s="1148">
        <v>394</v>
      </c>
      <c r="J30" s="360">
        <f>'[9]Sewer_Sys v2'!$J$710</f>
        <v>0</v>
      </c>
      <c r="K30" s="360"/>
      <c r="L30" s="360"/>
      <c r="M30" s="360"/>
      <c r="N30" s="360"/>
      <c r="O30" s="360"/>
      <c r="P30" s="360"/>
      <c r="Q30" s="360"/>
      <c r="R30" s="360"/>
      <c r="S30" s="360">
        <f>'2017SL'!P72</f>
        <v>0</v>
      </c>
      <c r="T30" s="1320">
        <f>'SW - III-3 PIS HC'!G29-'SW - III-3(a) RB Recon HC'!S30+'SW - III-3(a) RB Recon HC'!S61</f>
        <v>0</v>
      </c>
      <c r="U30" s="360">
        <f t="shared" si="1"/>
        <v>0</v>
      </c>
    </row>
    <row r="31" spans="2:21">
      <c r="B31" s="1104"/>
      <c r="C31" s="1103">
        <v>395</v>
      </c>
      <c r="D31" s="1319">
        <f t="shared" si="0"/>
        <v>0</v>
      </c>
      <c r="E31" s="1101"/>
      <c r="I31" s="1148">
        <v>395</v>
      </c>
      <c r="J31" s="360">
        <f>'[9]Sewer_Sys v2'!$J$711</f>
        <v>0</v>
      </c>
      <c r="K31" s="360"/>
      <c r="L31" s="360"/>
      <c r="M31" s="360"/>
      <c r="N31" s="360"/>
      <c r="O31" s="360"/>
      <c r="P31" s="360"/>
      <c r="Q31" s="360"/>
      <c r="R31" s="360"/>
      <c r="S31" s="360">
        <f>'2017SL'!P73</f>
        <v>0</v>
      </c>
      <c r="T31" s="1320">
        <f>-'SW - III-3(a) RB Recon HC'!S31+'SW - III-3(a) RB Recon HC'!S62</f>
        <v>0</v>
      </c>
      <c r="U31" s="360">
        <f t="shared" si="1"/>
        <v>0</v>
      </c>
    </row>
    <row r="32" spans="2:21" ht="19.2" customHeight="1">
      <c r="B32" s="1104"/>
      <c r="C32" s="1099">
        <v>396</v>
      </c>
      <c r="D32" s="1319">
        <f t="shared" si="0"/>
        <v>9910.5600000000013</v>
      </c>
      <c r="E32" s="1101"/>
      <c r="I32" s="1148">
        <v>396</v>
      </c>
      <c r="J32" s="360">
        <f>'[9]Sewer_Sys v2'!$J$712</f>
        <v>2635.89</v>
      </c>
      <c r="K32" s="360"/>
      <c r="L32" s="360"/>
      <c r="M32" s="360"/>
      <c r="N32" s="360"/>
      <c r="O32" s="360"/>
      <c r="P32" s="360"/>
      <c r="Q32" s="360"/>
      <c r="R32" s="360"/>
      <c r="S32" s="360">
        <f>'2017SL'!P74</f>
        <v>12546.45</v>
      </c>
      <c r="T32" s="1320">
        <f>'SW - III-3 PIS HC'!G30-'SW - III-3(a) RB Recon HC'!S32+'SW - III-3(a) RB Recon HC'!S63</f>
        <v>0</v>
      </c>
      <c r="U32" s="360">
        <f t="shared" si="1"/>
        <v>9910.5600000000013</v>
      </c>
    </row>
    <row r="33" spans="2:21" ht="19.2" customHeight="1">
      <c r="B33" s="1104"/>
      <c r="C33" s="1099" t="s">
        <v>1224</v>
      </c>
      <c r="D33" s="1319">
        <f t="shared" si="0"/>
        <v>0</v>
      </c>
      <c r="E33" s="1101"/>
      <c r="I33" s="1148">
        <v>398</v>
      </c>
      <c r="J33" s="360">
        <f>'[9]Sewer_Sys v2'!$J$714</f>
        <v>0</v>
      </c>
      <c r="K33" s="360"/>
      <c r="L33" s="360"/>
      <c r="M33" s="360"/>
      <c r="N33" s="360"/>
      <c r="O33" s="360"/>
      <c r="P33" s="360"/>
      <c r="Q33" s="360"/>
      <c r="R33" s="360"/>
      <c r="S33" s="360">
        <f>'2017SL'!P76</f>
        <v>0</v>
      </c>
      <c r="T33" s="1320">
        <f>'SW - III-3 PIS HC'!G31-'SW - III-3(a) RB Recon HC'!S33+'SW - III-3(a) RB Recon HC'!S64</f>
        <v>0</v>
      </c>
      <c r="U33" s="360">
        <f t="shared" si="1"/>
        <v>0</v>
      </c>
    </row>
    <row r="34" spans="2:21" ht="19.2" customHeight="1">
      <c r="B34" s="1104"/>
      <c r="C34" s="1099"/>
      <c r="D34" s="1098"/>
      <c r="E34" s="1101"/>
      <c r="I34" s="1148" t="s">
        <v>1335</v>
      </c>
      <c r="J34" s="360">
        <f>SUM(J11:J33)</f>
        <v>1856782.797323962</v>
      </c>
      <c r="K34" s="360">
        <f t="shared" ref="K34:R34" si="2">SUM(K11:K31)</f>
        <v>0</v>
      </c>
      <c r="L34" s="360">
        <f t="shared" si="2"/>
        <v>0</v>
      </c>
      <c r="M34" s="360">
        <f t="shared" si="2"/>
        <v>0</v>
      </c>
      <c r="N34" s="360">
        <f t="shared" si="2"/>
        <v>0</v>
      </c>
      <c r="O34" s="360">
        <f t="shared" si="2"/>
        <v>0</v>
      </c>
      <c r="P34" s="360">
        <f t="shared" si="2"/>
        <v>0</v>
      </c>
      <c r="Q34" s="360">
        <f t="shared" si="2"/>
        <v>0</v>
      </c>
      <c r="R34" s="360">
        <f t="shared" si="2"/>
        <v>0</v>
      </c>
      <c r="S34" s="360">
        <f>SUM(S11:S33)</f>
        <v>4531799.55</v>
      </c>
      <c r="T34" s="1320">
        <f>SUM(T11:T31)</f>
        <v>5823.53</v>
      </c>
      <c r="U34" s="360">
        <f>SUM(U11:U33)</f>
        <v>2680840.2826760383</v>
      </c>
    </row>
    <row r="35" spans="2:21" ht="19.2" customHeight="1" thickBot="1">
      <c r="B35" s="1104"/>
      <c r="C35" s="1099"/>
      <c r="D35" s="1098"/>
      <c r="E35" s="1101"/>
      <c r="J35" s="1317"/>
      <c r="K35" s="1317"/>
      <c r="L35" s="1317"/>
      <c r="M35" s="1317"/>
      <c r="N35" s="1317"/>
      <c r="O35" s="1317"/>
      <c r="P35" s="1317"/>
      <c r="Q35" s="1317"/>
      <c r="R35" s="1317"/>
      <c r="S35" s="1317"/>
      <c r="T35" s="1317"/>
      <c r="U35" s="1317"/>
    </row>
    <row r="36" spans="2:21" ht="19.2" hidden="1" customHeight="1">
      <c r="B36" s="1104"/>
      <c r="C36" s="1099"/>
      <c r="D36" s="1098"/>
      <c r="E36" s="1101"/>
      <c r="J36" s="1317"/>
      <c r="K36" s="1317"/>
      <c r="L36" s="1317"/>
      <c r="M36" s="1317"/>
      <c r="N36" s="1317"/>
      <c r="O36" s="1317"/>
      <c r="P36" s="1317"/>
      <c r="Q36" s="1317"/>
      <c r="R36" s="1317"/>
      <c r="S36" s="1317"/>
      <c r="T36" s="1317"/>
      <c r="U36" s="1317"/>
    </row>
    <row r="37" spans="2:21" ht="19.2" hidden="1" customHeight="1">
      <c r="B37" s="1104"/>
      <c r="C37" s="1099"/>
      <c r="D37" s="1098"/>
      <c r="E37" s="1101"/>
      <c r="J37" s="1317"/>
      <c r="K37" s="1317"/>
      <c r="L37" s="1317"/>
      <c r="M37" s="1317"/>
      <c r="N37" s="1317"/>
      <c r="O37" s="1317"/>
      <c r="P37" s="1317"/>
      <c r="Q37" s="1317"/>
      <c r="R37" s="1317"/>
      <c r="S37" s="1317"/>
      <c r="T37" s="1317"/>
      <c r="U37" s="1317"/>
    </row>
    <row r="38" spans="2:21" ht="19.2" hidden="1" customHeight="1">
      <c r="B38" s="1104"/>
      <c r="C38" s="1099"/>
      <c r="D38" s="1098"/>
      <c r="E38" s="1101"/>
      <c r="J38" s="1317"/>
      <c r="K38" s="1317"/>
      <c r="L38" s="1317"/>
      <c r="M38" s="1317"/>
      <c r="N38" s="1317"/>
      <c r="O38" s="1317"/>
      <c r="P38" s="1317"/>
      <c r="Q38" s="1317"/>
      <c r="R38" s="1317"/>
      <c r="S38" s="1317"/>
      <c r="T38" s="1317"/>
      <c r="U38" s="1317"/>
    </row>
    <row r="39" spans="2:21" ht="19.2" hidden="1" customHeight="1" thickBot="1">
      <c r="B39" s="1097"/>
      <c r="C39" s="1096"/>
      <c r="D39" s="1095"/>
      <c r="E39" s="1101"/>
      <c r="J39" s="1317"/>
      <c r="K39" s="1317"/>
      <c r="L39" s="1317"/>
      <c r="M39" s="1317"/>
      <c r="N39" s="1317"/>
      <c r="O39" s="1317"/>
      <c r="P39" s="1317"/>
      <c r="Q39" s="1317"/>
      <c r="R39" s="1317"/>
      <c r="S39" s="1317"/>
      <c r="T39" s="1317"/>
      <c r="U39" s="1317"/>
    </row>
    <row r="40" spans="2:21" ht="27.6" thickTop="1" thickBot="1">
      <c r="B40" s="1094" t="s">
        <v>301</v>
      </c>
      <c r="C40" s="1093" t="s">
        <v>1336</v>
      </c>
      <c r="D40" s="1092"/>
      <c r="E40" s="1314">
        <f>SUM(D11:D39)</f>
        <v>2680840.2826760383</v>
      </c>
      <c r="J40" s="1317" t="s">
        <v>1337</v>
      </c>
      <c r="K40" s="1317"/>
      <c r="L40" s="1317"/>
      <c r="M40" s="1317"/>
      <c r="N40" s="1317"/>
      <c r="O40" s="1317"/>
      <c r="P40" s="1317"/>
      <c r="Q40" s="1317"/>
      <c r="R40" s="1317"/>
      <c r="S40" s="1317"/>
      <c r="T40" s="1317"/>
      <c r="U40" s="1317"/>
    </row>
    <row r="41" spans="2:21" ht="27" thickTop="1">
      <c r="B41" s="1091" t="s">
        <v>302</v>
      </c>
      <c r="C41" s="1090" t="s">
        <v>641</v>
      </c>
      <c r="D41" s="1089"/>
      <c r="E41" s="1101"/>
      <c r="J41" s="1317" t="s">
        <v>1587</v>
      </c>
      <c r="K41" s="1317" t="s">
        <v>1588</v>
      </c>
      <c r="L41" s="1317" t="s">
        <v>1589</v>
      </c>
      <c r="M41" s="1317" t="s">
        <v>1590</v>
      </c>
      <c r="N41" s="1317" t="s">
        <v>1591</v>
      </c>
      <c r="O41" s="1317" t="s">
        <v>1592</v>
      </c>
      <c r="P41" s="1317" t="s">
        <v>1593</v>
      </c>
      <c r="Q41" s="1317" t="s">
        <v>1594</v>
      </c>
      <c r="R41" s="1317" t="s">
        <v>1595</v>
      </c>
      <c r="S41" s="1317" t="s">
        <v>450</v>
      </c>
      <c r="T41" s="1317"/>
      <c r="U41" s="1317"/>
    </row>
    <row r="42" spans="2:21">
      <c r="B42" s="1104"/>
      <c r="C42" s="1099" t="s">
        <v>1320</v>
      </c>
      <c r="D42" s="1318">
        <f>S42</f>
        <v>0</v>
      </c>
      <c r="E42" s="1101"/>
      <c r="F42" s="1174"/>
      <c r="G42" s="1165"/>
      <c r="H42" s="1165"/>
      <c r="I42" s="1148">
        <v>353</v>
      </c>
      <c r="J42" s="360">
        <v>0</v>
      </c>
      <c r="K42" s="360">
        <v>0</v>
      </c>
      <c r="L42" s="360">
        <v>0</v>
      </c>
      <c r="M42" s="360">
        <v>0</v>
      </c>
      <c r="N42" s="360">
        <v>0</v>
      </c>
      <c r="O42" s="360">
        <v>0</v>
      </c>
      <c r="P42" s="360">
        <v>0</v>
      </c>
      <c r="Q42" s="360">
        <v>0</v>
      </c>
      <c r="R42" s="360">
        <v>0</v>
      </c>
      <c r="S42" s="360">
        <f>SUM(J42:R42)</f>
        <v>0</v>
      </c>
      <c r="T42" s="1317"/>
      <c r="U42" s="1317"/>
    </row>
    <row r="43" spans="2:21">
      <c r="B43" s="1104"/>
      <c r="C43" s="1099" t="s">
        <v>1297</v>
      </c>
      <c r="D43" s="1318">
        <f t="shared" ref="D43:D64" si="3">S43</f>
        <v>0</v>
      </c>
      <c r="E43" s="1101"/>
      <c r="I43" s="1148">
        <v>354</v>
      </c>
      <c r="J43" s="360">
        <v>0</v>
      </c>
      <c r="K43" s="360">
        <v>0</v>
      </c>
      <c r="L43" s="360">
        <v>0</v>
      </c>
      <c r="M43" s="360">
        <v>0</v>
      </c>
      <c r="N43" s="360">
        <v>0</v>
      </c>
      <c r="O43" s="360">
        <v>0</v>
      </c>
      <c r="P43" s="360">
        <v>0</v>
      </c>
      <c r="Q43" s="360">
        <v>0</v>
      </c>
      <c r="R43" s="360">
        <v>0</v>
      </c>
      <c r="S43" s="360">
        <f t="shared" ref="S43:S64" si="4">SUM(J43:R43)</f>
        <v>0</v>
      </c>
      <c r="T43" s="1317"/>
      <c r="U43" s="1317"/>
    </row>
    <row r="44" spans="2:21">
      <c r="B44" s="1104"/>
      <c r="C44" s="1099" t="s">
        <v>1294</v>
      </c>
      <c r="D44" s="1318">
        <f t="shared" si="3"/>
        <v>0</v>
      </c>
      <c r="E44" s="1101"/>
      <c r="I44" s="1148">
        <v>355</v>
      </c>
      <c r="J44" s="360">
        <v>0</v>
      </c>
      <c r="K44" s="360">
        <v>0</v>
      </c>
      <c r="L44" s="360">
        <v>0</v>
      </c>
      <c r="M44" s="360">
        <v>0</v>
      </c>
      <c r="N44" s="360">
        <v>0</v>
      </c>
      <c r="O44" s="360">
        <v>0</v>
      </c>
      <c r="P44" s="360">
        <v>0</v>
      </c>
      <c r="Q44" s="360">
        <v>0</v>
      </c>
      <c r="R44" s="360">
        <v>0</v>
      </c>
      <c r="S44" s="360">
        <f t="shared" si="4"/>
        <v>0</v>
      </c>
      <c r="T44" s="1317"/>
      <c r="U44" s="1317"/>
    </row>
    <row r="45" spans="2:21">
      <c r="B45" s="1104"/>
      <c r="C45" s="1099">
        <v>360</v>
      </c>
      <c r="D45" s="1318">
        <f t="shared" si="3"/>
        <v>0</v>
      </c>
      <c r="E45" s="1101"/>
      <c r="I45" s="1148">
        <v>360</v>
      </c>
      <c r="J45" s="360">
        <v>0</v>
      </c>
      <c r="K45" s="360">
        <v>0</v>
      </c>
      <c r="L45" s="360">
        <v>0</v>
      </c>
      <c r="M45" s="360">
        <v>0</v>
      </c>
      <c r="N45" s="360">
        <v>0</v>
      </c>
      <c r="O45" s="360">
        <v>0</v>
      </c>
      <c r="P45" s="360">
        <v>0</v>
      </c>
      <c r="Q45" s="360">
        <v>0</v>
      </c>
      <c r="R45" s="360">
        <v>0</v>
      </c>
      <c r="S45" s="360">
        <f t="shared" si="4"/>
        <v>0</v>
      </c>
      <c r="T45" s="1317"/>
      <c r="U45" s="1317"/>
    </row>
    <row r="46" spans="2:21">
      <c r="B46" s="1104"/>
      <c r="C46" s="1099">
        <v>361</v>
      </c>
      <c r="D46" s="1318">
        <f t="shared" si="3"/>
        <v>0</v>
      </c>
      <c r="E46" s="1101"/>
      <c r="I46" s="1148">
        <v>361</v>
      </c>
      <c r="J46" s="360">
        <v>0</v>
      </c>
      <c r="K46" s="360">
        <v>0</v>
      </c>
      <c r="L46" s="360">
        <v>0</v>
      </c>
      <c r="M46" s="360">
        <v>0</v>
      </c>
      <c r="N46" s="360">
        <v>0</v>
      </c>
      <c r="O46" s="360">
        <v>0</v>
      </c>
      <c r="P46" s="360">
        <v>0</v>
      </c>
      <c r="Q46" s="360">
        <v>0</v>
      </c>
      <c r="R46" s="360">
        <v>0</v>
      </c>
      <c r="S46" s="360">
        <f t="shared" si="4"/>
        <v>0</v>
      </c>
      <c r="T46" s="1317"/>
      <c r="U46" s="1317"/>
    </row>
    <row r="47" spans="2:21">
      <c r="B47" s="1104"/>
      <c r="C47" s="1099">
        <v>363</v>
      </c>
      <c r="D47" s="1318">
        <f t="shared" si="3"/>
        <v>0</v>
      </c>
      <c r="E47" s="1101"/>
      <c r="I47" s="1148">
        <v>363</v>
      </c>
      <c r="J47" s="360">
        <v>0</v>
      </c>
      <c r="K47" s="360">
        <v>0</v>
      </c>
      <c r="L47" s="360">
        <v>0</v>
      </c>
      <c r="M47" s="360">
        <v>0</v>
      </c>
      <c r="N47" s="360">
        <v>0</v>
      </c>
      <c r="O47" s="360">
        <v>0</v>
      </c>
      <c r="P47" s="360">
        <v>0</v>
      </c>
      <c r="Q47" s="360">
        <v>0</v>
      </c>
      <c r="R47" s="360">
        <v>0</v>
      </c>
      <c r="S47" s="360">
        <f t="shared" si="4"/>
        <v>0</v>
      </c>
      <c r="T47" s="1317"/>
      <c r="U47" s="1317"/>
    </row>
    <row r="48" spans="2:21">
      <c r="B48" s="1104"/>
      <c r="C48" s="1099" t="s">
        <v>1282</v>
      </c>
      <c r="D48" s="1318">
        <f t="shared" si="3"/>
        <v>0</v>
      </c>
      <c r="E48" s="1101"/>
      <c r="I48" s="1148">
        <v>364</v>
      </c>
      <c r="J48" s="360">
        <v>0</v>
      </c>
      <c r="K48" s="360">
        <v>0</v>
      </c>
      <c r="L48" s="360">
        <v>0</v>
      </c>
      <c r="M48" s="360">
        <v>0</v>
      </c>
      <c r="N48" s="360">
        <v>0</v>
      </c>
      <c r="O48" s="360">
        <v>0</v>
      </c>
      <c r="P48" s="360">
        <v>0</v>
      </c>
      <c r="Q48" s="360">
        <v>0</v>
      </c>
      <c r="R48" s="360">
        <v>0</v>
      </c>
      <c r="S48" s="360">
        <f t="shared" si="4"/>
        <v>0</v>
      </c>
      <c r="T48" s="1317"/>
      <c r="U48" s="1317"/>
    </row>
    <row r="49" spans="2:21">
      <c r="B49" s="1104"/>
      <c r="C49" s="1099" t="s">
        <v>1278</v>
      </c>
      <c r="D49" s="1318">
        <f t="shared" si="3"/>
        <v>0</v>
      </c>
      <c r="E49" s="1101"/>
      <c r="I49" s="1148">
        <v>365</v>
      </c>
      <c r="J49" s="360">
        <v>0</v>
      </c>
      <c r="K49" s="360">
        <v>0</v>
      </c>
      <c r="L49" s="360">
        <v>0</v>
      </c>
      <c r="M49" s="360">
        <v>0</v>
      </c>
      <c r="N49" s="360">
        <v>0</v>
      </c>
      <c r="O49" s="360">
        <v>0</v>
      </c>
      <c r="P49" s="360">
        <v>0</v>
      </c>
      <c r="Q49" s="360">
        <v>0</v>
      </c>
      <c r="R49" s="360">
        <v>0</v>
      </c>
      <c r="S49" s="360">
        <f t="shared" si="4"/>
        <v>0</v>
      </c>
      <c r="T49" s="1317"/>
      <c r="U49" s="1317"/>
    </row>
    <row r="50" spans="2:21">
      <c r="B50" s="1104"/>
      <c r="C50" s="1099">
        <v>370</v>
      </c>
      <c r="D50" s="1318">
        <f t="shared" si="3"/>
        <v>0</v>
      </c>
      <c r="E50" s="1101"/>
      <c r="I50" s="1148">
        <v>370</v>
      </c>
      <c r="J50" s="360">
        <v>0</v>
      </c>
      <c r="K50" s="360">
        <v>0</v>
      </c>
      <c r="L50" s="360">
        <v>0</v>
      </c>
      <c r="M50" s="360">
        <v>0</v>
      </c>
      <c r="N50" s="360">
        <v>0</v>
      </c>
      <c r="O50" s="360">
        <v>0</v>
      </c>
      <c r="P50" s="360">
        <v>0</v>
      </c>
      <c r="Q50" s="360">
        <v>0</v>
      </c>
      <c r="R50" s="360">
        <v>0</v>
      </c>
      <c r="S50" s="360">
        <f t="shared" si="4"/>
        <v>0</v>
      </c>
      <c r="T50" s="1317"/>
      <c r="U50" s="1317"/>
    </row>
    <row r="51" spans="2:21">
      <c r="B51" s="1104"/>
      <c r="C51" s="1099">
        <v>371</v>
      </c>
      <c r="D51" s="1318">
        <f t="shared" si="3"/>
        <v>2869.8199999999997</v>
      </c>
      <c r="E51" s="1101"/>
      <c r="I51" s="1148">
        <v>371</v>
      </c>
      <c r="J51" s="360">
        <v>0</v>
      </c>
      <c r="K51" s="360">
        <v>0</v>
      </c>
      <c r="L51" s="360">
        <v>0</v>
      </c>
      <c r="M51" s="360">
        <v>0</v>
      </c>
      <c r="N51" s="360">
        <v>0</v>
      </c>
      <c r="O51" s="360">
        <v>0</v>
      </c>
      <c r="P51" s="360">
        <v>0</v>
      </c>
      <c r="Q51" s="360">
        <v>848.56</v>
      </c>
      <c r="R51" s="360">
        <v>2021.26</v>
      </c>
      <c r="S51" s="360">
        <f t="shared" si="4"/>
        <v>2869.8199999999997</v>
      </c>
      <c r="T51" s="1317"/>
      <c r="U51" s="1317"/>
    </row>
    <row r="52" spans="2:21">
      <c r="B52" s="1104"/>
      <c r="C52" s="1099" t="s">
        <v>1260</v>
      </c>
      <c r="D52" s="1318">
        <f t="shared" si="3"/>
        <v>0</v>
      </c>
      <c r="E52" s="1101"/>
      <c r="I52" s="1148">
        <v>375</v>
      </c>
      <c r="J52" s="360">
        <v>0</v>
      </c>
      <c r="K52" s="360">
        <v>0</v>
      </c>
      <c r="L52" s="360">
        <v>0</v>
      </c>
      <c r="M52" s="360">
        <v>0</v>
      </c>
      <c r="N52" s="360">
        <v>0</v>
      </c>
      <c r="O52" s="360">
        <v>0</v>
      </c>
      <c r="P52" s="360">
        <v>0</v>
      </c>
      <c r="Q52" s="360">
        <v>0</v>
      </c>
      <c r="R52" s="360">
        <v>0</v>
      </c>
      <c r="S52" s="360">
        <f t="shared" si="4"/>
        <v>0</v>
      </c>
      <c r="T52" s="1317"/>
      <c r="U52" s="1317"/>
    </row>
    <row r="53" spans="2:21">
      <c r="B53" s="1104"/>
      <c r="C53" s="1099">
        <v>380</v>
      </c>
      <c r="D53" s="1318">
        <f t="shared" si="3"/>
        <v>2953.71</v>
      </c>
      <c r="E53" s="1101"/>
      <c r="I53" s="1148">
        <v>380</v>
      </c>
      <c r="J53" s="360">
        <v>0</v>
      </c>
      <c r="K53" s="360">
        <v>0</v>
      </c>
      <c r="L53" s="360">
        <v>0</v>
      </c>
      <c r="M53" s="360">
        <v>0</v>
      </c>
      <c r="N53" s="360">
        <v>0</v>
      </c>
      <c r="O53" s="360">
        <v>0</v>
      </c>
      <c r="P53" s="360">
        <v>0</v>
      </c>
      <c r="Q53" s="360">
        <v>0</v>
      </c>
      <c r="R53" s="360">
        <v>2953.71</v>
      </c>
      <c r="S53" s="360">
        <f t="shared" si="4"/>
        <v>2953.71</v>
      </c>
      <c r="T53" s="1317"/>
      <c r="U53" s="1317"/>
    </row>
    <row r="54" spans="2:21">
      <c r="B54" s="1104"/>
      <c r="C54" s="1099">
        <v>381</v>
      </c>
      <c r="D54" s="1318">
        <f t="shared" si="3"/>
        <v>0</v>
      </c>
      <c r="E54" s="1101"/>
      <c r="I54" s="1148">
        <v>381</v>
      </c>
      <c r="J54" s="360">
        <v>0</v>
      </c>
      <c r="K54" s="360">
        <v>0</v>
      </c>
      <c r="L54" s="360">
        <v>0</v>
      </c>
      <c r="M54" s="360">
        <v>0</v>
      </c>
      <c r="N54" s="360">
        <v>0</v>
      </c>
      <c r="O54" s="360">
        <v>0</v>
      </c>
      <c r="P54" s="360">
        <v>0</v>
      </c>
      <c r="Q54" s="360">
        <v>0</v>
      </c>
      <c r="R54" s="360">
        <v>0</v>
      </c>
      <c r="S54" s="360">
        <f t="shared" si="4"/>
        <v>0</v>
      </c>
      <c r="T54" s="1317"/>
      <c r="U54" s="1317"/>
    </row>
    <row r="55" spans="2:21">
      <c r="B55" s="1104"/>
      <c r="C55" s="1099" t="s">
        <v>1252</v>
      </c>
      <c r="D55" s="1318">
        <f t="shared" si="3"/>
        <v>0</v>
      </c>
      <c r="E55" s="1101"/>
      <c r="I55" s="1148">
        <v>382</v>
      </c>
      <c r="J55" s="360">
        <v>0</v>
      </c>
      <c r="K55" s="360">
        <v>0</v>
      </c>
      <c r="L55" s="360">
        <v>0</v>
      </c>
      <c r="M55" s="360">
        <v>0</v>
      </c>
      <c r="N55" s="360">
        <v>0</v>
      </c>
      <c r="O55" s="360">
        <v>0</v>
      </c>
      <c r="P55" s="360">
        <v>0</v>
      </c>
      <c r="Q55" s="360">
        <v>0</v>
      </c>
      <c r="R55" s="360">
        <v>0</v>
      </c>
      <c r="S55" s="360">
        <f t="shared" si="4"/>
        <v>0</v>
      </c>
      <c r="T55" s="1317"/>
      <c r="U55" s="1317"/>
    </row>
    <row r="56" spans="2:21">
      <c r="B56" s="1104"/>
      <c r="C56" s="1099">
        <v>389</v>
      </c>
      <c r="D56" s="1318">
        <f t="shared" si="3"/>
        <v>0</v>
      </c>
      <c r="E56" s="1101"/>
      <c r="I56" s="1148">
        <v>389</v>
      </c>
      <c r="J56" s="360">
        <v>0</v>
      </c>
      <c r="K56" s="360">
        <v>0</v>
      </c>
      <c r="L56" s="360">
        <v>0</v>
      </c>
      <c r="M56" s="360">
        <v>0</v>
      </c>
      <c r="N56" s="360">
        <v>0</v>
      </c>
      <c r="O56" s="360">
        <v>0</v>
      </c>
      <c r="P56" s="360">
        <v>0</v>
      </c>
      <c r="Q56" s="360">
        <v>0</v>
      </c>
      <c r="R56" s="360">
        <v>0</v>
      </c>
      <c r="S56" s="360">
        <f t="shared" si="4"/>
        <v>0</v>
      </c>
      <c r="T56" s="1317"/>
      <c r="U56" s="1317"/>
    </row>
    <row r="57" spans="2:21">
      <c r="B57" s="1104"/>
      <c r="C57" s="1099">
        <v>390</v>
      </c>
      <c r="D57" s="1318">
        <f t="shared" si="3"/>
        <v>0</v>
      </c>
      <c r="E57" s="1101"/>
      <c r="I57" s="1148">
        <v>390</v>
      </c>
      <c r="J57" s="360">
        <v>0</v>
      </c>
      <c r="K57" s="360">
        <v>0</v>
      </c>
      <c r="L57" s="360">
        <v>0</v>
      </c>
      <c r="M57" s="360">
        <v>0</v>
      </c>
      <c r="N57" s="360">
        <v>0</v>
      </c>
      <c r="O57" s="360">
        <v>0</v>
      </c>
      <c r="P57" s="360">
        <v>0</v>
      </c>
      <c r="Q57" s="360">
        <v>0</v>
      </c>
      <c r="R57" s="360">
        <v>0</v>
      </c>
      <c r="S57" s="360">
        <f t="shared" si="4"/>
        <v>0</v>
      </c>
      <c r="T57" s="1317"/>
      <c r="U57" s="1317"/>
    </row>
    <row r="58" spans="2:21">
      <c r="B58" s="1104"/>
      <c r="C58" s="1099">
        <v>3901</v>
      </c>
      <c r="D58" s="1318">
        <f t="shared" si="3"/>
        <v>0</v>
      </c>
      <c r="E58" s="1101"/>
      <c r="I58" s="1148">
        <v>3901</v>
      </c>
      <c r="J58" s="360">
        <v>0</v>
      </c>
      <c r="K58" s="360">
        <v>0</v>
      </c>
      <c r="L58" s="360">
        <v>0</v>
      </c>
      <c r="M58" s="360">
        <v>0</v>
      </c>
      <c r="N58" s="360">
        <v>0</v>
      </c>
      <c r="O58" s="360">
        <v>0</v>
      </c>
      <c r="P58" s="360">
        <v>0</v>
      </c>
      <c r="Q58" s="360">
        <v>0</v>
      </c>
      <c r="R58" s="360">
        <v>0</v>
      </c>
      <c r="S58" s="360">
        <f t="shared" si="4"/>
        <v>0</v>
      </c>
      <c r="T58" s="1317"/>
      <c r="U58" s="1317"/>
    </row>
    <row r="59" spans="2:21">
      <c r="B59" s="1104"/>
      <c r="C59" s="1099">
        <v>391</v>
      </c>
      <c r="D59" s="1318">
        <f t="shared" si="3"/>
        <v>0</v>
      </c>
      <c r="E59" s="1101"/>
      <c r="I59" s="1148">
        <v>391</v>
      </c>
      <c r="J59" s="360">
        <v>0</v>
      </c>
      <c r="K59" s="360">
        <v>0</v>
      </c>
      <c r="L59" s="360">
        <v>0</v>
      </c>
      <c r="M59" s="360">
        <v>0</v>
      </c>
      <c r="N59" s="360">
        <v>0</v>
      </c>
      <c r="O59" s="360">
        <v>0</v>
      </c>
      <c r="P59" s="360">
        <v>0</v>
      </c>
      <c r="Q59" s="360">
        <v>0</v>
      </c>
      <c r="R59" s="360">
        <v>0</v>
      </c>
      <c r="S59" s="360">
        <f t="shared" si="4"/>
        <v>0</v>
      </c>
      <c r="T59" s="1317"/>
      <c r="U59" s="1317"/>
    </row>
    <row r="60" spans="2:21">
      <c r="B60" s="1104"/>
      <c r="C60" s="1099">
        <v>393</v>
      </c>
      <c r="D60" s="1318">
        <f t="shared" si="3"/>
        <v>0</v>
      </c>
      <c r="E60" s="1101"/>
      <c r="I60" s="1148">
        <v>393</v>
      </c>
      <c r="J60" s="360">
        <v>0</v>
      </c>
      <c r="K60" s="360">
        <v>0</v>
      </c>
      <c r="L60" s="360">
        <v>0</v>
      </c>
      <c r="M60" s="360">
        <v>0</v>
      </c>
      <c r="N60" s="360">
        <v>0</v>
      </c>
      <c r="O60" s="360">
        <v>0</v>
      </c>
      <c r="P60" s="360">
        <v>0</v>
      </c>
      <c r="Q60" s="360">
        <v>0</v>
      </c>
      <c r="R60" s="360">
        <v>0</v>
      </c>
      <c r="S60" s="360">
        <f t="shared" si="4"/>
        <v>0</v>
      </c>
      <c r="T60" s="1317"/>
      <c r="U60" s="1317"/>
    </row>
    <row r="61" spans="2:21">
      <c r="B61" s="1104"/>
      <c r="C61" s="1099">
        <v>394</v>
      </c>
      <c r="D61" s="1318">
        <f t="shared" si="3"/>
        <v>0</v>
      </c>
      <c r="E61" s="1101"/>
      <c r="I61" s="1148">
        <v>394</v>
      </c>
      <c r="J61" s="360">
        <v>0</v>
      </c>
      <c r="K61" s="360">
        <v>0</v>
      </c>
      <c r="L61" s="360">
        <v>0</v>
      </c>
      <c r="M61" s="360">
        <v>0</v>
      </c>
      <c r="N61" s="360">
        <v>0</v>
      </c>
      <c r="O61" s="360">
        <v>0</v>
      </c>
      <c r="P61" s="360">
        <v>0</v>
      </c>
      <c r="Q61" s="360">
        <v>0</v>
      </c>
      <c r="R61" s="360">
        <v>0</v>
      </c>
      <c r="S61" s="360">
        <f t="shared" si="4"/>
        <v>0</v>
      </c>
      <c r="T61" s="1317"/>
      <c r="U61" s="1317"/>
    </row>
    <row r="62" spans="2:21">
      <c r="B62" s="1104"/>
      <c r="C62" s="1099">
        <v>395</v>
      </c>
      <c r="D62" s="1318">
        <f t="shared" si="3"/>
        <v>0</v>
      </c>
      <c r="E62" s="1101"/>
      <c r="I62" s="1148">
        <v>395</v>
      </c>
      <c r="J62" s="360">
        <v>0</v>
      </c>
      <c r="K62" s="360">
        <v>0</v>
      </c>
      <c r="L62" s="360">
        <v>0</v>
      </c>
      <c r="M62" s="360">
        <v>0</v>
      </c>
      <c r="N62" s="360">
        <v>0</v>
      </c>
      <c r="O62" s="360">
        <v>0</v>
      </c>
      <c r="P62" s="360">
        <v>0</v>
      </c>
      <c r="Q62" s="360">
        <v>0</v>
      </c>
      <c r="R62" s="360">
        <v>0</v>
      </c>
      <c r="S62" s="360">
        <f t="shared" si="4"/>
        <v>0</v>
      </c>
      <c r="T62" s="1317"/>
      <c r="U62" s="1317"/>
    </row>
    <row r="63" spans="2:21">
      <c r="B63" s="1104"/>
      <c r="C63" s="1099">
        <v>396</v>
      </c>
      <c r="D63" s="1318">
        <f t="shared" si="3"/>
        <v>0</v>
      </c>
      <c r="E63" s="1101"/>
      <c r="I63" s="1148">
        <v>396</v>
      </c>
      <c r="J63" s="360">
        <v>0</v>
      </c>
      <c r="K63" s="360">
        <v>0</v>
      </c>
      <c r="L63" s="360">
        <v>0</v>
      </c>
      <c r="M63" s="360">
        <v>0</v>
      </c>
      <c r="N63" s="360">
        <v>0</v>
      </c>
      <c r="O63" s="360">
        <v>0</v>
      </c>
      <c r="P63" s="360">
        <v>0</v>
      </c>
      <c r="Q63" s="360">
        <v>0</v>
      </c>
      <c r="R63" s="360">
        <v>0</v>
      </c>
      <c r="S63" s="360">
        <f t="shared" si="4"/>
        <v>0</v>
      </c>
      <c r="T63" s="1317"/>
      <c r="U63" s="1317"/>
    </row>
    <row r="64" spans="2:21">
      <c r="B64" s="1104"/>
      <c r="C64" s="1099" t="s">
        <v>1224</v>
      </c>
      <c r="D64" s="1318">
        <f t="shared" si="3"/>
        <v>0</v>
      </c>
      <c r="E64" s="1101"/>
      <c r="I64" s="1148">
        <v>398</v>
      </c>
      <c r="J64" s="360">
        <v>0</v>
      </c>
      <c r="K64" s="360">
        <v>0</v>
      </c>
      <c r="L64" s="360">
        <v>0</v>
      </c>
      <c r="M64" s="360">
        <v>0</v>
      </c>
      <c r="N64" s="360">
        <v>0</v>
      </c>
      <c r="O64" s="360">
        <v>0</v>
      </c>
      <c r="P64" s="360">
        <v>0</v>
      </c>
      <c r="Q64" s="360">
        <v>0</v>
      </c>
      <c r="R64" s="360">
        <v>0</v>
      </c>
      <c r="S64" s="360">
        <f t="shared" si="4"/>
        <v>0</v>
      </c>
      <c r="T64" s="1317"/>
      <c r="U64" s="1317"/>
    </row>
    <row r="65" spans="2:21" ht="13.8" thickBot="1">
      <c r="B65" s="1104"/>
      <c r="C65" s="1099"/>
      <c r="D65" s="1089"/>
      <c r="E65" s="1101"/>
      <c r="I65" s="1148" t="s">
        <v>1335</v>
      </c>
      <c r="J65" s="360">
        <f t="shared" ref="J65:S65" si="5">SUM(J42:J64)</f>
        <v>0</v>
      </c>
      <c r="K65" s="360">
        <f t="shared" si="5"/>
        <v>0</v>
      </c>
      <c r="L65" s="360">
        <f t="shared" si="5"/>
        <v>0</v>
      </c>
      <c r="M65" s="360">
        <f t="shared" si="5"/>
        <v>0</v>
      </c>
      <c r="N65" s="360">
        <f t="shared" si="5"/>
        <v>0</v>
      </c>
      <c r="O65" s="360">
        <f t="shared" si="5"/>
        <v>0</v>
      </c>
      <c r="P65" s="360">
        <f t="shared" si="5"/>
        <v>0</v>
      </c>
      <c r="Q65" s="360">
        <f t="shared" si="5"/>
        <v>848.56</v>
      </c>
      <c r="R65" s="360">
        <f t="shared" si="5"/>
        <v>4974.97</v>
      </c>
      <c r="S65" s="360">
        <f t="shared" si="5"/>
        <v>5823.53</v>
      </c>
      <c r="T65" s="1317"/>
      <c r="U65" s="1317"/>
    </row>
    <row r="66" spans="2:21" ht="27.6" thickTop="1" thickBot="1">
      <c r="B66" s="1104" t="s">
        <v>303</v>
      </c>
      <c r="C66" s="1103" t="s">
        <v>1338</v>
      </c>
      <c r="D66" s="1087"/>
      <c r="E66" s="1315">
        <f>SUM(D42:D65)</f>
        <v>5823.53</v>
      </c>
    </row>
    <row r="67" spans="2:21" ht="27.6" thickTop="1" thickBot="1">
      <c r="B67" s="1086" t="s">
        <v>304</v>
      </c>
      <c r="C67" s="1085" t="s">
        <v>886</v>
      </c>
      <c r="D67" s="1135" t="s">
        <v>728</v>
      </c>
      <c r="E67" s="1316">
        <f>E9+E40-E66</f>
        <v>4531799.55</v>
      </c>
    </row>
    <row r="68" spans="2:21">
      <c r="B68" s="1084"/>
      <c r="C68" s="1083"/>
      <c r="D68" s="1083"/>
      <c r="E68" s="1083"/>
    </row>
    <row r="69" spans="2:21">
      <c r="B69" s="1084"/>
      <c r="C69" s="1083"/>
      <c r="D69" s="1083" t="s">
        <v>1999</v>
      </c>
      <c r="E69" s="1082">
        <v>0</v>
      </c>
    </row>
    <row r="70" spans="2:21">
      <c r="B70" s="1084"/>
      <c r="C70" s="1083"/>
      <c r="D70" s="1083"/>
      <c r="E70" s="1083"/>
    </row>
    <row r="71" spans="2:21">
      <c r="B71" s="1839" t="s">
        <v>723</v>
      </c>
      <c r="C71" s="1839"/>
      <c r="D71" s="1839"/>
      <c r="E71" s="1839"/>
    </row>
  </sheetData>
  <mergeCells count="5">
    <mergeCell ref="A1:F1"/>
    <mergeCell ref="A2:F2"/>
    <mergeCell ref="A3:F3"/>
    <mergeCell ref="A4:F4"/>
    <mergeCell ref="B71:E71"/>
  </mergeCells>
  <printOptions horizontalCentered="1"/>
  <pageMargins left="0.5" right="0.5" top="1" bottom="1" header="0.5" footer="0.5"/>
  <pageSetup scale="69" orientation="portrait" r:id="rId1"/>
  <headerFooter alignWithMargins="0">
    <oddHeader>&amp;R&amp;"Times New Roman,Regular"&amp;A</oddHeader>
    <oddFooter>&amp;C&amp;"Times New Roman,Regular"&amp;8&amp;D&amp;R&amp;"Times New Roman,Regular"Page 41</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5"/>
  <sheetViews>
    <sheetView zoomScaleNormal="100" workbookViewId="0">
      <selection sqref="A1:K45"/>
    </sheetView>
  </sheetViews>
  <sheetFormatPr defaultColWidth="19.109375" defaultRowHeight="13.2"/>
  <cols>
    <col min="1" max="1" width="4.44140625" style="1479" customWidth="1"/>
    <col min="2" max="2" width="24.88671875" style="1479" customWidth="1"/>
    <col min="3" max="3" width="5.5546875" style="1479" customWidth="1"/>
    <col min="4" max="4" width="12.44140625" style="1479" customWidth="1"/>
    <col min="5" max="5" width="12.109375" style="1479" customWidth="1"/>
    <col min="6" max="6" width="10.44140625" style="1479" customWidth="1"/>
    <col min="7" max="7" width="12.109375" style="1479" customWidth="1"/>
    <col min="8" max="8" width="11.6640625" style="1479" customWidth="1"/>
    <col min="9" max="9" width="11.5546875" style="1479" customWidth="1"/>
    <col min="10" max="10" width="12.109375" style="1479" customWidth="1"/>
    <col min="11" max="11" width="11.5546875" style="1479" customWidth="1"/>
    <col min="12" max="12" width="2.33203125" style="1479" customWidth="1"/>
    <col min="13" max="13" width="9.109375" style="1479" customWidth="1"/>
    <col min="14" max="14" width="9.5546875" style="1479" customWidth="1"/>
    <col min="15" max="16384" width="19.109375" style="1479"/>
  </cols>
  <sheetData>
    <row r="1" spans="1:15" ht="19.5" customHeight="1">
      <c r="A1" s="1848" t="str">
        <f>"UTILITY NAME: "&amp;'Admin Inputs'!$B$1</f>
        <v>UTILITY NAME: Liberty Utilities (Silverleaf Water) LLC - Sewer Division</v>
      </c>
      <c r="B1" s="1849"/>
      <c r="C1" s="1849"/>
      <c r="D1" s="1849"/>
      <c r="E1" s="1849"/>
      <c r="F1" s="1849"/>
      <c r="G1" s="1849"/>
      <c r="H1" s="1850"/>
      <c r="I1" s="1851" t="s">
        <v>2029</v>
      </c>
      <c r="J1" s="1852"/>
      <c r="K1" s="1853"/>
    </row>
    <row r="2" spans="1:15" ht="14.25" customHeight="1">
      <c r="A2" s="1854" t="s">
        <v>658</v>
      </c>
      <c r="B2" s="1855"/>
      <c r="C2" s="1855"/>
      <c r="D2" s="1855"/>
      <c r="E2" s="1855"/>
      <c r="F2" s="1855"/>
      <c r="G2" s="1855"/>
      <c r="H2" s="1856"/>
      <c r="I2" s="1480"/>
      <c r="J2" s="1481"/>
      <c r="K2" s="1482"/>
    </row>
    <row r="3" spans="1:15" ht="15" customHeight="1">
      <c r="A3" s="1857" t="s">
        <v>2030</v>
      </c>
      <c r="B3" s="1858"/>
      <c r="C3" s="1858"/>
      <c r="D3" s="1858"/>
      <c r="E3" s="1858"/>
      <c r="F3" s="1858"/>
      <c r="G3" s="1858"/>
      <c r="H3" s="1859"/>
      <c r="I3" s="1860" t="s">
        <v>742</v>
      </c>
      <c r="J3" s="1861"/>
      <c r="K3" s="1862"/>
    </row>
    <row r="4" spans="1:15" ht="15.75" customHeight="1" thickBot="1">
      <c r="A4" s="1846" t="s">
        <v>1956</v>
      </c>
      <c r="B4" s="1846"/>
      <c r="C4" s="1846"/>
      <c r="D4" s="1846"/>
      <c r="E4" s="1846"/>
      <c r="F4" s="1846"/>
      <c r="G4" s="1846"/>
      <c r="H4" s="1847"/>
      <c r="I4" s="1483"/>
      <c r="J4" s="1484"/>
      <c r="K4" s="1485"/>
    </row>
    <row r="5" spans="1:15" ht="29.25" customHeight="1" thickTop="1" thickBot="1">
      <c r="A5" s="1486"/>
      <c r="B5" s="1863"/>
      <c r="C5" s="1864"/>
      <c r="D5" s="1865" t="s">
        <v>2031</v>
      </c>
      <c r="E5" s="1866"/>
      <c r="F5" s="1866"/>
      <c r="G5" s="1867"/>
      <c r="H5" s="1868" t="s">
        <v>2032</v>
      </c>
      <c r="I5" s="1868"/>
      <c r="J5" s="1868"/>
      <c r="K5" s="1868"/>
    </row>
    <row r="6" spans="1:15" ht="30" customHeight="1" thickTop="1" thickBot="1">
      <c r="A6" s="1487"/>
      <c r="B6" s="1869" t="s">
        <v>614</v>
      </c>
      <c r="C6" s="1870"/>
      <c r="D6" s="1488" t="s">
        <v>615</v>
      </c>
      <c r="E6" s="1488" t="s">
        <v>616</v>
      </c>
      <c r="F6" s="1488" t="s">
        <v>2033</v>
      </c>
      <c r="G6" s="1488" t="s">
        <v>2034</v>
      </c>
      <c r="H6" s="1488" t="s">
        <v>2033</v>
      </c>
      <c r="I6" s="1488" t="s">
        <v>2035</v>
      </c>
      <c r="J6" s="1488" t="s">
        <v>2036</v>
      </c>
      <c r="K6" s="1488" t="s">
        <v>2037</v>
      </c>
    </row>
    <row r="7" spans="1:15" ht="5.25" customHeight="1" thickTop="1" thickBot="1">
      <c r="A7" s="1487"/>
      <c r="B7" s="1863" t="s">
        <v>289</v>
      </c>
      <c r="C7" s="1864"/>
      <c r="D7" s="1871" t="s">
        <v>2038</v>
      </c>
      <c r="E7" s="1871" t="s">
        <v>2039</v>
      </c>
      <c r="F7" s="1872" t="s">
        <v>2059</v>
      </c>
      <c r="G7" s="1872" t="s">
        <v>2040</v>
      </c>
      <c r="H7" s="1871" t="s">
        <v>2041</v>
      </c>
      <c r="I7" s="1871" t="s">
        <v>2039</v>
      </c>
      <c r="J7" s="1872" t="s">
        <v>2059</v>
      </c>
      <c r="K7" s="1872" t="s">
        <v>2042</v>
      </c>
    </row>
    <row r="8" spans="1:15" ht="7.5" customHeight="1" thickTop="1" thickBot="1">
      <c r="A8" s="1487"/>
      <c r="B8" s="1863"/>
      <c r="C8" s="1864"/>
      <c r="D8" s="1871"/>
      <c r="E8" s="1871"/>
      <c r="F8" s="1873"/>
      <c r="G8" s="1873"/>
      <c r="H8" s="1871"/>
      <c r="I8" s="1871"/>
      <c r="J8" s="1873"/>
      <c r="K8" s="1873"/>
    </row>
    <row r="9" spans="1:15" ht="4.5" customHeight="1" thickTop="1" thickBot="1">
      <c r="A9" s="1487"/>
      <c r="B9" s="1863"/>
      <c r="C9" s="1864"/>
      <c r="D9" s="1871"/>
      <c r="E9" s="1871"/>
      <c r="F9" s="1873"/>
      <c r="G9" s="1873"/>
      <c r="H9" s="1871"/>
      <c r="I9" s="1871"/>
      <c r="J9" s="1873"/>
      <c r="K9" s="1873"/>
    </row>
    <row r="10" spans="1:15" ht="11.25" customHeight="1" thickTop="1" thickBot="1">
      <c r="A10" s="1489" t="s">
        <v>397</v>
      </c>
      <c r="B10" s="1863"/>
      <c r="C10" s="1864"/>
      <c r="D10" s="1871"/>
      <c r="E10" s="1871"/>
      <c r="F10" s="1873"/>
      <c r="G10" s="1873"/>
      <c r="H10" s="1871"/>
      <c r="I10" s="1871"/>
      <c r="J10" s="1873"/>
      <c r="K10" s="1873"/>
      <c r="M10" s="1490"/>
    </row>
    <row r="11" spans="1:15" ht="11.25" customHeight="1" thickTop="1" thickBot="1">
      <c r="A11" s="1491" t="s">
        <v>400</v>
      </c>
      <c r="B11" s="1863"/>
      <c r="C11" s="1864"/>
      <c r="D11" s="1871"/>
      <c r="E11" s="1871"/>
      <c r="F11" s="1874"/>
      <c r="G11" s="1874"/>
      <c r="H11" s="1871"/>
      <c r="I11" s="1871"/>
      <c r="J11" s="1874"/>
      <c r="K11" s="1874"/>
      <c r="M11" s="1479" t="s">
        <v>2043</v>
      </c>
      <c r="N11" s="1492"/>
      <c r="O11" s="1492"/>
    </row>
    <row r="12" spans="1:15" ht="15.9" customHeight="1" thickTop="1" thickBot="1">
      <c r="A12" s="1493">
        <v>1</v>
      </c>
      <c r="B12" s="1808" t="s">
        <v>1555</v>
      </c>
      <c r="C12" s="1809"/>
      <c r="D12" s="1539">
        <f>SUMIFS('2017SL'!$Q$46:$Q$76,'2017SL'!$R$46:$R$76,$M12)</f>
        <v>17650</v>
      </c>
      <c r="E12" s="1539">
        <f>SUMIFS('106 Accrual Acct Reclass &amp; PTY'!$B$4:$B$38,'106 Accrual Acct Reclass &amp; PTY'!$D$4:$D$38,$M12)</f>
        <v>0</v>
      </c>
      <c r="F12" s="1539"/>
      <c r="G12" s="1539">
        <f t="shared" ref="G12:G36" si="0">SUM(D12:F12)</f>
        <v>17650</v>
      </c>
      <c r="H12" s="1539">
        <f>SUMIFS('2017SL'!$Q$149:$Q$206,'2017SL'!$R$149:$R$206,'W - III-3(b) PIS Adjustments'!$M12)</f>
        <v>0</v>
      </c>
      <c r="I12" s="1539">
        <f>SUMIFS('106 Accrual Acct Reclass &amp; PTY'!$I$4:$I$38,'106 Accrual Acct Reclass &amp; PTY'!$D$4:$D$38,'W - III-3(b) PIS Adjustments'!$M12)-J12</f>
        <v>0</v>
      </c>
      <c r="J12" s="1539"/>
      <c r="K12" s="1537">
        <f>SUM(H12:J12)</f>
        <v>0</v>
      </c>
      <c r="L12" s="1043"/>
      <c r="M12" s="1496" t="s">
        <v>1320</v>
      </c>
      <c r="N12" s="1497"/>
      <c r="O12" s="1498"/>
    </row>
    <row r="13" spans="1:15" ht="15.9" customHeight="1" thickTop="1" thickBot="1">
      <c r="A13" s="1493">
        <f t="shared" ref="A13:A38" si="1">+A12+1</f>
        <v>2</v>
      </c>
      <c r="B13" s="1808" t="s">
        <v>1556</v>
      </c>
      <c r="C13" s="1809"/>
      <c r="D13" s="1494">
        <f>SUMIFS('2017SL'!$Q$46:$Q$76,'2017SL'!$R$46:$R$76,$M13)</f>
        <v>946426.07</v>
      </c>
      <c r="E13" s="1494">
        <f>SUMIFS('106 Accrual Acct Reclass &amp; PTY'!$B$4:$B$38,'106 Accrual Acct Reclass &amp; PTY'!$D$4:$D$38,$M13)</f>
        <v>13624.49</v>
      </c>
      <c r="F13" s="1494"/>
      <c r="G13" s="1494">
        <f t="shared" si="0"/>
        <v>960050.55999999994</v>
      </c>
      <c r="H13" s="1494">
        <f>SUMIFS('2017SL'!$Q$149:$Q$206,'2017SL'!$R$149:$R$206,'W - III-3(b) PIS Adjustments'!$M13)</f>
        <v>-230668.08000000002</v>
      </c>
      <c r="I13" s="1494">
        <f>SUMIFS('106 Accrual Acct Reclass &amp; PTY'!$I$4:$I$38,'106 Accrual Acct Reclass &amp; PTY'!$D$4:$D$38,'W - III-3(b) PIS Adjustments'!$M13)-J13</f>
        <v>-227.07483333333334</v>
      </c>
      <c r="J13" s="1452"/>
      <c r="K13" s="975">
        <f t="shared" ref="K13:K36" si="2">SUM(H13:J13)</f>
        <v>-230895.15483333336</v>
      </c>
      <c r="L13" s="1043"/>
      <c r="M13" s="1496" t="s">
        <v>1297</v>
      </c>
      <c r="N13" s="1497"/>
    </row>
    <row r="14" spans="1:15" ht="15.9" customHeight="1" thickTop="1" thickBot="1">
      <c r="A14" s="1493">
        <f t="shared" si="1"/>
        <v>3</v>
      </c>
      <c r="B14" s="1808" t="s">
        <v>1557</v>
      </c>
      <c r="C14" s="1809"/>
      <c r="D14" s="1494">
        <f>SUMIFS('2017SL'!$Q$46:$Q$76,'2017SL'!$R$46:$R$76,$M14)</f>
        <v>85124.2</v>
      </c>
      <c r="E14" s="1494">
        <f>SUMIFS('106 Accrual Acct Reclass &amp; PTY'!$B$4:$B$38,'106 Accrual Acct Reclass &amp; PTY'!$D$4:$D$38,$M14)</f>
        <v>0</v>
      </c>
      <c r="F14" s="1494"/>
      <c r="G14" s="1494">
        <f t="shared" si="0"/>
        <v>85124.2</v>
      </c>
      <c r="H14" s="1494">
        <f>SUMIFS('2017SL'!$Q$149:$Q$206,'2017SL'!$R$149:$R$206,'W - III-3(b) PIS Adjustments'!$M14)</f>
        <v>-12768.66</v>
      </c>
      <c r="I14" s="1494">
        <f>SUMIFS('106 Accrual Acct Reclass &amp; PTY'!$I$4:$I$38,'106 Accrual Acct Reclass &amp; PTY'!$D$4:$D$38,'W - III-3(b) PIS Adjustments'!$M14)-J14</f>
        <v>0</v>
      </c>
      <c r="J14" s="1452"/>
      <c r="K14" s="975">
        <f t="shared" si="2"/>
        <v>-12768.66</v>
      </c>
      <c r="L14" s="1043"/>
      <c r="M14" s="1496" t="s">
        <v>1294</v>
      </c>
      <c r="N14" s="1497"/>
    </row>
    <row r="15" spans="1:15" ht="15.9" customHeight="1" thickTop="1" thickBot="1">
      <c r="A15" s="1493">
        <f t="shared" si="1"/>
        <v>4</v>
      </c>
      <c r="B15" s="1808" t="s">
        <v>1558</v>
      </c>
      <c r="C15" s="1809"/>
      <c r="D15" s="1494">
        <f>SUMIFS('2017SL'!$Q$46:$Q$76,'2017SL'!$R$46:$R$76,$M15)</f>
        <v>399711.53</v>
      </c>
      <c r="E15" s="1494">
        <f>SUMIFS('106 Accrual Acct Reclass &amp; PTY'!$B$4:$B$38,'106 Accrual Acct Reclass &amp; PTY'!$D$4:$D$38,$M15)</f>
        <v>0</v>
      </c>
      <c r="F15" s="1494"/>
      <c r="G15" s="1494">
        <f t="shared" si="0"/>
        <v>399711.53</v>
      </c>
      <c r="H15" s="1494">
        <f>SUMIFS('2017SL'!$Q$149:$Q$206,'2017SL'!$R$149:$R$206,'W - III-3(b) PIS Adjustments'!$M15)</f>
        <v>-128640.67000000001</v>
      </c>
      <c r="I15" s="1494">
        <f>SUMIFS('106 Accrual Acct Reclass &amp; PTY'!$I$4:$I$38,'106 Accrual Acct Reclass &amp; PTY'!$D$4:$D$38,'W - III-3(b) PIS Adjustments'!$M15)-J15</f>
        <v>0</v>
      </c>
      <c r="J15" s="1452"/>
      <c r="K15" s="975">
        <f t="shared" si="2"/>
        <v>-128640.67000000001</v>
      </c>
      <c r="L15" s="1043"/>
      <c r="M15" s="1496" t="s">
        <v>2002</v>
      </c>
      <c r="N15" s="1497"/>
    </row>
    <row r="16" spans="1:15" ht="15.9" customHeight="1" thickTop="1" thickBot="1">
      <c r="A16" s="1493">
        <f t="shared" si="1"/>
        <v>5</v>
      </c>
      <c r="B16" s="1808" t="s">
        <v>1559</v>
      </c>
      <c r="C16" s="1809"/>
      <c r="D16" s="1494">
        <f>SUMIFS('2017SL'!$Q$46:$Q$76,'2017SL'!$R$46:$R$76,$M16)</f>
        <v>1238224.1099999999</v>
      </c>
      <c r="E16" s="1494">
        <f>SUMIFS('106 Accrual Acct Reclass &amp; PTY'!$B$4:$B$38,'106 Accrual Acct Reclass &amp; PTY'!$D$4:$D$38,$M16)</f>
        <v>0</v>
      </c>
      <c r="F16" s="1494"/>
      <c r="G16" s="1494">
        <f t="shared" si="0"/>
        <v>1238224.1099999999</v>
      </c>
      <c r="H16" s="1494">
        <f>SUMIFS('2017SL'!$Q$149:$Q$206,'2017SL'!$R$149:$R$206,'W - III-3(b) PIS Adjustments'!$M16)</f>
        <v>-378464.04</v>
      </c>
      <c r="I16" s="1494">
        <f>SUMIFS('106 Accrual Acct Reclass &amp; PTY'!$I$4:$I$38,'106 Accrual Acct Reclass &amp; PTY'!$D$4:$D$38,'W - III-3(b) PIS Adjustments'!$M16)-J16</f>
        <v>0</v>
      </c>
      <c r="J16" s="1452"/>
      <c r="K16" s="975">
        <f t="shared" si="2"/>
        <v>-378464.04</v>
      </c>
      <c r="L16" s="1043"/>
      <c r="M16" s="1496" t="s">
        <v>2004</v>
      </c>
      <c r="N16" s="1497"/>
    </row>
    <row r="17" spans="1:14" ht="15.9" customHeight="1" thickTop="1" thickBot="1">
      <c r="A17" s="1493">
        <f t="shared" si="1"/>
        <v>6</v>
      </c>
      <c r="B17" s="1808" t="s">
        <v>1560</v>
      </c>
      <c r="C17" s="1809"/>
      <c r="D17" s="1494">
        <f>SUMIFS('2017SL'!$Q$46:$Q$76,'2017SL'!$R$46:$R$76,$M17)</f>
        <v>58478.58</v>
      </c>
      <c r="E17" s="1494">
        <f>SUMIFS('106 Accrual Acct Reclass &amp; PTY'!$B$4:$B$38,'106 Accrual Acct Reclass &amp; PTY'!$D$4:$D$38,$M17)</f>
        <v>0</v>
      </c>
      <c r="F17" s="1494"/>
      <c r="G17" s="1494">
        <f t="shared" si="0"/>
        <v>58478.58</v>
      </c>
      <c r="H17" s="1494">
        <f>SUMIFS('2017SL'!$Q$149:$Q$206,'2017SL'!$R$149:$R$206,'W - III-3(b) PIS Adjustments'!$M17)</f>
        <v>-16705.73</v>
      </c>
      <c r="I17" s="1494">
        <f>SUMIFS('106 Accrual Acct Reclass &amp; PTY'!$I$4:$I$38,'106 Accrual Acct Reclass &amp; PTY'!$D$4:$D$38,'W - III-3(b) PIS Adjustments'!$M17)-J17</f>
        <v>0</v>
      </c>
      <c r="J17" s="1452"/>
      <c r="K17" s="975">
        <f t="shared" si="2"/>
        <v>-16705.73</v>
      </c>
      <c r="L17" s="1043"/>
      <c r="M17" s="1496" t="s">
        <v>2006</v>
      </c>
      <c r="N17" s="1497"/>
    </row>
    <row r="18" spans="1:14" ht="15.9" customHeight="1" thickTop="1" thickBot="1">
      <c r="A18" s="1493">
        <f t="shared" si="1"/>
        <v>7</v>
      </c>
      <c r="B18" s="1819" t="s">
        <v>1561</v>
      </c>
      <c r="C18" s="1808"/>
      <c r="D18" s="1494">
        <f>SUMIFS('2017SL'!$Q$46:$Q$76,'2017SL'!$R$46:$R$76,$M18)</f>
        <v>2358.73</v>
      </c>
      <c r="E18" s="1494">
        <f>SUMIFS('106 Accrual Acct Reclass &amp; PTY'!$B$4:$B$38,'106 Accrual Acct Reclass &amp; PTY'!$D$4:$D$38,$M18)</f>
        <v>0</v>
      </c>
      <c r="F18" s="1494"/>
      <c r="G18" s="1494">
        <f t="shared" si="0"/>
        <v>2358.73</v>
      </c>
      <c r="H18" s="1494">
        <f>SUMIFS('2017SL'!$Q$149:$Q$206,'2017SL'!$R$149:$R$206,'W - III-3(b) PIS Adjustments'!$M18)</f>
        <v>-2358.73</v>
      </c>
      <c r="I18" s="1494">
        <f>SUMIFS('106 Accrual Acct Reclass &amp; PTY'!$I$4:$I$38,'106 Accrual Acct Reclass &amp; PTY'!$D$4:$D$38,'W - III-3(b) PIS Adjustments'!$M18)-J18</f>
        <v>0</v>
      </c>
      <c r="J18" s="1452"/>
      <c r="K18" s="975">
        <f t="shared" si="2"/>
        <v>-2358.73</v>
      </c>
      <c r="L18" s="1043"/>
      <c r="M18" s="1496" t="s">
        <v>1282</v>
      </c>
      <c r="N18" s="1497"/>
    </row>
    <row r="19" spans="1:14" ht="15.9" customHeight="1" thickTop="1" thickBot="1">
      <c r="A19" s="1493">
        <f t="shared" si="1"/>
        <v>8</v>
      </c>
      <c r="B19" s="1808" t="s">
        <v>1562</v>
      </c>
      <c r="C19" s="1809"/>
      <c r="D19" s="1494">
        <f>SUMIFS('2017SL'!$Q$46:$Q$76,'2017SL'!$R$46:$R$76,$M19)</f>
        <v>61.16</v>
      </c>
      <c r="E19" s="1494">
        <f>SUMIFS('106 Accrual Acct Reclass &amp; PTY'!$B$4:$B$38,'106 Accrual Acct Reclass &amp; PTY'!$D$4:$D$38,$M19)</f>
        <v>0</v>
      </c>
      <c r="F19" s="1494"/>
      <c r="G19" s="1494">
        <f t="shared" si="0"/>
        <v>61.16</v>
      </c>
      <c r="H19" s="1494">
        <f>SUMIFS('2017SL'!$Q$149:$Q$206,'2017SL'!$R$149:$R$206,'W - III-3(b) PIS Adjustments'!$M19)</f>
        <v>-61.16</v>
      </c>
      <c r="I19" s="1494">
        <f>SUMIFS('106 Accrual Acct Reclass &amp; PTY'!$I$4:$I$38,'106 Accrual Acct Reclass &amp; PTY'!$D$4:$D$38,'W - III-3(b) PIS Adjustments'!$M19)-J19</f>
        <v>0</v>
      </c>
      <c r="J19" s="1452"/>
      <c r="K19" s="975">
        <f t="shared" si="2"/>
        <v>-61.16</v>
      </c>
      <c r="L19" s="1043"/>
      <c r="M19" s="1496" t="s">
        <v>1278</v>
      </c>
      <c r="N19" s="1497"/>
    </row>
    <row r="20" spans="1:14" ht="15.9" customHeight="1" thickTop="1" thickBot="1">
      <c r="A20" s="1493">
        <f t="shared" si="1"/>
        <v>9</v>
      </c>
      <c r="B20" s="1819" t="s">
        <v>1563</v>
      </c>
      <c r="C20" s="1808"/>
      <c r="D20" s="1494">
        <f>SUMIFS('2017SL'!$Q$46:$Q$76,'2017SL'!$R$46:$R$76,$M20)</f>
        <v>394827.39</v>
      </c>
      <c r="E20" s="1494">
        <f>SUMIFS('106 Accrual Acct Reclass &amp; PTY'!$B$4:$B$38,'106 Accrual Acct Reclass &amp; PTY'!$D$4:$D$38,$M20)</f>
        <v>0</v>
      </c>
      <c r="F20" s="1494"/>
      <c r="G20" s="1494">
        <f t="shared" si="0"/>
        <v>394827.39</v>
      </c>
      <c r="H20" s="1494">
        <f>SUMIFS('2017SL'!$Q$149:$Q$206,'2017SL'!$R$149:$R$206,'W - III-3(b) PIS Adjustments'!$M20)</f>
        <v>-269459.87</v>
      </c>
      <c r="I20" s="1494">
        <f>SUMIFS('106 Accrual Acct Reclass &amp; PTY'!$I$4:$I$38,'106 Accrual Acct Reclass &amp; PTY'!$D$4:$D$38,'W - III-3(b) PIS Adjustments'!$M20)-J20</f>
        <v>0</v>
      </c>
      <c r="J20" s="1452"/>
      <c r="K20" s="975">
        <f t="shared" si="2"/>
        <v>-269459.87</v>
      </c>
      <c r="L20" s="1043"/>
      <c r="M20" s="1496" t="s">
        <v>2009</v>
      </c>
      <c r="N20" s="1497"/>
    </row>
    <row r="21" spans="1:14" ht="15.9" customHeight="1" thickTop="1" thickBot="1">
      <c r="A21" s="1493">
        <f t="shared" si="1"/>
        <v>10</v>
      </c>
      <c r="B21" s="1808" t="s">
        <v>1564</v>
      </c>
      <c r="C21" s="1809"/>
      <c r="D21" s="1494">
        <f>SUMIFS('2017SL'!$Q$46:$Q$76,'2017SL'!$R$46:$R$76,$M21)</f>
        <v>1092809.33</v>
      </c>
      <c r="E21" s="1494">
        <f>SUMIFS('106 Accrual Acct Reclass &amp; PTY'!$B$4:$B$38,'106 Accrual Acct Reclass &amp; PTY'!$D$4:$D$38,$M21)</f>
        <v>52847.81</v>
      </c>
      <c r="F21" s="1494"/>
      <c r="G21" s="1494">
        <f t="shared" si="0"/>
        <v>1145657.1400000001</v>
      </c>
      <c r="H21" s="1494">
        <f>SUMIFS('2017SL'!$Q$149:$Q$206,'2017SL'!$R$149:$R$206,'W - III-3(b) PIS Adjustments'!$M21)</f>
        <v>-561186.76</v>
      </c>
      <c r="I21" s="1494">
        <f>SUMIFS('106 Accrual Acct Reclass &amp; PTY'!$I$4:$I$38,'106 Accrual Acct Reclass &amp; PTY'!$D$4:$D$38,'W - III-3(b) PIS Adjustments'!$M21)-J21</f>
        <v>-5284.780999999999</v>
      </c>
      <c r="J21" s="1452"/>
      <c r="K21" s="975">
        <f t="shared" si="2"/>
        <v>-566471.54099999997</v>
      </c>
      <c r="L21" s="1043"/>
      <c r="M21" s="1496" t="s">
        <v>2010</v>
      </c>
      <c r="N21" s="1497"/>
    </row>
    <row r="22" spans="1:14" ht="21" customHeight="1" thickTop="1" thickBot="1">
      <c r="A22" s="1493">
        <f t="shared" si="1"/>
        <v>11</v>
      </c>
      <c r="B22" s="1808" t="s">
        <v>1565</v>
      </c>
      <c r="C22" s="1809"/>
      <c r="D22" s="1494">
        <f>SUMIFS('2017SL'!$Q$46:$Q$76,'2017SL'!$R$46:$R$76,$M22)</f>
        <v>14270</v>
      </c>
      <c r="E22" s="1494">
        <f>SUMIFS('106 Accrual Acct Reclass &amp; PTY'!$B$4:$B$38,'106 Accrual Acct Reclass &amp; PTY'!$D$4:$D$38,$M22)</f>
        <v>0</v>
      </c>
      <c r="F22" s="1494"/>
      <c r="G22" s="1494">
        <f t="shared" si="0"/>
        <v>14270</v>
      </c>
      <c r="H22" s="1494">
        <f>SUMIFS('2017SL'!$Q$149:$Q$206,'2017SL'!$R$149:$R$206,'W - III-3(b) PIS Adjustments'!$M22)</f>
        <v>-3210.75</v>
      </c>
      <c r="I22" s="1494">
        <f>SUMIFS('106 Accrual Acct Reclass &amp; PTY'!$I$4:$I$38,'106 Accrual Acct Reclass &amp; PTY'!$D$4:$D$38,'W - III-3(b) PIS Adjustments'!$M22)-J22</f>
        <v>0</v>
      </c>
      <c r="J22" s="1452"/>
      <c r="K22" s="975">
        <f t="shared" si="2"/>
        <v>-3210.75</v>
      </c>
      <c r="L22" s="1043"/>
      <c r="M22" s="1496" t="s">
        <v>1260</v>
      </c>
      <c r="N22" s="1497"/>
    </row>
    <row r="23" spans="1:14" ht="15.9" customHeight="1" thickTop="1" thickBot="1">
      <c r="A23" s="1493">
        <f t="shared" si="1"/>
        <v>12</v>
      </c>
      <c r="B23" s="1808" t="s">
        <v>1566</v>
      </c>
      <c r="C23" s="1809"/>
      <c r="D23" s="1494">
        <f>SUMIFS('2017SL'!$Q$46:$Q$76,'2017SL'!$R$46:$R$76,$M23)</f>
        <v>5053981.45</v>
      </c>
      <c r="E23" s="1494">
        <f>SUMIFS('106 Accrual Acct Reclass &amp; PTY'!$B$4:$B$38,'106 Accrual Acct Reclass &amp; PTY'!$D$4:$D$38,$M23)</f>
        <v>35533.550000000003</v>
      </c>
      <c r="F23" s="1494"/>
      <c r="G23" s="1494">
        <f t="shared" si="0"/>
        <v>5089515</v>
      </c>
      <c r="H23" s="1494">
        <f>SUMIFS('2017SL'!$Q$149:$Q$206,'2017SL'!$R$149:$R$206,'W - III-3(b) PIS Adjustments'!$M23)</f>
        <v>-2778668.1500000004</v>
      </c>
      <c r="I23" s="1494">
        <f>SUMIFS('106 Accrual Acct Reclass &amp; PTY'!$I$4:$I$38,'106 Accrual Acct Reclass &amp; PTY'!$D$4:$D$38,'W - III-3(b) PIS Adjustments'!$M23)-J23</f>
        <v>-710.67100000000016</v>
      </c>
      <c r="J23" s="1452"/>
      <c r="K23" s="975">
        <f t="shared" si="2"/>
        <v>-2779378.8210000005</v>
      </c>
      <c r="L23" s="1043"/>
      <c r="M23" s="1496" t="s">
        <v>2012</v>
      </c>
      <c r="N23" s="1497"/>
    </row>
    <row r="24" spans="1:14" ht="15.9" customHeight="1" thickTop="1" thickBot="1">
      <c r="A24" s="1493">
        <f t="shared" si="1"/>
        <v>13</v>
      </c>
      <c r="B24" s="1808" t="s">
        <v>1567</v>
      </c>
      <c r="C24" s="1809"/>
      <c r="D24" s="1494">
        <f>SUMIFS('2017SL'!$Q$46:$Q$76,'2017SL'!$R$46:$R$76,$M24)</f>
        <v>44049.5</v>
      </c>
      <c r="E24" s="1494">
        <f>SUMIFS('106 Accrual Acct Reclass &amp; PTY'!$B$4:$B$38,'106 Accrual Acct Reclass &amp; PTY'!$D$4:$D$38,$M24)</f>
        <v>0</v>
      </c>
      <c r="F24" s="1494"/>
      <c r="G24" s="1494">
        <f t="shared" si="0"/>
        <v>44049.5</v>
      </c>
      <c r="H24" s="1494">
        <f>SUMIFS('2017SL'!$Q$149:$Q$206,'2017SL'!$R$149:$R$206,'W - III-3(b) PIS Adjustments'!$M24)</f>
        <v>-3300.42</v>
      </c>
      <c r="I24" s="1494">
        <f>SUMIFS('106 Accrual Acct Reclass &amp; PTY'!$I$4:$I$38,'106 Accrual Acct Reclass &amp; PTY'!$D$4:$D$38,'W - III-3(b) PIS Adjustments'!$M24)-J24</f>
        <v>0</v>
      </c>
      <c r="J24" s="1452"/>
      <c r="K24" s="975">
        <f t="shared" si="2"/>
        <v>-3300.42</v>
      </c>
      <c r="L24" s="1043"/>
      <c r="M24" s="1496" t="s">
        <v>1252</v>
      </c>
      <c r="N24" s="1497"/>
    </row>
    <row r="25" spans="1:14" ht="15.9" customHeight="1" thickTop="1" thickBot="1">
      <c r="A25" s="1493">
        <f t="shared" si="1"/>
        <v>14</v>
      </c>
      <c r="B25" s="1808" t="s">
        <v>1568</v>
      </c>
      <c r="C25" s="1809"/>
      <c r="D25" s="1494">
        <f>SUMIFS('2017SL'!$Q$46:$Q$76,'2017SL'!$R$46:$R$76,$M25)</f>
        <v>921824.97</v>
      </c>
      <c r="E25" s="1494">
        <f>SUMIFS('106 Accrual Acct Reclass &amp; PTY'!$B$4:$B$38,'106 Accrual Acct Reclass &amp; PTY'!$D$4:$D$38,$M25)</f>
        <v>0</v>
      </c>
      <c r="F25" s="1494"/>
      <c r="G25" s="1494">
        <f t="shared" si="0"/>
        <v>921824.97</v>
      </c>
      <c r="H25" s="1494">
        <f>SUMIFS('2017SL'!$Q$149:$Q$206,'2017SL'!$R$149:$R$206,'W - III-3(b) PIS Adjustments'!$M25)</f>
        <v>-862894.93</v>
      </c>
      <c r="I25" s="1494">
        <f>SUMIFS('106 Accrual Acct Reclass &amp; PTY'!$I$4:$I$38,'106 Accrual Acct Reclass &amp; PTY'!$D$4:$D$38,'W - III-3(b) PIS Adjustments'!$M25)-J25</f>
        <v>0</v>
      </c>
      <c r="J25" s="1452"/>
      <c r="K25" s="975">
        <f t="shared" si="2"/>
        <v>-862894.93</v>
      </c>
      <c r="L25" s="1043"/>
      <c r="M25" s="1496" t="s">
        <v>2014</v>
      </c>
      <c r="N25" s="1497"/>
    </row>
    <row r="26" spans="1:14" ht="15.9" customHeight="1" thickTop="1" thickBot="1">
      <c r="A26" s="1493">
        <f t="shared" si="1"/>
        <v>15</v>
      </c>
      <c r="B26" s="1808" t="s">
        <v>1569</v>
      </c>
      <c r="C26" s="1809"/>
      <c r="D26" s="1494">
        <f>SUMIFS('2017SL'!$Q$46:$Q$76,'2017SL'!$R$46:$R$76,$M26)</f>
        <v>38429.160000000003</v>
      </c>
      <c r="E26" s="1494">
        <f>SUMIFS('106 Accrual Acct Reclass &amp; PTY'!$B$4:$B$38,'106 Accrual Acct Reclass &amp; PTY'!$D$4:$D$38,$M26)</f>
        <v>0</v>
      </c>
      <c r="F26" s="1494"/>
      <c r="G26" s="1494">
        <f t="shared" si="0"/>
        <v>38429.160000000003</v>
      </c>
      <c r="H26" s="1494">
        <f>SUMIFS('2017SL'!$Q$149:$Q$206,'2017SL'!$R$149:$R$206,'W - III-3(b) PIS Adjustments'!$M26)</f>
        <v>-20278.43</v>
      </c>
      <c r="I26" s="1494">
        <f>SUMIFS('106 Accrual Acct Reclass &amp; PTY'!$I$4:$I$38,'106 Accrual Acct Reclass &amp; PTY'!$D$4:$D$38,'W - III-3(b) PIS Adjustments'!$M26)-J26</f>
        <v>0</v>
      </c>
      <c r="J26" s="1452"/>
      <c r="K26" s="975">
        <f t="shared" si="2"/>
        <v>-20278.43</v>
      </c>
      <c r="L26" s="1043"/>
      <c r="M26" s="1496" t="s">
        <v>2017</v>
      </c>
      <c r="N26" s="1497"/>
    </row>
    <row r="27" spans="1:14" ht="15.9" customHeight="1" thickTop="1" thickBot="1">
      <c r="A27" s="1493">
        <f t="shared" si="1"/>
        <v>16</v>
      </c>
      <c r="B27" s="1808" t="s">
        <v>1570</v>
      </c>
      <c r="C27" s="1809"/>
      <c r="D27" s="1494">
        <f>SUMIFS('2017SL'!$Q$46:$Q$76,'2017SL'!$R$46:$R$76,$M27)</f>
        <v>11126.269999999999</v>
      </c>
      <c r="E27" s="1494">
        <f>SUMIFS('106 Accrual Acct Reclass &amp; PTY'!$B$4:$B$38,'106 Accrual Acct Reclass &amp; PTY'!$D$4:$D$38,$M27)</f>
        <v>0</v>
      </c>
      <c r="F27" s="1494"/>
      <c r="G27" s="1494">
        <f t="shared" si="0"/>
        <v>11126.269999999999</v>
      </c>
      <c r="H27" s="1494">
        <f>SUMIFS('2017SL'!$Q$149:$Q$206,'2017SL'!$R$149:$R$206,'W - III-3(b) PIS Adjustments'!$M27)</f>
        <v>-2562.7999999999997</v>
      </c>
      <c r="I27" s="1494">
        <f>SUMIFS('106 Accrual Acct Reclass &amp; PTY'!$I$4:$I$38,'106 Accrual Acct Reclass &amp; PTY'!$D$4:$D$38,'W - III-3(b) PIS Adjustments'!$M27)-J27</f>
        <v>0</v>
      </c>
      <c r="J27" s="1452"/>
      <c r="K27" s="975">
        <f t="shared" si="2"/>
        <v>-2562.7999999999997</v>
      </c>
      <c r="L27" s="1043"/>
      <c r="M27" s="1496" t="s">
        <v>2016</v>
      </c>
      <c r="N27" s="1497"/>
    </row>
    <row r="28" spans="1:14" ht="15.9" customHeight="1" thickTop="1" thickBot="1">
      <c r="A28" s="1493">
        <f t="shared" si="1"/>
        <v>17</v>
      </c>
      <c r="B28" s="1808" t="s">
        <v>1571</v>
      </c>
      <c r="C28" s="1809"/>
      <c r="D28" s="1494">
        <f>SUMIFS('2017SL'!$Q$46:$Q$76,'2017SL'!$R$46:$R$76,$M28)</f>
        <v>57139.98</v>
      </c>
      <c r="E28" s="1494">
        <f>SUMIFS('106 Accrual Acct Reclass &amp; PTY'!$B$4:$B$38,'106 Accrual Acct Reclass &amp; PTY'!$D$4:$D$38,$M28)</f>
        <v>0</v>
      </c>
      <c r="F28" s="1494"/>
      <c r="G28" s="1494">
        <f t="shared" si="0"/>
        <v>57139.98</v>
      </c>
      <c r="H28" s="1494">
        <f>SUMIFS('2017SL'!$Q$149:$Q$206,'2017SL'!$R$149:$R$206,'W - III-3(b) PIS Adjustments'!$M28)</f>
        <v>-34284</v>
      </c>
      <c r="I28" s="1494">
        <f>SUMIFS('106 Accrual Acct Reclass &amp; PTY'!$I$4:$I$38,'106 Accrual Acct Reclass &amp; PTY'!$D$4:$D$38,'W - III-3(b) PIS Adjustments'!$M28)-J28</f>
        <v>0</v>
      </c>
      <c r="J28" s="1452"/>
      <c r="K28" s="975">
        <f t="shared" si="2"/>
        <v>-34284</v>
      </c>
      <c r="L28" s="1043"/>
      <c r="M28" s="1496" t="s">
        <v>2018</v>
      </c>
      <c r="N28" s="1497"/>
    </row>
    <row r="29" spans="1:14" ht="15.9" customHeight="1" thickTop="1" thickBot="1">
      <c r="A29" s="1493">
        <f t="shared" si="1"/>
        <v>18</v>
      </c>
      <c r="B29" s="1808" t="s">
        <v>1572</v>
      </c>
      <c r="C29" s="1809"/>
      <c r="D29" s="1494">
        <f>SUMIFS('2017SL'!$Q$46:$Q$76,'2017SL'!$R$46:$R$76,$M29)</f>
        <v>41509.03</v>
      </c>
      <c r="E29" s="1494">
        <f>SUMIFS('106 Accrual Acct Reclass &amp; PTY'!$B$4:$B$38,'106 Accrual Acct Reclass &amp; PTY'!$D$4:$D$38,$M29)</f>
        <v>0</v>
      </c>
      <c r="F29" s="1494"/>
      <c r="G29" s="1494">
        <f t="shared" si="0"/>
        <v>41509.03</v>
      </c>
      <c r="H29" s="1494">
        <f>SUMIFS('2017SL'!$Q$149:$Q$206,'2017SL'!$R$149:$R$206,'W - III-3(b) PIS Adjustments'!$M29)</f>
        <v>-31560.38</v>
      </c>
      <c r="I29" s="1494">
        <f>SUMIFS('106 Accrual Acct Reclass &amp; PTY'!$I$4:$I$38,'106 Accrual Acct Reclass &amp; PTY'!$D$4:$D$38,'W - III-3(b) PIS Adjustments'!$M29)-J29</f>
        <v>0</v>
      </c>
      <c r="J29" s="1452"/>
      <c r="K29" s="975">
        <f t="shared" si="2"/>
        <v>-31560.38</v>
      </c>
      <c r="L29" s="1043"/>
      <c r="M29" s="1496" t="s">
        <v>2020</v>
      </c>
      <c r="N29" s="1497"/>
    </row>
    <row r="30" spans="1:14" ht="15.9" customHeight="1" thickTop="1" thickBot="1">
      <c r="A30" s="1493">
        <f t="shared" si="1"/>
        <v>19</v>
      </c>
      <c r="B30" s="1808" t="s">
        <v>1573</v>
      </c>
      <c r="C30" s="1809"/>
      <c r="D30" s="1494">
        <f>SUMIFS('2017SL'!$Q$46:$Q$76,'2017SL'!$R$46:$R$76,$M30)</f>
        <v>4556.54</v>
      </c>
      <c r="E30" s="1494">
        <f>SUMIFS('106 Accrual Acct Reclass &amp; PTY'!$B$4:$B$38,'106 Accrual Acct Reclass &amp; PTY'!$D$4:$D$38,$M30)</f>
        <v>0</v>
      </c>
      <c r="F30" s="1494"/>
      <c r="G30" s="1494">
        <f t="shared" si="0"/>
        <v>4556.54</v>
      </c>
      <c r="H30" s="1494">
        <f>SUMIFS('2017SL'!$Q$149:$Q$206,'2017SL'!$R$149:$R$206,'W - III-3(b) PIS Adjustments'!$M30)</f>
        <v>-1311.58</v>
      </c>
      <c r="I30" s="1494">
        <f>SUMIFS('106 Accrual Acct Reclass &amp; PTY'!$I$4:$I$38,'106 Accrual Acct Reclass &amp; PTY'!$D$4:$D$38,'W - III-3(b) PIS Adjustments'!$M30)-J30</f>
        <v>0</v>
      </c>
      <c r="J30" s="1452"/>
      <c r="K30" s="975">
        <f t="shared" si="2"/>
        <v>-1311.58</v>
      </c>
      <c r="L30" s="1043"/>
      <c r="M30" s="1496" t="s">
        <v>2021</v>
      </c>
      <c r="N30" s="1497"/>
    </row>
    <row r="31" spans="1:14" ht="15.9" customHeight="1" thickTop="1" thickBot="1">
      <c r="A31" s="1493">
        <f t="shared" si="1"/>
        <v>20</v>
      </c>
      <c r="B31" s="1808" t="s">
        <v>1574</v>
      </c>
      <c r="C31" s="1809"/>
      <c r="D31" s="1494">
        <f>SUMIFS('2017SL'!$Q$46:$Q$76,'2017SL'!$R$46:$R$76,$M31)</f>
        <v>16656.59</v>
      </c>
      <c r="E31" s="1494">
        <f>SUMIFS('106 Accrual Acct Reclass &amp; PTY'!$B$4:$B$38,'106 Accrual Acct Reclass &amp; PTY'!$D$4:$D$38,$M31)</f>
        <v>0</v>
      </c>
      <c r="F31" s="1494"/>
      <c r="G31" s="1494">
        <f t="shared" si="0"/>
        <v>16656.59</v>
      </c>
      <c r="H31" s="1494">
        <f>SUMIFS('2017SL'!$Q$149:$Q$206,'2017SL'!$R$149:$R$206,'W - III-3(b) PIS Adjustments'!$M31)</f>
        <v>-11222.26</v>
      </c>
      <c r="I31" s="1494">
        <f>SUMIFS('106 Accrual Acct Reclass &amp; PTY'!$I$4:$I$38,'106 Accrual Acct Reclass &amp; PTY'!$D$4:$D$38,'W - III-3(b) PIS Adjustments'!$M31)-J31</f>
        <v>0</v>
      </c>
      <c r="J31" s="1452"/>
      <c r="K31" s="975">
        <f t="shared" si="2"/>
        <v>-11222.26</v>
      </c>
      <c r="L31" s="1043"/>
      <c r="M31" s="1496" t="s">
        <v>2023</v>
      </c>
      <c r="N31" s="1497"/>
    </row>
    <row r="32" spans="1:14" ht="15.9" customHeight="1" thickTop="1" thickBot="1">
      <c r="A32" s="1493">
        <f t="shared" si="1"/>
        <v>21</v>
      </c>
      <c r="B32" s="1808" t="s">
        <v>1575</v>
      </c>
      <c r="C32" s="1809"/>
      <c r="D32" s="1494">
        <f>SUMIFS('2017SL'!$Q$46:$Q$76,'2017SL'!$R$46:$R$76,$M32)</f>
        <v>51175.22</v>
      </c>
      <c r="E32" s="1494">
        <f>SUMIFS('106 Accrual Acct Reclass &amp; PTY'!$B$4:$B$38,'106 Accrual Acct Reclass &amp; PTY'!$D$4:$D$38,$M32)</f>
        <v>0</v>
      </c>
      <c r="F32" s="1494"/>
      <c r="G32" s="1494">
        <f t="shared" si="0"/>
        <v>51175.22</v>
      </c>
      <c r="H32" s="1494">
        <f>SUMIFS('2017SL'!$Q$149:$Q$206,'2017SL'!$R$149:$R$206,'W - III-3(b) PIS Adjustments'!$M32)</f>
        <v>-12794.22</v>
      </c>
      <c r="I32" s="1494">
        <f>SUMIFS('106 Accrual Acct Reclass &amp; PTY'!$I$4:$I$38,'106 Accrual Acct Reclass &amp; PTY'!$D$4:$D$38,'W - III-3(b) PIS Adjustments'!$M32)-J32</f>
        <v>0</v>
      </c>
      <c r="J32" s="1452"/>
      <c r="K32" s="975">
        <f t="shared" si="2"/>
        <v>-12794.22</v>
      </c>
      <c r="L32" s="1043"/>
      <c r="M32" s="1496" t="s">
        <v>1224</v>
      </c>
      <c r="N32" s="1497"/>
    </row>
    <row r="33" spans="1:14" ht="15.9" customHeight="1" thickTop="1" thickBot="1">
      <c r="A33" s="1493">
        <f t="shared" si="1"/>
        <v>22</v>
      </c>
      <c r="B33" s="1042"/>
      <c r="C33" s="1360"/>
      <c r="D33" s="1494"/>
      <c r="E33" s="1494"/>
      <c r="F33" s="1494"/>
      <c r="G33" s="1494"/>
      <c r="H33" s="1494"/>
      <c r="I33" s="1499"/>
      <c r="J33" s="1452"/>
      <c r="K33" s="975"/>
      <c r="L33" s="1043"/>
      <c r="M33" s="1496"/>
      <c r="N33" s="1497"/>
    </row>
    <row r="34" spans="1:14" ht="15.9" customHeight="1" thickTop="1" thickBot="1">
      <c r="A34" s="1493">
        <f t="shared" si="1"/>
        <v>23</v>
      </c>
      <c r="B34" s="1815" t="s">
        <v>1043</v>
      </c>
      <c r="C34" s="1816"/>
      <c r="D34" s="1539">
        <f>SUM(D12:D33)</f>
        <v>10490389.810000001</v>
      </c>
      <c r="E34" s="1539">
        <f t="shared" ref="E34:K34" si="3">SUM(E12:E33)</f>
        <v>102005.85</v>
      </c>
      <c r="F34" s="1539">
        <f t="shared" si="3"/>
        <v>0</v>
      </c>
      <c r="G34" s="1539">
        <f t="shared" si="3"/>
        <v>10592395.66</v>
      </c>
      <c r="H34" s="1539">
        <f t="shared" si="3"/>
        <v>-5362401.6199999992</v>
      </c>
      <c r="I34" s="1539">
        <f t="shared" si="3"/>
        <v>-6222.5268333333324</v>
      </c>
      <c r="J34" s="1539">
        <f t="shared" si="3"/>
        <v>0</v>
      </c>
      <c r="K34" s="1539">
        <f t="shared" si="3"/>
        <v>-5368624.1468333323</v>
      </c>
      <c r="L34" s="1043"/>
      <c r="M34" s="1496"/>
      <c r="N34" s="1497"/>
    </row>
    <row r="35" spans="1:14" ht="15.9" customHeight="1" thickTop="1" thickBot="1">
      <c r="A35" s="1493">
        <f t="shared" si="1"/>
        <v>24</v>
      </c>
      <c r="B35" s="1500"/>
      <c r="C35" s="1501"/>
      <c r="D35" s="1494"/>
      <c r="E35" s="1494"/>
      <c r="F35" s="1494"/>
      <c r="G35" s="1494"/>
      <c r="H35" s="1494"/>
      <c r="I35" s="1494"/>
      <c r="J35" s="1494"/>
      <c r="K35" s="1494"/>
      <c r="L35" s="1043"/>
      <c r="M35" s="1496"/>
      <c r="N35" s="1497"/>
    </row>
    <row r="36" spans="1:14" ht="15.9" customHeight="1" thickTop="1" thickBot="1">
      <c r="A36" s="1493">
        <f t="shared" si="1"/>
        <v>25</v>
      </c>
      <c r="B36" s="1500" t="s">
        <v>2044</v>
      </c>
      <c r="C36" s="1501"/>
      <c r="D36" s="1494">
        <f>+'AIAC CIAC SW_W'!O14</f>
        <v>-368719.3</v>
      </c>
      <c r="E36" s="1494"/>
      <c r="F36" s="1494"/>
      <c r="G36" s="1494">
        <f t="shared" si="0"/>
        <v>-368719.3</v>
      </c>
      <c r="H36" s="1494">
        <f>+'AIAC CIAC SW_W'!O23+'AIAC CIAC SW_W'!O32</f>
        <v>70236.210000000006</v>
      </c>
      <c r="I36" s="1499"/>
      <c r="J36" s="1452"/>
      <c r="K36" s="975">
        <f t="shared" si="2"/>
        <v>70236.210000000006</v>
      </c>
      <c r="L36" s="1043"/>
      <c r="M36" s="1496"/>
      <c r="N36" s="1497"/>
    </row>
    <row r="37" spans="1:14" ht="15.9" customHeight="1" thickTop="1" thickBot="1">
      <c r="A37" s="1493">
        <f t="shared" si="1"/>
        <v>26</v>
      </c>
      <c r="B37" s="1500"/>
      <c r="C37" s="1501"/>
      <c r="D37" s="1495"/>
      <c r="E37" s="1495"/>
      <c r="F37" s="1495"/>
      <c r="G37" s="1495"/>
      <c r="H37" s="1495"/>
      <c r="I37" s="1495"/>
      <c r="J37" s="1495"/>
      <c r="K37" s="975"/>
      <c r="N37" s="1502"/>
    </row>
    <row r="38" spans="1:14" ht="15.9" customHeight="1" thickTop="1" thickBot="1">
      <c r="A38" s="1493">
        <f t="shared" si="1"/>
        <v>27</v>
      </c>
      <c r="B38" s="1875" t="s">
        <v>450</v>
      </c>
      <c r="C38" s="1876"/>
      <c r="D38" s="1537">
        <f>+D34+D36</f>
        <v>10121670.51</v>
      </c>
      <c r="E38" s="1537">
        <f t="shared" ref="E38:K38" si="4">+E34+E36</f>
        <v>102005.85</v>
      </c>
      <c r="F38" s="1537">
        <f t="shared" si="4"/>
        <v>0</v>
      </c>
      <c r="G38" s="1537">
        <f t="shared" si="4"/>
        <v>10223676.359999999</v>
      </c>
      <c r="H38" s="1537">
        <f t="shared" si="4"/>
        <v>-5292165.4099999992</v>
      </c>
      <c r="I38" s="1537">
        <f t="shared" si="4"/>
        <v>-6222.5268333333324</v>
      </c>
      <c r="J38" s="1537">
        <f t="shared" si="4"/>
        <v>0</v>
      </c>
      <c r="K38" s="1537">
        <f t="shared" si="4"/>
        <v>-5298387.9368333323</v>
      </c>
      <c r="N38" s="1502"/>
    </row>
    <row r="39" spans="1:14">
      <c r="K39" s="1503"/>
    </row>
    <row r="40" spans="1:14">
      <c r="B40" s="1155"/>
      <c r="K40" s="1503"/>
    </row>
    <row r="41" spans="1:14">
      <c r="B41" s="1504" t="s">
        <v>2045</v>
      </c>
      <c r="H41" s="1504" t="s">
        <v>1981</v>
      </c>
      <c r="J41" s="1505" t="s">
        <v>1982</v>
      </c>
      <c r="K41" s="1505"/>
    </row>
    <row r="42" spans="1:14" ht="12.75" customHeight="1">
      <c r="B42" s="1506" t="s">
        <v>2046</v>
      </c>
      <c r="C42" s="1507"/>
      <c r="D42" s="1508" t="s">
        <v>2047</v>
      </c>
      <c r="E42" s="1507"/>
      <c r="F42" s="1507"/>
      <c r="G42" s="1507"/>
      <c r="H42" s="1508" t="s">
        <v>2048</v>
      </c>
      <c r="I42" s="1507"/>
      <c r="J42" s="1507" t="s">
        <v>687</v>
      </c>
      <c r="K42" s="1507"/>
    </row>
    <row r="43" spans="1:14">
      <c r="B43" s="1508" t="s">
        <v>2060</v>
      </c>
      <c r="D43" s="1508" t="s">
        <v>2061</v>
      </c>
      <c r="H43" s="1508" t="s">
        <v>2051</v>
      </c>
    </row>
    <row r="44" spans="1:14" ht="13.2" customHeight="1">
      <c r="A44" s="1507"/>
      <c r="B44" s="1507"/>
      <c r="C44" s="1507"/>
      <c r="D44" s="1507"/>
      <c r="E44" s="1507"/>
      <c r="F44" s="1507"/>
      <c r="G44" s="1507"/>
      <c r="H44" s="1508" t="s">
        <v>2052</v>
      </c>
      <c r="I44" s="1507"/>
      <c r="J44" s="1507"/>
      <c r="K44" s="1507"/>
    </row>
    <row r="45" spans="1:14" ht="13.2" customHeight="1">
      <c r="A45" s="1507"/>
      <c r="B45" s="1507"/>
      <c r="C45" s="1507"/>
      <c r="D45" s="1507"/>
      <c r="E45" s="1507"/>
      <c r="F45" s="1507"/>
      <c r="G45" s="1507"/>
      <c r="H45" s="1508" t="s">
        <v>2053</v>
      </c>
      <c r="I45" s="1507"/>
      <c r="J45" s="1507"/>
      <c r="K45" s="1507"/>
    </row>
    <row r="46" spans="1:14" ht="13.2" customHeight="1">
      <c r="A46" s="1507"/>
      <c r="B46" s="1507"/>
      <c r="C46" s="1507"/>
      <c r="D46" s="1507"/>
      <c r="E46" s="1507"/>
      <c r="F46" s="1507"/>
      <c r="G46" s="1507"/>
      <c r="H46" s="1507"/>
      <c r="I46" s="1507"/>
      <c r="J46" s="1507"/>
      <c r="K46" s="1507"/>
    </row>
    <row r="47" spans="1:14" ht="13.2" customHeight="1">
      <c r="A47" s="1507"/>
      <c r="B47" s="1507"/>
      <c r="C47" s="1507"/>
      <c r="D47" s="1507"/>
      <c r="E47" s="1507"/>
      <c r="F47" s="1507"/>
      <c r="G47" s="1507"/>
      <c r="H47" s="1507"/>
      <c r="I47" s="1507"/>
      <c r="J47" s="1507"/>
      <c r="K47" s="1507"/>
    </row>
    <row r="48" spans="1:14" ht="13.2" customHeight="1">
      <c r="A48" s="1507"/>
      <c r="B48" s="1507"/>
      <c r="C48" s="1507"/>
      <c r="D48" s="1507"/>
      <c r="E48" s="1509"/>
      <c r="F48" s="1507"/>
      <c r="G48" s="1507"/>
      <c r="H48" s="1507"/>
      <c r="I48" s="1507"/>
      <c r="J48" s="1507"/>
      <c r="K48" s="1507"/>
    </row>
    <row r="49" spans="1:11" ht="13.2" customHeight="1">
      <c r="A49" s="1507"/>
      <c r="B49" s="1509"/>
      <c r="C49" s="1507"/>
      <c r="D49" s="1507"/>
      <c r="E49" s="1507"/>
      <c r="F49" s="1507"/>
      <c r="G49" s="1507"/>
      <c r="H49" s="1507"/>
      <c r="I49" s="1507"/>
      <c r="J49" s="1507"/>
      <c r="K49" s="1507"/>
    </row>
    <row r="50" spans="1:11" ht="13.2" customHeight="1">
      <c r="A50" s="1507"/>
      <c r="B50" s="1507"/>
      <c r="C50" s="1507"/>
      <c r="D50" s="1507"/>
      <c r="E50" s="1507"/>
      <c r="F50" s="1507"/>
      <c r="G50" s="1507"/>
      <c r="H50" s="1507"/>
      <c r="I50" s="1507"/>
      <c r="J50" s="1507"/>
      <c r="K50" s="1507"/>
    </row>
    <row r="51" spans="1:11" ht="13.2" customHeight="1">
      <c r="A51" s="1507"/>
      <c r="B51" s="1507"/>
      <c r="C51" s="1507"/>
      <c r="D51" s="1507"/>
      <c r="E51" s="1507"/>
      <c r="F51" s="1507"/>
      <c r="G51" s="1507"/>
      <c r="H51" s="1507"/>
      <c r="I51" s="1507"/>
      <c r="J51" s="1507"/>
      <c r="K51" s="1507"/>
    </row>
    <row r="52" spans="1:11" ht="13.2" customHeight="1">
      <c r="A52" s="1507"/>
      <c r="B52" s="1507"/>
      <c r="C52" s="1507"/>
      <c r="D52" s="1507"/>
      <c r="E52" s="1507"/>
      <c r="F52" s="1507"/>
      <c r="G52" s="1507"/>
      <c r="H52" s="1507"/>
      <c r="I52" s="1507"/>
      <c r="J52" s="1507"/>
      <c r="K52" s="1507"/>
    </row>
    <row r="53" spans="1:11">
      <c r="B53" s="1479" t="s">
        <v>2054</v>
      </c>
      <c r="D53" s="1043">
        <f>+'W - III-3(b) PIS Adjustment HR'!D38+'W - III-3(b) PIS Adjustment BE'!D38+'W - III-3(b) PIS Adjustment PS'!D38+'W - III-3(b) PIS Adjustment HC'!D38</f>
        <v>10121670.510000002</v>
      </c>
      <c r="E53" s="1043">
        <f>+'W - III-3(b) PIS Adjustment HR'!E38+'W - III-3(b) PIS Adjustment BE'!E38+'W - III-3(b) PIS Adjustment PS'!E38+'W - III-3(b) PIS Adjustment HC'!E38</f>
        <v>102005.85</v>
      </c>
      <c r="F53" s="1043">
        <f>+'W - III-3(b) PIS Adjustment HR'!F38+'W - III-3(b) PIS Adjustment BE'!F38+'W - III-3(b) PIS Adjustment PS'!F38+'W - III-3(b) PIS Adjustment HC'!F38</f>
        <v>0</v>
      </c>
      <c r="G53" s="1043">
        <f>+'W - III-3(b) PIS Adjustment HR'!G38+'W - III-3(b) PIS Adjustment BE'!G38+'W - III-3(b) PIS Adjustment PS'!G38+'W - III-3(b) PIS Adjustment HC'!G38</f>
        <v>10223676.359999999</v>
      </c>
      <c r="H53" s="1043">
        <f>+'W - III-3(b) PIS Adjustment HR'!H38+'W - III-3(b) PIS Adjustment BE'!H38+'W - III-3(b) PIS Adjustment PS'!H38+'W - III-3(b) PIS Adjustment HC'!H38</f>
        <v>-5292165.41</v>
      </c>
      <c r="I53" s="1043">
        <f>+'W - III-3(b) PIS Adjustment HR'!I38+'W - III-3(b) PIS Adjustment BE'!I38+'W - III-3(b) PIS Adjustment PS'!I38+'W - III-3(b) PIS Adjustment HC'!I38</f>
        <v>-6222.5268333333324</v>
      </c>
      <c r="J53" s="1043">
        <f>+'W - III-3(b) PIS Adjustment HR'!J38+'W - III-3(b) PIS Adjustment BE'!J38+'W - III-3(b) PIS Adjustment PS'!J38+'W - III-3(b) PIS Adjustment HC'!J38</f>
        <v>0</v>
      </c>
      <c r="K53" s="1043">
        <f>+'W - III-3(b) PIS Adjustment HR'!K38+'W - III-3(b) PIS Adjustment BE'!K38+'W - III-3(b) PIS Adjustment PS'!K38+'W - III-3(b) PIS Adjustment HC'!K38</f>
        <v>-5298387.9368333332</v>
      </c>
    </row>
    <row r="54" spans="1:11" ht="13.8" thickBot="1">
      <c r="D54" s="1510">
        <f>+D53-D38</f>
        <v>0</v>
      </c>
      <c r="E54" s="1510">
        <f t="shared" ref="E54:K54" si="5">+E53-E38</f>
        <v>0</v>
      </c>
      <c r="F54" s="1510">
        <f t="shared" si="5"/>
        <v>0</v>
      </c>
      <c r="G54" s="1510">
        <f t="shared" si="5"/>
        <v>0</v>
      </c>
      <c r="H54" s="1510">
        <f t="shared" si="5"/>
        <v>0</v>
      </c>
      <c r="I54" s="1510">
        <f t="shared" si="5"/>
        <v>0</v>
      </c>
      <c r="J54" s="1510">
        <f t="shared" si="5"/>
        <v>0</v>
      </c>
      <c r="K54" s="1510">
        <f t="shared" si="5"/>
        <v>0</v>
      </c>
    </row>
    <row r="55" spans="1:11" ht="15" thickTop="1" thickBot="1">
      <c r="D55" s="1511"/>
    </row>
  </sheetData>
  <mergeCells count="42">
    <mergeCell ref="B38:C38"/>
    <mergeCell ref="B34:C34"/>
    <mergeCell ref="B27:C27"/>
    <mergeCell ref="B28:C28"/>
    <mergeCell ref="B29:C29"/>
    <mergeCell ref="B30:C30"/>
    <mergeCell ref="B31:C31"/>
    <mergeCell ref="B32:C32"/>
    <mergeCell ref="B26:C26"/>
    <mergeCell ref="B15:C15"/>
    <mergeCell ref="B16:C16"/>
    <mergeCell ref="B17:C17"/>
    <mergeCell ref="B18:C18"/>
    <mergeCell ref="B19:C19"/>
    <mergeCell ref="B20:C20"/>
    <mergeCell ref="B21:C21"/>
    <mergeCell ref="B22:C22"/>
    <mergeCell ref="B23:C23"/>
    <mergeCell ref="B24:C24"/>
    <mergeCell ref="B25:C25"/>
    <mergeCell ref="B14:C14"/>
    <mergeCell ref="B5:C5"/>
    <mergeCell ref="D5:G5"/>
    <mergeCell ref="H5:K5"/>
    <mergeCell ref="B6:C6"/>
    <mergeCell ref="B7:C11"/>
    <mergeCell ref="D7:D11"/>
    <mergeCell ref="E7:E11"/>
    <mergeCell ref="F7:F11"/>
    <mergeCell ref="G7:G11"/>
    <mergeCell ref="H7:H11"/>
    <mergeCell ref="I7:I11"/>
    <mergeCell ref="J7:J11"/>
    <mergeCell ref="K7:K11"/>
    <mergeCell ref="B12:C12"/>
    <mergeCell ref="B13:C13"/>
    <mergeCell ref="A4:H4"/>
    <mergeCell ref="A1:H1"/>
    <mergeCell ref="I1:K1"/>
    <mergeCell ref="A2:H2"/>
    <mergeCell ref="A3:H3"/>
    <mergeCell ref="I3:K3"/>
  </mergeCells>
  <printOptions horizontalCentered="1"/>
  <pageMargins left="0.5" right="0.5" top="1" bottom="1" header="0.5" footer="0.5"/>
  <pageSetup scale="70" orientation="landscape" r:id="rId1"/>
  <headerFooter alignWithMargins="0">
    <oddFooter>&amp;C&amp;"Times New Roman,Regular"&amp;8&amp;D&amp;R&amp;"Times New Roman,Regular"Page 42</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5"/>
  <sheetViews>
    <sheetView zoomScaleNormal="100" workbookViewId="0">
      <selection sqref="A1:K43"/>
    </sheetView>
  </sheetViews>
  <sheetFormatPr defaultColWidth="19.109375" defaultRowHeight="13.2"/>
  <cols>
    <col min="1" max="1" width="4.44140625" style="1479" customWidth="1"/>
    <col min="2" max="2" width="24.88671875" style="1479" customWidth="1"/>
    <col min="3" max="3" width="5.5546875" style="1479" customWidth="1"/>
    <col min="4" max="4" width="12.44140625" style="1479" customWidth="1"/>
    <col min="5" max="5" width="12.109375" style="1479" customWidth="1"/>
    <col min="6" max="6" width="10.44140625" style="1479" customWidth="1"/>
    <col min="7" max="7" width="12.109375" style="1479" customWidth="1"/>
    <col min="8" max="8" width="11.6640625" style="1479" customWidth="1"/>
    <col min="9" max="9" width="11.5546875" style="1479" customWidth="1"/>
    <col min="10" max="10" width="12.109375" style="1479" customWidth="1"/>
    <col min="11" max="11" width="11.5546875" style="1479" customWidth="1"/>
    <col min="12" max="12" width="2.33203125" style="1479" customWidth="1"/>
    <col min="13" max="13" width="9.109375" style="1479" customWidth="1"/>
    <col min="14" max="14" width="9.5546875" style="1479" customWidth="1"/>
    <col min="15" max="16384" width="19.109375" style="1479"/>
  </cols>
  <sheetData>
    <row r="1" spans="1:15" ht="19.5" customHeight="1">
      <c r="A1" s="1848" t="str">
        <f>"UTILITY NAME: "&amp;'Admin Inputs'!$B$1</f>
        <v>UTILITY NAME: Liberty Utilities (Silverleaf Water) LLC - Sewer Division</v>
      </c>
      <c r="B1" s="1849"/>
      <c r="C1" s="1849"/>
      <c r="D1" s="1849"/>
      <c r="E1" s="1849"/>
      <c r="F1" s="1849"/>
      <c r="G1" s="1849"/>
      <c r="H1" s="1850"/>
      <c r="I1" s="1877" t="s">
        <v>2055</v>
      </c>
      <c r="J1" s="1878"/>
      <c r="K1" s="1879"/>
    </row>
    <row r="2" spans="1:15" ht="14.25" customHeight="1">
      <c r="A2" s="1854" t="s">
        <v>658</v>
      </c>
      <c r="B2" s="1855"/>
      <c r="C2" s="1855"/>
      <c r="D2" s="1855"/>
      <c r="E2" s="1855"/>
      <c r="F2" s="1855"/>
      <c r="G2" s="1855"/>
      <c r="H2" s="1856"/>
      <c r="I2" s="1480"/>
      <c r="J2" s="1481"/>
      <c r="K2" s="1482"/>
    </row>
    <row r="3" spans="1:15" ht="15" customHeight="1">
      <c r="A3" s="1857" t="s">
        <v>2064</v>
      </c>
      <c r="B3" s="1858"/>
      <c r="C3" s="1858"/>
      <c r="D3" s="1858"/>
      <c r="E3" s="1858"/>
      <c r="F3" s="1858"/>
      <c r="G3" s="1858"/>
      <c r="H3" s="1859"/>
      <c r="I3" s="1860"/>
      <c r="J3" s="1861"/>
      <c r="K3" s="1862"/>
    </row>
    <row r="4" spans="1:15" ht="15.75" customHeight="1" thickBot="1">
      <c r="A4" s="1846" t="s">
        <v>1979</v>
      </c>
      <c r="B4" s="1846"/>
      <c r="C4" s="1846"/>
      <c r="D4" s="1846"/>
      <c r="E4" s="1846"/>
      <c r="F4" s="1846"/>
      <c r="G4" s="1846"/>
      <c r="H4" s="1847"/>
      <c r="I4" s="1483"/>
      <c r="J4" s="1484"/>
      <c r="K4" s="1485"/>
    </row>
    <row r="5" spans="1:15" ht="29.25" customHeight="1" thickTop="1" thickBot="1">
      <c r="A5" s="1486"/>
      <c r="B5" s="1863"/>
      <c r="C5" s="1864"/>
      <c r="D5" s="1865" t="s">
        <v>2031</v>
      </c>
      <c r="E5" s="1866"/>
      <c r="F5" s="1866"/>
      <c r="G5" s="1867"/>
      <c r="H5" s="1868" t="s">
        <v>2032</v>
      </c>
      <c r="I5" s="1868"/>
      <c r="J5" s="1868"/>
      <c r="K5" s="1868"/>
    </row>
    <row r="6" spans="1:15" ht="30" customHeight="1" thickTop="1" thickBot="1">
      <c r="A6" s="1487"/>
      <c r="B6" s="1869" t="s">
        <v>614</v>
      </c>
      <c r="C6" s="1870"/>
      <c r="D6" s="1488" t="s">
        <v>615</v>
      </c>
      <c r="E6" s="1488" t="s">
        <v>616</v>
      </c>
      <c r="F6" s="1488" t="s">
        <v>2033</v>
      </c>
      <c r="G6" s="1488" t="s">
        <v>2034</v>
      </c>
      <c r="H6" s="1488" t="s">
        <v>2033</v>
      </c>
      <c r="I6" s="1488" t="s">
        <v>2035</v>
      </c>
      <c r="J6" s="1488" t="s">
        <v>2036</v>
      </c>
      <c r="K6" s="1488" t="s">
        <v>2037</v>
      </c>
    </row>
    <row r="7" spans="1:15" ht="5.25" customHeight="1" thickTop="1" thickBot="1">
      <c r="A7" s="1487"/>
      <c r="B7" s="1863" t="s">
        <v>289</v>
      </c>
      <c r="C7" s="1864"/>
      <c r="D7" s="1871" t="s">
        <v>2038</v>
      </c>
      <c r="E7" s="1871" t="s">
        <v>2039</v>
      </c>
      <c r="F7" s="1872" t="s">
        <v>2059</v>
      </c>
      <c r="G7" s="1872" t="s">
        <v>2040</v>
      </c>
      <c r="H7" s="1871" t="s">
        <v>2041</v>
      </c>
      <c r="I7" s="1871" t="s">
        <v>2039</v>
      </c>
      <c r="J7" s="1872" t="s">
        <v>2059</v>
      </c>
      <c r="K7" s="1872" t="s">
        <v>2042</v>
      </c>
    </row>
    <row r="8" spans="1:15" ht="7.5" customHeight="1" thickTop="1" thickBot="1">
      <c r="A8" s="1487"/>
      <c r="B8" s="1863"/>
      <c r="C8" s="1864"/>
      <c r="D8" s="1871"/>
      <c r="E8" s="1871"/>
      <c r="F8" s="1873"/>
      <c r="G8" s="1873"/>
      <c r="H8" s="1871"/>
      <c r="I8" s="1871"/>
      <c r="J8" s="1873"/>
      <c r="K8" s="1873"/>
    </row>
    <row r="9" spans="1:15" ht="4.5" customHeight="1" thickTop="1" thickBot="1">
      <c r="A9" s="1487"/>
      <c r="B9" s="1863"/>
      <c r="C9" s="1864"/>
      <c r="D9" s="1871"/>
      <c r="E9" s="1871"/>
      <c r="F9" s="1873"/>
      <c r="G9" s="1873"/>
      <c r="H9" s="1871"/>
      <c r="I9" s="1871"/>
      <c r="J9" s="1873"/>
      <c r="K9" s="1873"/>
    </row>
    <row r="10" spans="1:15" ht="11.25" customHeight="1" thickTop="1" thickBot="1">
      <c r="A10" s="1489" t="s">
        <v>397</v>
      </c>
      <c r="B10" s="1863"/>
      <c r="C10" s="1864"/>
      <c r="D10" s="1871"/>
      <c r="E10" s="1871"/>
      <c r="F10" s="1873"/>
      <c r="G10" s="1873"/>
      <c r="H10" s="1871"/>
      <c r="I10" s="1871"/>
      <c r="J10" s="1873"/>
      <c r="K10" s="1873"/>
      <c r="M10" s="1490"/>
    </row>
    <row r="11" spans="1:15" ht="11.25" customHeight="1" thickTop="1" thickBot="1">
      <c r="A11" s="1491" t="s">
        <v>400</v>
      </c>
      <c r="B11" s="1863"/>
      <c r="C11" s="1864"/>
      <c r="D11" s="1871"/>
      <c r="E11" s="1871"/>
      <c r="F11" s="1874"/>
      <c r="G11" s="1874"/>
      <c r="H11" s="1871"/>
      <c r="I11" s="1871"/>
      <c r="J11" s="1874"/>
      <c r="K11" s="1874"/>
      <c r="M11" s="1479" t="s">
        <v>2043</v>
      </c>
      <c r="N11" s="1492"/>
      <c r="O11" s="1492"/>
    </row>
    <row r="12" spans="1:15" ht="15.9" customHeight="1" thickTop="1" thickBot="1">
      <c r="A12" s="1493">
        <v>1</v>
      </c>
      <c r="B12" s="1808" t="s">
        <v>1555</v>
      </c>
      <c r="C12" s="1809"/>
      <c r="D12" s="1538">
        <f>SUMIFS('2017SL'!$D$46:$D$76,'2017SL'!$R$46:$R$76,$M12)</f>
        <v>1600</v>
      </c>
      <c r="E12" s="1538">
        <f>SUMIFS('106 Accrual Acct Reclass &amp; PTY'!$B$4:$B$38,'106 Accrual Acct Reclass &amp; PTY'!$D$4:$D$38,$M12,'106 Accrual Acct Reclass &amp; PTY'!$E$4:$E$38,'W - III-3(b) PIS Adjustment HR'!$N12)</f>
        <v>0</v>
      </c>
      <c r="F12" s="1538"/>
      <c r="G12" s="1538">
        <f t="shared" ref="G12:G32" si="0">SUM(D12:F12)</f>
        <v>1600</v>
      </c>
      <c r="H12" s="1538">
        <f>SUMIFS('2017SL'!$D$149:$D$206,'2017SL'!$R$149:$R$206,'W - III-3(b) PIS Adjustments'!$M12)</f>
        <v>0</v>
      </c>
      <c r="I12" s="1538">
        <f>SUMIFS('106 Accrual Acct Reclass &amp; PTY'!$I$4:$I$38,'106 Accrual Acct Reclass &amp; PTY'!$D$4:$D$38,'W - III-3(b) PIS Adjustments'!$M12,'106 Accrual Acct Reclass &amp; PTY'!$E$4:$E$38,'W - III-3(b) PIS Adjustment HR'!$N12)-J12</f>
        <v>0</v>
      </c>
      <c r="J12" s="1538"/>
      <c r="K12" s="1536">
        <f>SUM(H12:J12)</f>
        <v>0</v>
      </c>
      <c r="L12" s="1043"/>
      <c r="M12" s="1496" t="s">
        <v>1320</v>
      </c>
      <c r="N12" s="1497" t="s">
        <v>2027</v>
      </c>
      <c r="O12" s="1498"/>
    </row>
    <row r="13" spans="1:15" ht="15.9" customHeight="1" thickTop="1" thickBot="1">
      <c r="A13" s="1493">
        <f t="shared" ref="A13:A38" si="1">+A12+1</f>
        <v>2</v>
      </c>
      <c r="B13" s="1808" t="s">
        <v>1556</v>
      </c>
      <c r="C13" s="1809"/>
      <c r="D13" s="1494">
        <f>SUMIFS('2017SL'!$D$46:$D$76,'2017SL'!$R$46:$R$76,$M13)</f>
        <v>84627.19</v>
      </c>
      <c r="E13" s="1494">
        <f>SUMIFS('106 Accrual Acct Reclass &amp; PTY'!$B$4:$B$38,'106 Accrual Acct Reclass &amp; PTY'!$D$4:$D$38,$M13,'106 Accrual Acct Reclass &amp; PTY'!$E$4:$E$38,'W - III-3(b) PIS Adjustment HR'!$N13)</f>
        <v>8906.5</v>
      </c>
      <c r="F13" s="1494"/>
      <c r="G13" s="1494">
        <f t="shared" si="0"/>
        <v>93533.69</v>
      </c>
      <c r="H13" s="1494">
        <f>SUMIFS('2017SL'!$D$149:$D$206,'2017SL'!$R$149:$R$206,'W - III-3(b) PIS Adjustments'!$M13)</f>
        <v>-35905.03</v>
      </c>
      <c r="I13" s="1494">
        <f>SUMIFS('106 Accrual Acct Reclass &amp; PTY'!$I$4:$I$38,'106 Accrual Acct Reclass &amp; PTY'!$D$4:$D$38,'W - III-3(b) PIS Adjustments'!$M13,'106 Accrual Acct Reclass &amp; PTY'!$E$4:$E$38,'W - III-3(b) PIS Adjustment HR'!$N13)-J13</f>
        <v>-148.44166666666666</v>
      </c>
      <c r="J13" s="1452"/>
      <c r="K13" s="975">
        <f t="shared" ref="K13:K32" si="2">SUM(H13:J13)</f>
        <v>-36053.471666666665</v>
      </c>
      <c r="L13" s="1043"/>
      <c r="M13" s="1496" t="s">
        <v>1297</v>
      </c>
      <c r="N13" s="1497" t="s">
        <v>2027</v>
      </c>
    </row>
    <row r="14" spans="1:15" ht="15.9" customHeight="1" thickTop="1" thickBot="1">
      <c r="A14" s="1493">
        <f t="shared" si="1"/>
        <v>3</v>
      </c>
      <c r="B14" s="1808" t="s">
        <v>1557</v>
      </c>
      <c r="C14" s="1809"/>
      <c r="D14" s="1494">
        <f>SUMIFS('2017SL'!$D$46:$D$76,'2017SL'!$R$46:$R$76,$M14)</f>
        <v>0</v>
      </c>
      <c r="E14" s="1494">
        <f>SUMIFS('106 Accrual Acct Reclass &amp; PTY'!$B$4:$B$38,'106 Accrual Acct Reclass &amp; PTY'!$D$4:$D$38,$M14,'106 Accrual Acct Reclass &amp; PTY'!$E$4:$E$38,'W - III-3(b) PIS Adjustment HR'!$N14)</f>
        <v>0</v>
      </c>
      <c r="F14" s="1494"/>
      <c r="G14" s="1494">
        <f t="shared" si="0"/>
        <v>0</v>
      </c>
      <c r="H14" s="1494">
        <f>SUMIFS('2017SL'!$D$149:$D$206,'2017SL'!$R$149:$R$206,'W - III-3(b) PIS Adjustments'!$M14)</f>
        <v>0</v>
      </c>
      <c r="I14" s="1494">
        <f>SUMIFS('106 Accrual Acct Reclass &amp; PTY'!$I$4:$I$38,'106 Accrual Acct Reclass &amp; PTY'!$D$4:$D$38,'W - III-3(b) PIS Adjustments'!$M14,'106 Accrual Acct Reclass &amp; PTY'!$E$4:$E$38,'W - III-3(b) PIS Adjustment HR'!$N14)-J14</f>
        <v>0</v>
      </c>
      <c r="J14" s="1452"/>
      <c r="K14" s="975">
        <f t="shared" si="2"/>
        <v>0</v>
      </c>
      <c r="L14" s="1043"/>
      <c r="M14" s="1496" t="s">
        <v>1294</v>
      </c>
      <c r="N14" s="1497" t="s">
        <v>2027</v>
      </c>
    </row>
    <row r="15" spans="1:15" ht="15.9" customHeight="1" thickTop="1" thickBot="1">
      <c r="A15" s="1493">
        <f t="shared" si="1"/>
        <v>4</v>
      </c>
      <c r="B15" s="1808" t="s">
        <v>1558</v>
      </c>
      <c r="C15" s="1809"/>
      <c r="D15" s="1494">
        <f>SUMIFS('2017SL'!$D$46:$D$76,'2017SL'!$R$46:$R$76,$M15)</f>
        <v>1401.75</v>
      </c>
      <c r="E15" s="1494">
        <f>SUMIFS('106 Accrual Acct Reclass &amp; PTY'!$B$4:$B$38,'106 Accrual Acct Reclass &amp; PTY'!$D$4:$D$38,$M15,'106 Accrual Acct Reclass &amp; PTY'!$E$4:$E$38,'W - III-3(b) PIS Adjustment HR'!$N15)</f>
        <v>0</v>
      </c>
      <c r="F15" s="1494"/>
      <c r="G15" s="1494">
        <f t="shared" si="0"/>
        <v>1401.75</v>
      </c>
      <c r="H15" s="1494">
        <f>SUMIFS('2017SL'!$D$149:$D$206,'2017SL'!$R$149:$R$206,'W - III-3(b) PIS Adjustments'!$M15)</f>
        <v>-49.06</v>
      </c>
      <c r="I15" s="1494">
        <f>SUMIFS('106 Accrual Acct Reclass &amp; PTY'!$I$4:$I$38,'106 Accrual Acct Reclass &amp; PTY'!$D$4:$D$38,'W - III-3(b) PIS Adjustments'!$M15,'106 Accrual Acct Reclass &amp; PTY'!$E$4:$E$38,'W - III-3(b) PIS Adjustment HR'!$N15)-J15</f>
        <v>0</v>
      </c>
      <c r="J15" s="1452"/>
      <c r="K15" s="975">
        <f t="shared" si="2"/>
        <v>-49.06</v>
      </c>
      <c r="L15" s="1043"/>
      <c r="M15" s="1496" t="s">
        <v>2002</v>
      </c>
      <c r="N15" s="1497" t="s">
        <v>2027</v>
      </c>
    </row>
    <row r="16" spans="1:15" ht="15.9" customHeight="1" thickTop="1" thickBot="1">
      <c r="A16" s="1493">
        <f t="shared" si="1"/>
        <v>5</v>
      </c>
      <c r="B16" s="1808" t="s">
        <v>1559</v>
      </c>
      <c r="C16" s="1809"/>
      <c r="D16" s="1494">
        <f>SUMIFS('2017SL'!$D$46:$D$76,'2017SL'!$R$46:$R$76,$M16)</f>
        <v>138575.26</v>
      </c>
      <c r="E16" s="1494">
        <f>SUMIFS('106 Accrual Acct Reclass &amp; PTY'!$B$4:$B$38,'106 Accrual Acct Reclass &amp; PTY'!$D$4:$D$38,$M16,'106 Accrual Acct Reclass &amp; PTY'!$E$4:$E$38,'W - III-3(b) PIS Adjustment HR'!$N16)</f>
        <v>0</v>
      </c>
      <c r="F16" s="1494"/>
      <c r="G16" s="1494">
        <f t="shared" si="0"/>
        <v>138575.26</v>
      </c>
      <c r="H16" s="1494">
        <f>SUMIFS('2017SL'!$D$149:$D$206,'2017SL'!$R$149:$R$206,'W - III-3(b) PIS Adjustments'!$M16)</f>
        <v>-86022.34</v>
      </c>
      <c r="I16" s="1494">
        <f>SUMIFS('106 Accrual Acct Reclass &amp; PTY'!$I$4:$I$38,'106 Accrual Acct Reclass &amp; PTY'!$D$4:$D$38,'W - III-3(b) PIS Adjustments'!$M16,'106 Accrual Acct Reclass &amp; PTY'!$E$4:$E$38,'W - III-3(b) PIS Adjustment HR'!$N16)-J16</f>
        <v>0</v>
      </c>
      <c r="J16" s="1452"/>
      <c r="K16" s="975">
        <f t="shared" si="2"/>
        <v>-86022.34</v>
      </c>
      <c r="L16" s="1043"/>
      <c r="M16" s="1496" t="s">
        <v>2004</v>
      </c>
      <c r="N16" s="1497" t="s">
        <v>2027</v>
      </c>
    </row>
    <row r="17" spans="1:14" ht="15.9" customHeight="1" thickTop="1" thickBot="1">
      <c r="A17" s="1493">
        <f t="shared" si="1"/>
        <v>6</v>
      </c>
      <c r="B17" s="1808" t="s">
        <v>1560</v>
      </c>
      <c r="C17" s="1809"/>
      <c r="D17" s="1494">
        <f>SUMIFS('2017SL'!$D$46:$D$76,'2017SL'!$R$46:$R$76,$M17)</f>
        <v>1255.3699999999999</v>
      </c>
      <c r="E17" s="1494">
        <f>SUMIFS('106 Accrual Acct Reclass &amp; PTY'!$B$4:$B$38,'106 Accrual Acct Reclass &amp; PTY'!$D$4:$D$38,$M17,'106 Accrual Acct Reclass &amp; PTY'!$E$4:$E$38,'W - III-3(b) PIS Adjustment HR'!$N17)</f>
        <v>0</v>
      </c>
      <c r="F17" s="1494"/>
      <c r="G17" s="1494">
        <f t="shared" si="0"/>
        <v>1255.3699999999999</v>
      </c>
      <c r="H17" s="1494">
        <f>SUMIFS('2017SL'!$D$149:$D$206,'2017SL'!$R$149:$R$206,'W - III-3(b) PIS Adjustments'!$M17)</f>
        <v>-62.77</v>
      </c>
      <c r="I17" s="1494">
        <f>SUMIFS('106 Accrual Acct Reclass &amp; PTY'!$I$4:$I$38,'106 Accrual Acct Reclass &amp; PTY'!$D$4:$D$38,'W - III-3(b) PIS Adjustments'!$M17,'106 Accrual Acct Reclass &amp; PTY'!$E$4:$E$38,'W - III-3(b) PIS Adjustment HR'!$N17)-J17</f>
        <v>0</v>
      </c>
      <c r="J17" s="1452"/>
      <c r="K17" s="975">
        <f t="shared" si="2"/>
        <v>-62.77</v>
      </c>
      <c r="L17" s="1043"/>
      <c r="M17" s="1496" t="s">
        <v>2006</v>
      </c>
      <c r="N17" s="1497" t="s">
        <v>2027</v>
      </c>
    </row>
    <row r="18" spans="1:14" ht="15.9" customHeight="1" thickTop="1" thickBot="1">
      <c r="A18" s="1493">
        <f t="shared" si="1"/>
        <v>7</v>
      </c>
      <c r="B18" s="1819" t="s">
        <v>1561</v>
      </c>
      <c r="C18" s="1808"/>
      <c r="D18" s="1494">
        <f>SUMIFS('2017SL'!$D$46:$D$76,'2017SL'!$R$46:$R$76,$M18)</f>
        <v>2358.73</v>
      </c>
      <c r="E18" s="1494">
        <f>SUMIFS('106 Accrual Acct Reclass &amp; PTY'!$B$4:$B$38,'106 Accrual Acct Reclass &amp; PTY'!$D$4:$D$38,$M18,'106 Accrual Acct Reclass &amp; PTY'!$E$4:$E$38,'W - III-3(b) PIS Adjustment HR'!$N18)</f>
        <v>0</v>
      </c>
      <c r="F18" s="1494"/>
      <c r="G18" s="1494">
        <f t="shared" si="0"/>
        <v>2358.73</v>
      </c>
      <c r="H18" s="1494">
        <f>SUMIFS('2017SL'!$D$149:$D$206,'2017SL'!$R$149:$R$206,'W - III-3(b) PIS Adjustments'!$M18)</f>
        <v>-2358.73</v>
      </c>
      <c r="I18" s="1494">
        <f>SUMIFS('106 Accrual Acct Reclass &amp; PTY'!$I$4:$I$38,'106 Accrual Acct Reclass &amp; PTY'!$D$4:$D$38,'W - III-3(b) PIS Adjustments'!$M18,'106 Accrual Acct Reclass &amp; PTY'!$E$4:$E$38,'W - III-3(b) PIS Adjustment HR'!$N18)-J18</f>
        <v>0</v>
      </c>
      <c r="J18" s="1452"/>
      <c r="K18" s="975">
        <f t="shared" si="2"/>
        <v>-2358.73</v>
      </c>
      <c r="L18" s="1043"/>
      <c r="M18" s="1496" t="s">
        <v>1282</v>
      </c>
      <c r="N18" s="1497" t="s">
        <v>2027</v>
      </c>
    </row>
    <row r="19" spans="1:14" ht="15.9" customHeight="1" thickTop="1" thickBot="1">
      <c r="A19" s="1493">
        <f t="shared" si="1"/>
        <v>8</v>
      </c>
      <c r="B19" s="1808" t="s">
        <v>1562</v>
      </c>
      <c r="C19" s="1809"/>
      <c r="D19" s="1494">
        <f>SUMIFS('2017SL'!$D$46:$D$76,'2017SL'!$R$46:$R$76,$M19)</f>
        <v>61.16</v>
      </c>
      <c r="E19" s="1494">
        <f>SUMIFS('106 Accrual Acct Reclass &amp; PTY'!$B$4:$B$38,'106 Accrual Acct Reclass &amp; PTY'!$D$4:$D$38,$M19,'106 Accrual Acct Reclass &amp; PTY'!$E$4:$E$38,'W - III-3(b) PIS Adjustment HR'!$N19)</f>
        <v>0</v>
      </c>
      <c r="F19" s="1494"/>
      <c r="G19" s="1494">
        <f t="shared" si="0"/>
        <v>61.16</v>
      </c>
      <c r="H19" s="1494">
        <f>SUMIFS('2017SL'!$D$149:$D$206,'2017SL'!$R$149:$R$206,'W - III-3(b) PIS Adjustments'!$M19)</f>
        <v>-61.16</v>
      </c>
      <c r="I19" s="1494">
        <f>SUMIFS('106 Accrual Acct Reclass &amp; PTY'!$I$4:$I$38,'106 Accrual Acct Reclass &amp; PTY'!$D$4:$D$38,'W - III-3(b) PIS Adjustments'!$M19,'106 Accrual Acct Reclass &amp; PTY'!$E$4:$E$38,'W - III-3(b) PIS Adjustment HR'!$N19)-J19</f>
        <v>0</v>
      </c>
      <c r="J19" s="1452"/>
      <c r="K19" s="975">
        <f t="shared" si="2"/>
        <v>-61.16</v>
      </c>
      <c r="L19" s="1043"/>
      <c r="M19" s="1496" t="s">
        <v>1278</v>
      </c>
      <c r="N19" s="1497" t="s">
        <v>2027</v>
      </c>
    </row>
    <row r="20" spans="1:14" ht="15.9" customHeight="1" thickTop="1" thickBot="1">
      <c r="A20" s="1493">
        <f t="shared" si="1"/>
        <v>9</v>
      </c>
      <c r="B20" s="1819" t="s">
        <v>1563</v>
      </c>
      <c r="C20" s="1808"/>
      <c r="D20" s="1494">
        <f>SUMIFS('2017SL'!$D$46:$D$76,'2017SL'!$R$46:$R$76,$M20)</f>
        <v>3130.75</v>
      </c>
      <c r="E20" s="1494">
        <f>SUMIFS('106 Accrual Acct Reclass &amp; PTY'!$B$4:$B$38,'106 Accrual Acct Reclass &amp; PTY'!$D$4:$D$38,$M20,'106 Accrual Acct Reclass &amp; PTY'!$E$4:$E$38,'W - III-3(b) PIS Adjustment HR'!$N20)</f>
        <v>0</v>
      </c>
      <c r="F20" s="1494"/>
      <c r="G20" s="1494">
        <f t="shared" si="0"/>
        <v>3130.75</v>
      </c>
      <c r="H20" s="1494">
        <f>SUMIFS('2017SL'!$D$149:$D$206,'2017SL'!$R$149:$R$206,'W - III-3(b) PIS Adjustments'!$M20)</f>
        <v>-2199.3000000000002</v>
      </c>
      <c r="I20" s="1494">
        <f>SUMIFS('106 Accrual Acct Reclass &amp; PTY'!$I$4:$I$38,'106 Accrual Acct Reclass &amp; PTY'!$D$4:$D$38,'W - III-3(b) PIS Adjustments'!$M20,'106 Accrual Acct Reclass &amp; PTY'!$E$4:$E$38,'W - III-3(b) PIS Adjustment HR'!$N20)-J20</f>
        <v>0</v>
      </c>
      <c r="J20" s="1452"/>
      <c r="K20" s="975">
        <f t="shared" si="2"/>
        <v>-2199.3000000000002</v>
      </c>
      <c r="L20" s="1043"/>
      <c r="M20" s="1496" t="s">
        <v>2009</v>
      </c>
      <c r="N20" s="1497" t="s">
        <v>2027</v>
      </c>
    </row>
    <row r="21" spans="1:14" ht="15.9" customHeight="1" thickTop="1" thickBot="1">
      <c r="A21" s="1493">
        <f t="shared" si="1"/>
        <v>10</v>
      </c>
      <c r="B21" s="1808" t="s">
        <v>1564</v>
      </c>
      <c r="C21" s="1809"/>
      <c r="D21" s="1494">
        <f>SUMIFS('2017SL'!$D$46:$D$76,'2017SL'!$R$46:$R$76,$M21)</f>
        <v>47100</v>
      </c>
      <c r="E21" s="1494">
        <f>SUMIFS('106 Accrual Acct Reclass &amp; PTY'!$B$4:$B$38,'106 Accrual Acct Reclass &amp; PTY'!$D$4:$D$38,$M21,'106 Accrual Acct Reclass &amp; PTY'!$E$4:$E$38,'W - III-3(b) PIS Adjustment HR'!$N21)</f>
        <v>2898.02</v>
      </c>
      <c r="F21" s="1494"/>
      <c r="G21" s="1494">
        <f t="shared" si="0"/>
        <v>49998.02</v>
      </c>
      <c r="H21" s="1494">
        <f>SUMIFS('2017SL'!$D$149:$D$206,'2017SL'!$R$149:$R$206,'W - III-3(b) PIS Adjustments'!$M21)</f>
        <v>-23941.040000000001</v>
      </c>
      <c r="I21" s="1494">
        <f>SUMIFS('106 Accrual Acct Reclass &amp; PTY'!$I$4:$I$38,'106 Accrual Acct Reclass &amp; PTY'!$D$4:$D$38,'W - III-3(b) PIS Adjustments'!$M21,'106 Accrual Acct Reclass &amp; PTY'!$E$4:$E$38,'W - III-3(b) PIS Adjustment HR'!$N21)-J21</f>
        <v>-289.80200000000002</v>
      </c>
      <c r="J21" s="1452"/>
      <c r="K21" s="975">
        <f t="shared" si="2"/>
        <v>-24230.842000000001</v>
      </c>
      <c r="L21" s="1043"/>
      <c r="M21" s="1496" t="s">
        <v>2010</v>
      </c>
      <c r="N21" s="1497" t="s">
        <v>2027</v>
      </c>
    </row>
    <row r="22" spans="1:14" ht="24" customHeight="1" thickTop="1" thickBot="1">
      <c r="A22" s="1493">
        <f t="shared" si="1"/>
        <v>11</v>
      </c>
      <c r="B22" s="1808" t="s">
        <v>1565</v>
      </c>
      <c r="C22" s="1809"/>
      <c r="D22" s="1494">
        <f>SUMIFS('2017SL'!$D$46:$D$76,'2017SL'!$R$46:$R$76,$M22)</f>
        <v>0</v>
      </c>
      <c r="E22" s="1494">
        <f>SUMIFS('106 Accrual Acct Reclass &amp; PTY'!$B$4:$B$38,'106 Accrual Acct Reclass &amp; PTY'!$D$4:$D$38,$M22,'106 Accrual Acct Reclass &amp; PTY'!$E$4:$E$38,'W - III-3(b) PIS Adjustment HR'!$N22)</f>
        <v>0</v>
      </c>
      <c r="F22" s="1494"/>
      <c r="G22" s="1494">
        <f t="shared" si="0"/>
        <v>0</v>
      </c>
      <c r="H22" s="1494">
        <f>SUMIFS('2017SL'!$D$149:$D$206,'2017SL'!$R$149:$R$206,'W - III-3(b) PIS Adjustments'!$M22)</f>
        <v>0</v>
      </c>
      <c r="I22" s="1494">
        <f>SUMIFS('106 Accrual Acct Reclass &amp; PTY'!$I$4:$I$38,'106 Accrual Acct Reclass &amp; PTY'!$D$4:$D$38,'W - III-3(b) PIS Adjustments'!$M22,'106 Accrual Acct Reclass &amp; PTY'!$E$4:$E$38,'W - III-3(b) PIS Adjustment HR'!$N22)-J22</f>
        <v>0</v>
      </c>
      <c r="J22" s="1452"/>
      <c r="K22" s="975">
        <f t="shared" si="2"/>
        <v>0</v>
      </c>
      <c r="L22" s="1043"/>
      <c r="M22" s="1496" t="s">
        <v>1260</v>
      </c>
      <c r="N22" s="1497" t="s">
        <v>2027</v>
      </c>
    </row>
    <row r="23" spans="1:14" ht="15.9" customHeight="1" thickTop="1" thickBot="1">
      <c r="A23" s="1493">
        <f t="shared" si="1"/>
        <v>12</v>
      </c>
      <c r="B23" s="1808" t="s">
        <v>1566</v>
      </c>
      <c r="C23" s="1809"/>
      <c r="D23" s="1494">
        <f>SUMIFS('2017SL'!$D$46:$D$76,'2017SL'!$R$46:$R$76,$M23)</f>
        <v>462109.81</v>
      </c>
      <c r="E23" s="1494">
        <f>SUMIFS('106 Accrual Acct Reclass &amp; PTY'!$B$4:$B$38,'106 Accrual Acct Reclass &amp; PTY'!$D$4:$D$38,$M23,'106 Accrual Acct Reclass &amp; PTY'!$E$4:$E$38,'W - III-3(b) PIS Adjustment HR'!$N23)</f>
        <v>1615.75</v>
      </c>
      <c r="F23" s="1494"/>
      <c r="G23" s="1494">
        <f t="shared" si="0"/>
        <v>463725.56</v>
      </c>
      <c r="H23" s="1494">
        <f>SUMIFS('2017SL'!$D$149:$D$206,'2017SL'!$R$149:$R$206,'W - III-3(b) PIS Adjustments'!$M23)</f>
        <v>-294319.68</v>
      </c>
      <c r="I23" s="1494">
        <f>SUMIFS('106 Accrual Acct Reclass &amp; PTY'!$I$4:$I$38,'106 Accrual Acct Reclass &amp; PTY'!$D$4:$D$38,'W - III-3(b) PIS Adjustments'!$M23,'106 Accrual Acct Reclass &amp; PTY'!$E$4:$E$38,'W - III-3(b) PIS Adjustment HR'!$N23)-J23</f>
        <v>-32.314999999999998</v>
      </c>
      <c r="J23" s="1452"/>
      <c r="K23" s="975">
        <f t="shared" si="2"/>
        <v>-294351.995</v>
      </c>
      <c r="L23" s="1043"/>
      <c r="M23" s="1496" t="s">
        <v>2012</v>
      </c>
      <c r="N23" s="1497" t="s">
        <v>2027</v>
      </c>
    </row>
    <row r="24" spans="1:14" ht="15.9" customHeight="1" thickTop="1" thickBot="1">
      <c r="A24" s="1493">
        <f t="shared" si="1"/>
        <v>13</v>
      </c>
      <c r="B24" s="1808" t="s">
        <v>1567</v>
      </c>
      <c r="C24" s="1809"/>
      <c r="D24" s="1494">
        <f>SUMIFS('2017SL'!$D$46:$D$76,'2017SL'!$R$46:$R$76,$M24)</f>
        <v>0</v>
      </c>
      <c r="E24" s="1494">
        <f>SUMIFS('106 Accrual Acct Reclass &amp; PTY'!$B$4:$B$38,'106 Accrual Acct Reclass &amp; PTY'!$D$4:$D$38,$M24,'106 Accrual Acct Reclass &amp; PTY'!$E$4:$E$38,'W - III-3(b) PIS Adjustment HR'!$N24)</f>
        <v>0</v>
      </c>
      <c r="F24" s="1494"/>
      <c r="G24" s="1494">
        <f t="shared" si="0"/>
        <v>0</v>
      </c>
      <c r="H24" s="1494">
        <f>SUMIFS('2017SL'!$D$149:$D$206,'2017SL'!$R$149:$R$206,'W - III-3(b) PIS Adjustments'!$M24)</f>
        <v>0</v>
      </c>
      <c r="I24" s="1494">
        <f>SUMIFS('106 Accrual Acct Reclass &amp; PTY'!$I$4:$I$38,'106 Accrual Acct Reclass &amp; PTY'!$D$4:$D$38,'W - III-3(b) PIS Adjustments'!$M24,'106 Accrual Acct Reclass &amp; PTY'!$E$4:$E$38,'W - III-3(b) PIS Adjustment HR'!$N24)-J24</f>
        <v>0</v>
      </c>
      <c r="J24" s="1452"/>
      <c r="K24" s="975">
        <f t="shared" si="2"/>
        <v>0</v>
      </c>
      <c r="L24" s="1043"/>
      <c r="M24" s="1496" t="s">
        <v>1252</v>
      </c>
      <c r="N24" s="1497" t="s">
        <v>2027</v>
      </c>
    </row>
    <row r="25" spans="1:14" ht="15.9" customHeight="1" thickTop="1" thickBot="1">
      <c r="A25" s="1493">
        <f t="shared" si="1"/>
        <v>14</v>
      </c>
      <c r="B25" s="1808" t="s">
        <v>1568</v>
      </c>
      <c r="C25" s="1809"/>
      <c r="D25" s="1494">
        <f>SUMIFS('2017SL'!$D$46:$D$76,'2017SL'!$R$46:$R$76,$M25)</f>
        <v>67931.539999999994</v>
      </c>
      <c r="E25" s="1494">
        <f>SUMIFS('106 Accrual Acct Reclass &amp; PTY'!$B$4:$B$38,'106 Accrual Acct Reclass &amp; PTY'!$D$4:$D$38,$M25,'106 Accrual Acct Reclass &amp; PTY'!$E$4:$E$38,'W - III-3(b) PIS Adjustment HR'!$N25)</f>
        <v>0</v>
      </c>
      <c r="F25" s="1494"/>
      <c r="G25" s="1494">
        <f t="shared" si="0"/>
        <v>67931.539999999994</v>
      </c>
      <c r="H25" s="1494">
        <f>SUMIFS('2017SL'!$D$149:$D$206,'2017SL'!$R$149:$R$206,'W - III-3(b) PIS Adjustments'!$M25)</f>
        <v>-63990.64</v>
      </c>
      <c r="I25" s="1494">
        <f>SUMIFS('106 Accrual Acct Reclass &amp; PTY'!$I$4:$I$38,'106 Accrual Acct Reclass &amp; PTY'!$D$4:$D$38,'W - III-3(b) PIS Adjustments'!$M25,'106 Accrual Acct Reclass &amp; PTY'!$E$4:$E$38,'W - III-3(b) PIS Adjustment HR'!$N25)-J25</f>
        <v>0</v>
      </c>
      <c r="J25" s="1452"/>
      <c r="K25" s="975">
        <f t="shared" si="2"/>
        <v>-63990.64</v>
      </c>
      <c r="L25" s="1043"/>
      <c r="M25" s="1496" t="s">
        <v>2014</v>
      </c>
      <c r="N25" s="1497" t="s">
        <v>2027</v>
      </c>
    </row>
    <row r="26" spans="1:14" ht="15.9" customHeight="1" thickTop="1" thickBot="1">
      <c r="A26" s="1493">
        <f t="shared" si="1"/>
        <v>15</v>
      </c>
      <c r="B26" s="1808" t="s">
        <v>1569</v>
      </c>
      <c r="C26" s="1809"/>
      <c r="D26" s="1494">
        <f>SUMIFS('2017SL'!$D$46:$D$76,'2017SL'!$R$46:$R$76,$M26)</f>
        <v>11013.07</v>
      </c>
      <c r="E26" s="1494">
        <f>SUMIFS('106 Accrual Acct Reclass &amp; PTY'!$B$4:$B$38,'106 Accrual Acct Reclass &amp; PTY'!$D$4:$D$38,$M26,'106 Accrual Acct Reclass &amp; PTY'!$E$4:$E$38,'W - III-3(b) PIS Adjustment HR'!$N26)</f>
        <v>0</v>
      </c>
      <c r="F26" s="1494"/>
      <c r="G26" s="1494">
        <f t="shared" si="0"/>
        <v>11013.07</v>
      </c>
      <c r="H26" s="1494">
        <f>SUMIFS('2017SL'!$D$149:$D$206,'2017SL'!$R$149:$R$206,'W - III-3(b) PIS Adjustments'!$M26)</f>
        <v>-5755.8</v>
      </c>
      <c r="I26" s="1494">
        <f>SUMIFS('106 Accrual Acct Reclass &amp; PTY'!$I$4:$I$38,'106 Accrual Acct Reclass &amp; PTY'!$D$4:$D$38,'W - III-3(b) PIS Adjustments'!$M26,'106 Accrual Acct Reclass &amp; PTY'!$E$4:$E$38,'W - III-3(b) PIS Adjustment HR'!$N26)-J26</f>
        <v>0</v>
      </c>
      <c r="J26" s="1452"/>
      <c r="K26" s="975">
        <f t="shared" si="2"/>
        <v>-5755.8</v>
      </c>
      <c r="L26" s="1043"/>
      <c r="M26" s="1496" t="s">
        <v>2017</v>
      </c>
      <c r="N26" s="1497" t="s">
        <v>2027</v>
      </c>
    </row>
    <row r="27" spans="1:14" ht="15.9" customHeight="1" thickTop="1" thickBot="1">
      <c r="A27" s="1493">
        <f t="shared" si="1"/>
        <v>16</v>
      </c>
      <c r="B27" s="1808" t="s">
        <v>1570</v>
      </c>
      <c r="C27" s="1809"/>
      <c r="D27" s="1494">
        <f>SUMIFS('2017SL'!$D$46:$D$76,'2017SL'!$R$46:$R$76,$M27)</f>
        <v>6258.58</v>
      </c>
      <c r="E27" s="1494">
        <f>SUMIFS('106 Accrual Acct Reclass &amp; PTY'!$B$4:$B$38,'106 Accrual Acct Reclass &amp; PTY'!$D$4:$D$38,$M27,'106 Accrual Acct Reclass &amp; PTY'!$E$4:$E$38,'W - III-3(b) PIS Adjustment HR'!$N27)</f>
        <v>0</v>
      </c>
      <c r="F27" s="1494"/>
      <c r="G27" s="1494">
        <f t="shared" si="0"/>
        <v>6258.58</v>
      </c>
      <c r="H27" s="1494">
        <f>SUMIFS('2017SL'!$D$149:$D$206,'2017SL'!$R$149:$R$206,'W - III-3(b) PIS Adjustments'!$M27)</f>
        <v>-252.41</v>
      </c>
      <c r="I27" s="1494">
        <f>SUMIFS('106 Accrual Acct Reclass &amp; PTY'!$I$4:$I$38,'106 Accrual Acct Reclass &amp; PTY'!$D$4:$D$38,'W - III-3(b) PIS Adjustments'!$M27,'106 Accrual Acct Reclass &amp; PTY'!$E$4:$E$38,'W - III-3(b) PIS Adjustment HR'!$N27)-J27</f>
        <v>0</v>
      </c>
      <c r="J27" s="1452"/>
      <c r="K27" s="975">
        <f t="shared" si="2"/>
        <v>-252.41</v>
      </c>
      <c r="L27" s="1043"/>
      <c r="M27" s="1496" t="s">
        <v>2016</v>
      </c>
      <c r="N27" s="1497" t="s">
        <v>2027</v>
      </c>
    </row>
    <row r="28" spans="1:14" ht="15.9" customHeight="1" thickTop="1" thickBot="1">
      <c r="A28" s="1493">
        <f t="shared" si="1"/>
        <v>17</v>
      </c>
      <c r="B28" s="1808" t="s">
        <v>1571</v>
      </c>
      <c r="C28" s="1809"/>
      <c r="D28" s="1494">
        <f>SUMIFS('2017SL'!$D$46:$D$76,'2017SL'!$R$46:$R$76,$M28)</f>
        <v>0</v>
      </c>
      <c r="E28" s="1494">
        <f>SUMIFS('106 Accrual Acct Reclass &amp; PTY'!$B$4:$B$38,'106 Accrual Acct Reclass &amp; PTY'!$D$4:$D$38,$M28,'106 Accrual Acct Reclass &amp; PTY'!$E$4:$E$38,'W - III-3(b) PIS Adjustment HR'!$N28)</f>
        <v>0</v>
      </c>
      <c r="F28" s="1494"/>
      <c r="G28" s="1494">
        <f t="shared" si="0"/>
        <v>0</v>
      </c>
      <c r="H28" s="1494">
        <f>SUMIFS('2017SL'!$D$149:$D$206,'2017SL'!$R$149:$R$206,'W - III-3(b) PIS Adjustments'!$M28)</f>
        <v>0</v>
      </c>
      <c r="I28" s="1494">
        <f>SUMIFS('106 Accrual Acct Reclass &amp; PTY'!$I$4:$I$38,'106 Accrual Acct Reclass &amp; PTY'!$D$4:$D$38,'W - III-3(b) PIS Adjustments'!$M28,'106 Accrual Acct Reclass &amp; PTY'!$E$4:$E$38,'W - III-3(b) PIS Adjustment HR'!$N28)-J28</f>
        <v>0</v>
      </c>
      <c r="J28" s="1452"/>
      <c r="K28" s="975">
        <f t="shared" si="2"/>
        <v>0</v>
      </c>
      <c r="L28" s="1043"/>
      <c r="M28" s="1496" t="s">
        <v>2018</v>
      </c>
      <c r="N28" s="1497" t="s">
        <v>2027</v>
      </c>
    </row>
    <row r="29" spans="1:14" ht="15.9" customHeight="1" thickTop="1" thickBot="1">
      <c r="A29" s="1493">
        <f t="shared" si="1"/>
        <v>18</v>
      </c>
      <c r="B29" s="1808" t="s">
        <v>1572</v>
      </c>
      <c r="C29" s="1809"/>
      <c r="D29" s="1494">
        <f>SUMIFS('2017SL'!$D$46:$D$76,'2017SL'!$R$46:$R$76,$M29)</f>
        <v>11403.5</v>
      </c>
      <c r="E29" s="1494">
        <f>SUMIFS('106 Accrual Acct Reclass &amp; PTY'!$B$4:$B$38,'106 Accrual Acct Reclass &amp; PTY'!$D$4:$D$38,$M29,'106 Accrual Acct Reclass &amp; PTY'!$E$4:$E$38,'W - III-3(b) PIS Adjustment HR'!$N29)</f>
        <v>0</v>
      </c>
      <c r="F29" s="1494"/>
      <c r="G29" s="1494">
        <f t="shared" si="0"/>
        <v>11403.5</v>
      </c>
      <c r="H29" s="1494">
        <f>SUMIFS('2017SL'!$D$149:$D$206,'2017SL'!$R$149:$R$206,'W - III-3(b) PIS Adjustments'!$M29)</f>
        <v>-8859.51</v>
      </c>
      <c r="I29" s="1494">
        <f>SUMIFS('106 Accrual Acct Reclass &amp; PTY'!$I$4:$I$38,'106 Accrual Acct Reclass &amp; PTY'!$D$4:$D$38,'W - III-3(b) PIS Adjustments'!$M29,'106 Accrual Acct Reclass &amp; PTY'!$E$4:$E$38,'W - III-3(b) PIS Adjustment HR'!$N29)-J29</f>
        <v>0</v>
      </c>
      <c r="J29" s="1452"/>
      <c r="K29" s="975">
        <f t="shared" si="2"/>
        <v>-8859.51</v>
      </c>
      <c r="L29" s="1043"/>
      <c r="M29" s="1496" t="s">
        <v>2020</v>
      </c>
      <c r="N29" s="1497" t="s">
        <v>2027</v>
      </c>
    </row>
    <row r="30" spans="1:14" ht="15.9" customHeight="1" thickTop="1" thickBot="1">
      <c r="A30" s="1493">
        <f t="shared" si="1"/>
        <v>19</v>
      </c>
      <c r="B30" s="1808" t="s">
        <v>1573</v>
      </c>
      <c r="C30" s="1809"/>
      <c r="D30" s="1494">
        <f>SUMIFS('2017SL'!$D$46:$D$76,'2017SL'!$R$46:$R$76,$M30)</f>
        <v>0</v>
      </c>
      <c r="E30" s="1494">
        <f>SUMIFS('106 Accrual Acct Reclass &amp; PTY'!$B$4:$B$38,'106 Accrual Acct Reclass &amp; PTY'!$D$4:$D$38,$M30,'106 Accrual Acct Reclass &amp; PTY'!$E$4:$E$38,'W - III-3(b) PIS Adjustment HR'!$N30)</f>
        <v>0</v>
      </c>
      <c r="F30" s="1494"/>
      <c r="G30" s="1494">
        <f t="shared" si="0"/>
        <v>0</v>
      </c>
      <c r="H30" s="1494">
        <f>SUMIFS('2017SL'!$D$149:$D$206,'2017SL'!$R$149:$R$206,'W - III-3(b) PIS Adjustments'!$M30)</f>
        <v>0</v>
      </c>
      <c r="I30" s="1494">
        <f>SUMIFS('106 Accrual Acct Reclass &amp; PTY'!$I$4:$I$38,'106 Accrual Acct Reclass &amp; PTY'!$D$4:$D$38,'W - III-3(b) PIS Adjustments'!$M30,'106 Accrual Acct Reclass &amp; PTY'!$E$4:$E$38,'W - III-3(b) PIS Adjustment HR'!$N30)-J30</f>
        <v>0</v>
      </c>
      <c r="J30" s="1452"/>
      <c r="K30" s="975">
        <f t="shared" si="2"/>
        <v>0</v>
      </c>
      <c r="L30" s="1043"/>
      <c r="M30" s="1496" t="s">
        <v>2021</v>
      </c>
      <c r="N30" s="1497" t="s">
        <v>2027</v>
      </c>
    </row>
    <row r="31" spans="1:14" ht="15.9" customHeight="1" thickTop="1" thickBot="1">
      <c r="A31" s="1493">
        <f t="shared" si="1"/>
        <v>20</v>
      </c>
      <c r="B31" s="1808" t="s">
        <v>1574</v>
      </c>
      <c r="C31" s="1809"/>
      <c r="D31" s="1494">
        <f>SUMIFS('2017SL'!$D$46:$D$76,'2017SL'!$R$46:$R$76,$M31)</f>
        <v>0</v>
      </c>
      <c r="E31" s="1494">
        <f>SUMIFS('106 Accrual Acct Reclass &amp; PTY'!$B$4:$B$38,'106 Accrual Acct Reclass &amp; PTY'!$D$4:$D$38,$M31,'106 Accrual Acct Reclass &amp; PTY'!$E$4:$E$38,'W - III-3(b) PIS Adjustment HR'!$N31)</f>
        <v>0</v>
      </c>
      <c r="F31" s="1494"/>
      <c r="G31" s="1494">
        <f t="shared" si="0"/>
        <v>0</v>
      </c>
      <c r="H31" s="1494">
        <f>SUMIFS('2017SL'!$D$149:$D$206,'2017SL'!$R$149:$R$206,'W - III-3(b) PIS Adjustments'!$M31)</f>
        <v>-3734.53</v>
      </c>
      <c r="I31" s="1494">
        <f>SUMIFS('106 Accrual Acct Reclass &amp; PTY'!$I$4:$I$38,'106 Accrual Acct Reclass &amp; PTY'!$D$4:$D$38,'W - III-3(b) PIS Adjustments'!$M31,'106 Accrual Acct Reclass &amp; PTY'!$E$4:$E$38,'W - III-3(b) PIS Adjustment HR'!$N31)-J31</f>
        <v>0</v>
      </c>
      <c r="J31" s="1452"/>
      <c r="K31" s="975">
        <f t="shared" si="2"/>
        <v>-3734.53</v>
      </c>
      <c r="L31" s="1043"/>
      <c r="M31" s="1496" t="s">
        <v>2023</v>
      </c>
      <c r="N31" s="1497" t="s">
        <v>2027</v>
      </c>
    </row>
    <row r="32" spans="1:14" ht="15.9" customHeight="1" thickTop="1" thickBot="1">
      <c r="A32" s="1493">
        <f t="shared" si="1"/>
        <v>21</v>
      </c>
      <c r="B32" s="1808" t="s">
        <v>1575</v>
      </c>
      <c r="C32" s="1809"/>
      <c r="D32" s="1494">
        <f>SUMIFS('2017SL'!$D$46:$D$76,'2017SL'!$R$46:$R$76,$M32)</f>
        <v>0</v>
      </c>
      <c r="E32" s="1494">
        <f>SUMIFS('106 Accrual Acct Reclass &amp; PTY'!$B$4:$B$38,'106 Accrual Acct Reclass &amp; PTY'!$D$4:$D$38,$M32,'106 Accrual Acct Reclass &amp; PTY'!$E$4:$E$38,'W - III-3(b) PIS Adjustment HR'!$N32)</f>
        <v>0</v>
      </c>
      <c r="F32" s="1494"/>
      <c r="G32" s="1494">
        <f t="shared" si="0"/>
        <v>0</v>
      </c>
      <c r="H32" s="1494">
        <f>SUMIFS('2017SL'!$D$149:$D$206,'2017SL'!$R$149:$R$206,'W - III-3(b) PIS Adjustments'!$M32)</f>
        <v>0</v>
      </c>
      <c r="I32" s="1494">
        <f>SUMIFS('106 Accrual Acct Reclass &amp; PTY'!$I$4:$I$38,'106 Accrual Acct Reclass &amp; PTY'!$D$4:$D$38,'W - III-3(b) PIS Adjustments'!$M32,'106 Accrual Acct Reclass &amp; PTY'!$E$4:$E$38,'W - III-3(b) PIS Adjustment HR'!$N32)-J32</f>
        <v>0</v>
      </c>
      <c r="J32" s="1452"/>
      <c r="K32" s="975">
        <f t="shared" si="2"/>
        <v>0</v>
      </c>
      <c r="L32" s="1043"/>
      <c r="M32" s="1496" t="s">
        <v>1224</v>
      </c>
      <c r="N32" s="1497" t="s">
        <v>2027</v>
      </c>
    </row>
    <row r="33" spans="1:14" ht="15.9" customHeight="1" thickTop="1" thickBot="1">
      <c r="A33" s="1493">
        <f t="shared" si="1"/>
        <v>22</v>
      </c>
      <c r="B33" s="1880"/>
      <c r="C33" s="1881"/>
      <c r="D33" s="1494"/>
      <c r="E33" s="1494"/>
      <c r="F33" s="1494"/>
      <c r="G33" s="1494"/>
      <c r="H33" s="1494"/>
      <c r="I33" s="1499"/>
      <c r="J33" s="1452"/>
      <c r="K33" s="975"/>
      <c r="L33" s="1043"/>
      <c r="M33" s="1496"/>
      <c r="N33" s="1497"/>
    </row>
    <row r="34" spans="1:14" ht="15.9" customHeight="1" thickTop="1" thickBot="1">
      <c r="A34" s="1493">
        <f t="shared" si="1"/>
        <v>23</v>
      </c>
      <c r="B34" s="1500" t="s">
        <v>2056</v>
      </c>
      <c r="C34" s="1501"/>
      <c r="D34" s="1539">
        <f>SUM(D12:D33)</f>
        <v>838826.71</v>
      </c>
      <c r="E34" s="1539">
        <f t="shared" ref="E34:K34" si="3">SUM(E12:E33)</f>
        <v>13420.27</v>
      </c>
      <c r="F34" s="1539">
        <f t="shared" si="3"/>
        <v>0</v>
      </c>
      <c r="G34" s="1539">
        <f t="shared" si="3"/>
        <v>852246.98</v>
      </c>
      <c r="H34" s="1539">
        <f t="shared" si="3"/>
        <v>-527512</v>
      </c>
      <c r="I34" s="1539">
        <f t="shared" si="3"/>
        <v>-470.55866666666668</v>
      </c>
      <c r="J34" s="1539">
        <f t="shared" si="3"/>
        <v>0</v>
      </c>
      <c r="K34" s="1539">
        <f t="shared" si="3"/>
        <v>-527982.55866666662</v>
      </c>
      <c r="L34" s="1043"/>
      <c r="M34" s="1496"/>
      <c r="N34" s="1497"/>
    </row>
    <row r="35" spans="1:14" ht="15.9" customHeight="1" thickTop="1" thickBot="1">
      <c r="A35" s="1493">
        <f t="shared" si="1"/>
        <v>24</v>
      </c>
      <c r="B35" s="1500"/>
      <c r="C35" s="1501"/>
      <c r="D35" s="1494"/>
      <c r="E35" s="1494"/>
      <c r="F35" s="1494"/>
      <c r="G35" s="1494"/>
      <c r="H35" s="1494"/>
      <c r="I35" s="1499"/>
      <c r="J35" s="1452"/>
      <c r="K35" s="975"/>
      <c r="L35" s="1043"/>
      <c r="M35" s="1496"/>
      <c r="N35" s="1497"/>
    </row>
    <row r="36" spans="1:14" ht="15.9" customHeight="1" thickTop="1" thickBot="1">
      <c r="A36" s="1493">
        <f t="shared" si="1"/>
        <v>25</v>
      </c>
      <c r="B36" s="1500" t="s">
        <v>2044</v>
      </c>
      <c r="C36" s="1501"/>
      <c r="D36" s="1494">
        <f>+'AIAC CIAC SW_W'!C14</f>
        <v>0</v>
      </c>
      <c r="E36" s="1494"/>
      <c r="F36" s="1494"/>
      <c r="G36" s="1494">
        <f t="shared" ref="G36" si="4">SUM(D36:F36)</f>
        <v>0</v>
      </c>
      <c r="H36" s="1494">
        <f>+'AIAC CIAC SW_W'!C23+'AIAC CIAC SW_W'!C32</f>
        <v>0</v>
      </c>
      <c r="I36" s="1499"/>
      <c r="J36" s="1452"/>
      <c r="K36" s="975">
        <f t="shared" ref="K36" si="5">SUM(H36:J36)</f>
        <v>0</v>
      </c>
      <c r="L36" s="1043"/>
      <c r="M36" s="1496"/>
      <c r="N36" s="1497"/>
    </row>
    <row r="37" spans="1:14" ht="15.9" customHeight="1" thickTop="1" thickBot="1">
      <c r="A37" s="1493">
        <f t="shared" si="1"/>
        <v>26</v>
      </c>
      <c r="B37" s="1500"/>
      <c r="C37" s="1501"/>
      <c r="D37" s="1495"/>
      <c r="E37" s="1495"/>
      <c r="F37" s="1495"/>
      <c r="G37" s="1495"/>
      <c r="H37" s="1495"/>
      <c r="I37" s="1495"/>
      <c r="J37" s="1495"/>
      <c r="K37" s="975"/>
      <c r="N37" s="1502"/>
    </row>
    <row r="38" spans="1:14" ht="15.9" customHeight="1" thickTop="1" thickBot="1">
      <c r="A38" s="1493">
        <f t="shared" si="1"/>
        <v>27</v>
      </c>
      <c r="B38" s="1875" t="s">
        <v>450</v>
      </c>
      <c r="C38" s="1876"/>
      <c r="D38" s="1537">
        <f>+D34+D36</f>
        <v>838826.71</v>
      </c>
      <c r="E38" s="1537">
        <f t="shared" ref="E38:K38" si="6">+E34+E36</f>
        <v>13420.27</v>
      </c>
      <c r="F38" s="1537">
        <f t="shared" si="6"/>
        <v>0</v>
      </c>
      <c r="G38" s="1537">
        <f t="shared" si="6"/>
        <v>852246.98</v>
      </c>
      <c r="H38" s="1537">
        <f t="shared" si="6"/>
        <v>-527512</v>
      </c>
      <c r="I38" s="1537">
        <f t="shared" si="6"/>
        <v>-470.55866666666668</v>
      </c>
      <c r="J38" s="1537">
        <f t="shared" si="6"/>
        <v>0</v>
      </c>
      <c r="K38" s="1537">
        <f t="shared" si="6"/>
        <v>-527982.55866666662</v>
      </c>
      <c r="N38" s="1502"/>
    </row>
    <row r="39" spans="1:14">
      <c r="K39" s="1503"/>
    </row>
    <row r="40" spans="1:14">
      <c r="B40" s="1155"/>
      <c r="K40" s="1503"/>
    </row>
    <row r="41" spans="1:14">
      <c r="B41" s="1504" t="s">
        <v>2045</v>
      </c>
      <c r="H41" s="1504" t="s">
        <v>1981</v>
      </c>
      <c r="J41" s="1505" t="s">
        <v>1982</v>
      </c>
      <c r="K41" s="1505"/>
    </row>
    <row r="42" spans="1:14" ht="12.75" customHeight="1">
      <c r="B42" s="1506" t="s">
        <v>2046</v>
      </c>
      <c r="C42" s="1507"/>
      <c r="D42" s="1508" t="s">
        <v>2047</v>
      </c>
      <c r="E42" s="1507"/>
      <c r="F42" s="1507"/>
      <c r="G42" s="1507"/>
      <c r="H42" s="1512" t="s">
        <v>2057</v>
      </c>
      <c r="I42" s="1507"/>
      <c r="J42" s="1155" t="s">
        <v>2058</v>
      </c>
      <c r="K42" s="1155"/>
    </row>
    <row r="43" spans="1:14">
      <c r="B43" s="1508" t="s">
        <v>2049</v>
      </c>
      <c r="D43" s="1508" t="s">
        <v>2050</v>
      </c>
    </row>
    <row r="44" spans="1:14" ht="13.2" customHeight="1">
      <c r="A44" s="1507"/>
      <c r="B44" s="1882"/>
      <c r="C44" s="1882"/>
      <c r="D44" s="1882"/>
      <c r="E44" s="1882"/>
      <c r="F44" s="1882"/>
      <c r="G44" s="1882"/>
      <c r="H44" s="1882"/>
      <c r="I44" s="1882"/>
      <c r="J44" s="1882"/>
      <c r="K44" s="1882"/>
    </row>
    <row r="45" spans="1:14" ht="13.2" customHeight="1">
      <c r="A45" s="1507"/>
      <c r="B45" s="1882"/>
      <c r="C45" s="1882"/>
      <c r="D45" s="1882"/>
      <c r="E45" s="1882"/>
      <c r="F45" s="1882"/>
      <c r="G45" s="1882"/>
      <c r="H45" s="1882"/>
      <c r="I45" s="1882"/>
      <c r="J45" s="1882"/>
      <c r="K45" s="1882"/>
    </row>
    <row r="46" spans="1:14" ht="13.2" customHeight="1">
      <c r="A46" s="1507"/>
      <c r="B46" s="1882"/>
      <c r="C46" s="1882"/>
      <c r="D46" s="1882"/>
      <c r="E46" s="1882"/>
      <c r="F46" s="1882"/>
      <c r="G46" s="1882"/>
      <c r="H46" s="1882"/>
      <c r="I46" s="1882"/>
      <c r="J46" s="1882"/>
      <c r="K46" s="1882"/>
    </row>
    <row r="47" spans="1:14" ht="13.2" customHeight="1">
      <c r="A47" s="1507"/>
      <c r="B47" s="1507"/>
      <c r="C47" s="1507"/>
      <c r="D47" s="1507"/>
      <c r="E47" s="1507"/>
      <c r="F47" s="1507"/>
      <c r="G47" s="1507"/>
      <c r="H47" s="1507"/>
      <c r="I47" s="1507"/>
      <c r="J47" s="1507"/>
      <c r="K47" s="1507"/>
    </row>
    <row r="48" spans="1:14" ht="13.2" customHeight="1">
      <c r="A48" s="1507"/>
      <c r="B48" s="1507"/>
      <c r="C48" s="1507"/>
      <c r="D48" s="1507"/>
      <c r="E48" s="1509"/>
      <c r="F48" s="1507"/>
      <c r="G48" s="1507"/>
      <c r="H48" s="1507"/>
      <c r="I48" s="1507"/>
      <c r="J48" s="1507"/>
      <c r="K48" s="1507"/>
    </row>
    <row r="49" spans="1:11" ht="13.2" customHeight="1">
      <c r="A49" s="1507"/>
      <c r="B49" s="1509"/>
      <c r="C49" s="1507"/>
      <c r="D49" s="1507"/>
      <c r="E49" s="1507"/>
      <c r="F49" s="1507"/>
      <c r="G49" s="1507"/>
      <c r="H49" s="1507"/>
      <c r="I49" s="1507"/>
      <c r="J49" s="1507"/>
      <c r="K49" s="1507"/>
    </row>
    <row r="50" spans="1:11" ht="13.2" customHeight="1">
      <c r="A50" s="1507"/>
      <c r="B50" s="1507"/>
      <c r="C50" s="1507"/>
      <c r="D50" s="1507"/>
      <c r="E50" s="1507"/>
      <c r="F50" s="1507"/>
      <c r="G50" s="1507"/>
      <c r="H50" s="1507"/>
      <c r="I50" s="1507"/>
      <c r="J50" s="1507"/>
      <c r="K50" s="1507"/>
    </row>
    <row r="51" spans="1:11" ht="13.2" customHeight="1">
      <c r="A51" s="1507"/>
      <c r="B51" s="1507"/>
      <c r="C51" s="1507"/>
      <c r="D51" s="1507"/>
      <c r="E51" s="1507"/>
      <c r="F51" s="1507"/>
      <c r="G51" s="1507"/>
      <c r="H51" s="1507"/>
      <c r="I51" s="1507"/>
      <c r="J51" s="1507"/>
      <c r="K51" s="1507"/>
    </row>
    <row r="52" spans="1:11" ht="13.2" customHeight="1">
      <c r="A52" s="1507"/>
      <c r="B52" s="1507"/>
      <c r="C52" s="1507"/>
      <c r="D52" s="1507"/>
      <c r="E52" s="1507"/>
      <c r="F52" s="1507"/>
      <c r="G52" s="1507"/>
      <c r="H52" s="1507"/>
      <c r="I52" s="1507"/>
      <c r="J52" s="1507"/>
      <c r="K52" s="1507"/>
    </row>
    <row r="54" spans="1:11" ht="13.8" thickBot="1"/>
    <row r="55" spans="1:11" ht="15" thickTop="1" thickBot="1">
      <c r="D55" s="1511"/>
    </row>
  </sheetData>
  <mergeCells count="43">
    <mergeCell ref="B33:C33"/>
    <mergeCell ref="B38:C38"/>
    <mergeCell ref="B44:K46"/>
    <mergeCell ref="B27:C27"/>
    <mergeCell ref="B28:C28"/>
    <mergeCell ref="B29:C29"/>
    <mergeCell ref="B30:C30"/>
    <mergeCell ref="B31:C31"/>
    <mergeCell ref="B32:C32"/>
    <mergeCell ref="B26:C26"/>
    <mergeCell ref="B15:C15"/>
    <mergeCell ref="B16:C16"/>
    <mergeCell ref="B17:C17"/>
    <mergeCell ref="B18:C18"/>
    <mergeCell ref="B19:C19"/>
    <mergeCell ref="B20:C20"/>
    <mergeCell ref="B21:C21"/>
    <mergeCell ref="B22:C22"/>
    <mergeCell ref="B23:C23"/>
    <mergeCell ref="B24:C24"/>
    <mergeCell ref="B25:C25"/>
    <mergeCell ref="B14:C14"/>
    <mergeCell ref="B5:C5"/>
    <mergeCell ref="D5:G5"/>
    <mergeCell ref="H5:K5"/>
    <mergeCell ref="B6:C6"/>
    <mergeCell ref="B7:C11"/>
    <mergeCell ref="D7:D11"/>
    <mergeCell ref="E7:E11"/>
    <mergeCell ref="F7:F11"/>
    <mergeCell ref="G7:G11"/>
    <mergeCell ref="H7:H11"/>
    <mergeCell ref="I7:I11"/>
    <mergeCell ref="J7:J11"/>
    <mergeCell ref="K7:K11"/>
    <mergeCell ref="B12:C12"/>
    <mergeCell ref="B13:C13"/>
    <mergeCell ref="A4:H4"/>
    <mergeCell ref="A1:H1"/>
    <mergeCell ref="I1:K1"/>
    <mergeCell ref="A2:H2"/>
    <mergeCell ref="A3:H3"/>
    <mergeCell ref="I3:K3"/>
  </mergeCells>
  <printOptions horizontalCentered="1"/>
  <pageMargins left="0.5" right="0.5" top="1" bottom="1" header="0.5" footer="0.5"/>
  <pageSetup scale="72" orientation="landscape" r:id="rId1"/>
  <headerFooter alignWithMargins="0">
    <oddFooter>&amp;C&amp;"Times New Roman,Regular"&amp;8&amp;D&amp;R&amp;"Times New Roman,Regular"Page 43</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5"/>
  <sheetViews>
    <sheetView zoomScaleNormal="100" workbookViewId="0">
      <selection sqref="A1:K43"/>
    </sheetView>
  </sheetViews>
  <sheetFormatPr defaultColWidth="19.109375" defaultRowHeight="13.2"/>
  <cols>
    <col min="1" max="1" width="4.44140625" style="1479" customWidth="1"/>
    <col min="2" max="2" width="24.88671875" style="1479" customWidth="1"/>
    <col min="3" max="3" width="5.5546875" style="1479" customWidth="1"/>
    <col min="4" max="4" width="12.44140625" style="1479" customWidth="1"/>
    <col min="5" max="5" width="12.109375" style="1479" customWidth="1"/>
    <col min="6" max="6" width="10.44140625" style="1479" customWidth="1"/>
    <col min="7" max="7" width="12.109375" style="1479" customWidth="1"/>
    <col min="8" max="8" width="11.6640625" style="1479" customWidth="1"/>
    <col min="9" max="9" width="11.5546875" style="1479" customWidth="1"/>
    <col min="10" max="10" width="12.109375" style="1479" customWidth="1"/>
    <col min="11" max="11" width="11.5546875" style="1479" customWidth="1"/>
    <col min="12" max="12" width="2.33203125" style="1479" customWidth="1"/>
    <col min="13" max="13" width="9.109375" style="1479" customWidth="1"/>
    <col min="14" max="14" width="9.5546875" style="1479" customWidth="1"/>
    <col min="15" max="16384" width="19.109375" style="1479"/>
  </cols>
  <sheetData>
    <row r="1" spans="1:15" ht="19.5" customHeight="1">
      <c r="A1" s="1848" t="str">
        <f>"UTILITY NAME: "&amp;'Admin Inputs'!$B$1</f>
        <v>UTILITY NAME: Liberty Utilities (Silverleaf Water) LLC - Sewer Division</v>
      </c>
      <c r="B1" s="1849"/>
      <c r="C1" s="1849"/>
      <c r="D1" s="1849"/>
      <c r="E1" s="1849"/>
      <c r="F1" s="1849"/>
      <c r="G1" s="1849"/>
      <c r="H1" s="1850"/>
      <c r="I1" s="1877" t="s">
        <v>2062</v>
      </c>
      <c r="J1" s="1878"/>
      <c r="K1" s="1879"/>
    </row>
    <row r="2" spans="1:15" ht="14.25" customHeight="1">
      <c r="A2" s="1854" t="s">
        <v>658</v>
      </c>
      <c r="B2" s="1855"/>
      <c r="C2" s="1855"/>
      <c r="D2" s="1855"/>
      <c r="E2" s="1855"/>
      <c r="F2" s="1855"/>
      <c r="G2" s="1855"/>
      <c r="H2" s="1856"/>
      <c r="I2" s="1480"/>
      <c r="J2" s="1481"/>
      <c r="K2" s="1482"/>
    </row>
    <row r="3" spans="1:15" ht="15" customHeight="1">
      <c r="A3" s="1857" t="s">
        <v>2063</v>
      </c>
      <c r="B3" s="1858"/>
      <c r="C3" s="1858"/>
      <c r="D3" s="1858"/>
      <c r="E3" s="1858"/>
      <c r="F3" s="1858"/>
      <c r="G3" s="1858"/>
      <c r="H3" s="1859"/>
      <c r="I3" s="1860"/>
      <c r="J3" s="1861"/>
      <c r="K3" s="1862"/>
    </row>
    <row r="4" spans="1:15" ht="15.75" customHeight="1" thickBot="1">
      <c r="A4" s="1846" t="s">
        <v>1984</v>
      </c>
      <c r="B4" s="1846"/>
      <c r="C4" s="1846"/>
      <c r="D4" s="1846"/>
      <c r="E4" s="1846"/>
      <c r="F4" s="1846"/>
      <c r="G4" s="1846"/>
      <c r="H4" s="1847"/>
      <c r="I4" s="1483"/>
      <c r="J4" s="1484"/>
      <c r="K4" s="1485"/>
    </row>
    <row r="5" spans="1:15" ht="29.25" customHeight="1" thickTop="1" thickBot="1">
      <c r="A5" s="1486"/>
      <c r="B5" s="1863"/>
      <c r="C5" s="1864"/>
      <c r="D5" s="1865" t="s">
        <v>2031</v>
      </c>
      <c r="E5" s="1866"/>
      <c r="F5" s="1866"/>
      <c r="G5" s="1867"/>
      <c r="H5" s="1868" t="s">
        <v>2032</v>
      </c>
      <c r="I5" s="1868"/>
      <c r="J5" s="1868"/>
      <c r="K5" s="1868"/>
    </row>
    <row r="6" spans="1:15" ht="30" customHeight="1" thickTop="1" thickBot="1">
      <c r="A6" s="1487"/>
      <c r="B6" s="1869" t="s">
        <v>614</v>
      </c>
      <c r="C6" s="1870"/>
      <c r="D6" s="1488" t="s">
        <v>615</v>
      </c>
      <c r="E6" s="1488" t="s">
        <v>616</v>
      </c>
      <c r="F6" s="1488" t="s">
        <v>2033</v>
      </c>
      <c r="G6" s="1488" t="s">
        <v>2034</v>
      </c>
      <c r="H6" s="1488" t="s">
        <v>2033</v>
      </c>
      <c r="I6" s="1488" t="s">
        <v>2035</v>
      </c>
      <c r="J6" s="1488" t="s">
        <v>2036</v>
      </c>
      <c r="K6" s="1488" t="s">
        <v>2037</v>
      </c>
    </row>
    <row r="7" spans="1:15" ht="5.25" customHeight="1" thickTop="1" thickBot="1">
      <c r="A7" s="1487"/>
      <c r="B7" s="1863" t="s">
        <v>289</v>
      </c>
      <c r="C7" s="1864"/>
      <c r="D7" s="1871" t="s">
        <v>2038</v>
      </c>
      <c r="E7" s="1871" t="s">
        <v>2039</v>
      </c>
      <c r="F7" s="1872" t="s">
        <v>2059</v>
      </c>
      <c r="G7" s="1872" t="s">
        <v>2040</v>
      </c>
      <c r="H7" s="1871" t="s">
        <v>2041</v>
      </c>
      <c r="I7" s="1871" t="s">
        <v>2039</v>
      </c>
      <c r="J7" s="1872" t="s">
        <v>2059</v>
      </c>
      <c r="K7" s="1872" t="s">
        <v>2042</v>
      </c>
    </row>
    <row r="8" spans="1:15" ht="7.5" customHeight="1" thickTop="1" thickBot="1">
      <c r="A8" s="1487"/>
      <c r="B8" s="1863"/>
      <c r="C8" s="1864"/>
      <c r="D8" s="1871"/>
      <c r="E8" s="1871"/>
      <c r="F8" s="1873"/>
      <c r="G8" s="1873"/>
      <c r="H8" s="1871"/>
      <c r="I8" s="1871"/>
      <c r="J8" s="1873"/>
      <c r="K8" s="1873"/>
    </row>
    <row r="9" spans="1:15" ht="4.5" customHeight="1" thickTop="1" thickBot="1">
      <c r="A9" s="1487"/>
      <c r="B9" s="1863"/>
      <c r="C9" s="1864"/>
      <c r="D9" s="1871"/>
      <c r="E9" s="1871"/>
      <c r="F9" s="1873"/>
      <c r="G9" s="1873"/>
      <c r="H9" s="1871"/>
      <c r="I9" s="1871"/>
      <c r="J9" s="1873"/>
      <c r="K9" s="1873"/>
    </row>
    <row r="10" spans="1:15" ht="11.25" customHeight="1" thickTop="1" thickBot="1">
      <c r="A10" s="1489" t="s">
        <v>397</v>
      </c>
      <c r="B10" s="1863"/>
      <c r="C10" s="1864"/>
      <c r="D10" s="1871"/>
      <c r="E10" s="1871"/>
      <c r="F10" s="1873"/>
      <c r="G10" s="1873"/>
      <c r="H10" s="1871"/>
      <c r="I10" s="1871"/>
      <c r="J10" s="1873"/>
      <c r="K10" s="1873"/>
      <c r="M10" s="1490"/>
    </row>
    <row r="11" spans="1:15" ht="11.25" customHeight="1" thickTop="1" thickBot="1">
      <c r="A11" s="1491" t="s">
        <v>400</v>
      </c>
      <c r="B11" s="1863"/>
      <c r="C11" s="1864"/>
      <c r="D11" s="1871"/>
      <c r="E11" s="1871"/>
      <c r="F11" s="1874"/>
      <c r="G11" s="1874"/>
      <c r="H11" s="1871"/>
      <c r="I11" s="1871"/>
      <c r="J11" s="1874"/>
      <c r="K11" s="1874"/>
      <c r="M11" s="1479" t="s">
        <v>2043</v>
      </c>
      <c r="N11" s="1492"/>
      <c r="O11" s="1492"/>
    </row>
    <row r="12" spans="1:15" ht="15.9" customHeight="1" thickTop="1" thickBot="1">
      <c r="A12" s="1493">
        <v>1</v>
      </c>
      <c r="B12" s="1808" t="s">
        <v>1555</v>
      </c>
      <c r="C12" s="1809"/>
      <c r="D12" s="1539">
        <f>SUMIFS('2017SL'!$H$46:$H$76,'2017SL'!$R$46:$R$76,$M12)</f>
        <v>10800</v>
      </c>
      <c r="E12" s="1539">
        <f>SUMIFS('106 Accrual Acct Reclass &amp; PTY'!$B$4:$B$38,'106 Accrual Acct Reclass &amp; PTY'!$D$4:$D$38,$M12,'106 Accrual Acct Reclass &amp; PTY'!$E$4:$E$38,'W - III-3(b) PIS Adjustment BE'!$N12)</f>
        <v>0</v>
      </c>
      <c r="F12" s="1539"/>
      <c r="G12" s="1539">
        <f t="shared" ref="G12:G32" si="0">SUM(D12:F12)</f>
        <v>10800</v>
      </c>
      <c r="H12" s="1539">
        <f>SUMIFS('2017SL'!$H$149:$H$206,'2017SL'!$R$149:$R$206,'W - III-3(b) PIS Adjustments'!$M12)</f>
        <v>0</v>
      </c>
      <c r="I12" s="1539">
        <f>SUMIFS('106 Accrual Acct Reclass &amp; PTY'!$I$4:$I$38,'106 Accrual Acct Reclass &amp; PTY'!$D$4:$D$38,'W - III-3(b) PIS Adjustments'!$M12,'106 Accrual Acct Reclass &amp; PTY'!$E$4:$E$38,'W - III-3(b) PIS Adjustment BE'!$N12)-J12</f>
        <v>0</v>
      </c>
      <c r="J12" s="1539"/>
      <c r="K12" s="1537">
        <f>SUM(H12:J12)</f>
        <v>0</v>
      </c>
      <c r="L12" s="1043"/>
      <c r="M12" s="1496" t="s">
        <v>1320</v>
      </c>
      <c r="N12" s="1497" t="s">
        <v>2025</v>
      </c>
      <c r="O12" s="1498"/>
    </row>
    <row r="13" spans="1:15" ht="15.9" customHeight="1" thickTop="1" thickBot="1">
      <c r="A13" s="1493">
        <f t="shared" ref="A13:A38" si="1">+A12+1</f>
        <v>2</v>
      </c>
      <c r="B13" s="1808" t="s">
        <v>1556</v>
      </c>
      <c r="C13" s="1809"/>
      <c r="D13" s="1494">
        <f>SUMIFS('2017SL'!$H$46:$H$76,'2017SL'!$R$46:$R$76,$M13)</f>
        <v>663052.78</v>
      </c>
      <c r="E13" s="1494">
        <f>SUMIFS('106 Accrual Acct Reclass &amp; PTY'!$B$4:$B$38,'106 Accrual Acct Reclass &amp; PTY'!$D$4:$D$38,$M13,'106 Accrual Acct Reclass &amp; PTY'!$E$4:$E$38,'W - III-3(b) PIS Adjustment BE'!$N13)</f>
        <v>4717.99</v>
      </c>
      <c r="F13" s="1494"/>
      <c r="G13" s="1494">
        <f t="shared" si="0"/>
        <v>667770.77</v>
      </c>
      <c r="H13" s="1494">
        <f>SUMIFS('2017SL'!$H$149:$H$206,'2017SL'!$R$149:$R$206,'W - III-3(b) PIS Adjustments'!$M13)</f>
        <v>-161838.24000000002</v>
      </c>
      <c r="I13" s="1494">
        <f>SUMIFS('106 Accrual Acct Reclass &amp; PTY'!$I$4:$I$38,'106 Accrual Acct Reclass &amp; PTY'!$D$4:$D$38,'W - III-3(b) PIS Adjustments'!$M13,'106 Accrual Acct Reclass &amp; PTY'!$E$4:$E$38,'W - III-3(b) PIS Adjustment BE'!$N13)-J13</f>
        <v>-78.633166666666668</v>
      </c>
      <c r="J13" s="1452"/>
      <c r="K13" s="975">
        <f t="shared" ref="K13:K32" si="2">SUM(H13:J13)</f>
        <v>-161916.87316666669</v>
      </c>
      <c r="L13" s="1043"/>
      <c r="M13" s="1496" t="s">
        <v>1297</v>
      </c>
      <c r="N13" s="1497" t="s">
        <v>2025</v>
      </c>
    </row>
    <row r="14" spans="1:15" ht="15.9" customHeight="1" thickTop="1" thickBot="1">
      <c r="A14" s="1493">
        <f t="shared" si="1"/>
        <v>3</v>
      </c>
      <c r="B14" s="1808" t="s">
        <v>1557</v>
      </c>
      <c r="C14" s="1809"/>
      <c r="D14" s="1494">
        <f>SUMIFS('2017SL'!$H$46:$H$76,'2017SL'!$R$46:$R$76,$M14)</f>
        <v>85124.2</v>
      </c>
      <c r="E14" s="1494">
        <f>SUMIFS('106 Accrual Acct Reclass &amp; PTY'!$B$4:$B$38,'106 Accrual Acct Reclass &amp; PTY'!$D$4:$D$38,$M14,'106 Accrual Acct Reclass &amp; PTY'!$E$4:$E$38,'W - III-3(b) PIS Adjustment BE'!$N14)</f>
        <v>0</v>
      </c>
      <c r="F14" s="1494"/>
      <c r="G14" s="1494">
        <f t="shared" si="0"/>
        <v>85124.2</v>
      </c>
      <c r="H14" s="1494">
        <f>SUMIFS('2017SL'!$H$149:$H$206,'2017SL'!$R$149:$R$206,'W - III-3(b) PIS Adjustments'!$M14)</f>
        <v>-12768.66</v>
      </c>
      <c r="I14" s="1494">
        <f>SUMIFS('106 Accrual Acct Reclass &amp; PTY'!$I$4:$I$38,'106 Accrual Acct Reclass &amp; PTY'!$D$4:$D$38,'W - III-3(b) PIS Adjustments'!$M14,'106 Accrual Acct Reclass &amp; PTY'!$E$4:$E$38,'W - III-3(b) PIS Adjustment BE'!$N14)-J14</f>
        <v>0</v>
      </c>
      <c r="J14" s="1452"/>
      <c r="K14" s="975">
        <f t="shared" si="2"/>
        <v>-12768.66</v>
      </c>
      <c r="L14" s="1043"/>
      <c r="M14" s="1496" t="s">
        <v>1294</v>
      </c>
      <c r="N14" s="1497" t="s">
        <v>2025</v>
      </c>
    </row>
    <row r="15" spans="1:15" ht="15.9" customHeight="1" thickTop="1" thickBot="1">
      <c r="A15" s="1493">
        <f t="shared" si="1"/>
        <v>4</v>
      </c>
      <c r="B15" s="1808" t="s">
        <v>1558</v>
      </c>
      <c r="C15" s="1809"/>
      <c r="D15" s="1494">
        <f>SUMIFS('2017SL'!$H$46:$H$76,'2017SL'!$R$46:$R$76,$M15)</f>
        <v>218246.58</v>
      </c>
      <c r="E15" s="1494">
        <f>SUMIFS('106 Accrual Acct Reclass &amp; PTY'!$B$4:$B$38,'106 Accrual Acct Reclass &amp; PTY'!$D$4:$D$38,$M15,'106 Accrual Acct Reclass &amp; PTY'!$E$4:$E$38,'W - III-3(b) PIS Adjustment BE'!$N15)</f>
        <v>0</v>
      </c>
      <c r="F15" s="1494"/>
      <c r="G15" s="1494">
        <f t="shared" si="0"/>
        <v>218246.58</v>
      </c>
      <c r="H15" s="1494">
        <f>SUMIFS('2017SL'!$H$149:$H$206,'2017SL'!$R$149:$R$206,'W - III-3(b) PIS Adjustments'!$M15)</f>
        <v>-47486.98</v>
      </c>
      <c r="I15" s="1494">
        <f>SUMIFS('106 Accrual Acct Reclass &amp; PTY'!$I$4:$I$38,'106 Accrual Acct Reclass &amp; PTY'!$D$4:$D$38,'W - III-3(b) PIS Adjustments'!$M15,'106 Accrual Acct Reclass &amp; PTY'!$E$4:$E$38,'W - III-3(b) PIS Adjustment BE'!$N15)-J15</f>
        <v>0</v>
      </c>
      <c r="J15" s="1452"/>
      <c r="K15" s="975">
        <f t="shared" si="2"/>
        <v>-47486.98</v>
      </c>
      <c r="L15" s="1043"/>
      <c r="M15" s="1496" t="s">
        <v>2002</v>
      </c>
      <c r="N15" s="1497" t="s">
        <v>2025</v>
      </c>
    </row>
    <row r="16" spans="1:15" ht="15.9" customHeight="1" thickTop="1" thickBot="1">
      <c r="A16" s="1493">
        <f t="shared" si="1"/>
        <v>5</v>
      </c>
      <c r="B16" s="1808" t="s">
        <v>1559</v>
      </c>
      <c r="C16" s="1809"/>
      <c r="D16" s="1494">
        <f>SUMIFS('2017SL'!$H$46:$H$76,'2017SL'!$R$46:$R$76,$M16)</f>
        <v>360922.06</v>
      </c>
      <c r="E16" s="1494">
        <f>SUMIFS('106 Accrual Acct Reclass &amp; PTY'!$B$4:$B$38,'106 Accrual Acct Reclass &amp; PTY'!$D$4:$D$38,$M16,'106 Accrual Acct Reclass &amp; PTY'!$E$4:$E$38,'W - III-3(b) PIS Adjustment BE'!$N16)</f>
        <v>0</v>
      </c>
      <c r="F16" s="1494"/>
      <c r="G16" s="1494">
        <f t="shared" si="0"/>
        <v>360922.06</v>
      </c>
      <c r="H16" s="1494">
        <f>SUMIFS('2017SL'!$H$149:$H$206,'2017SL'!$R$149:$R$206,'W - III-3(b) PIS Adjustments'!$M16)</f>
        <v>-95875.45</v>
      </c>
      <c r="I16" s="1494">
        <f>SUMIFS('106 Accrual Acct Reclass &amp; PTY'!$I$4:$I$38,'106 Accrual Acct Reclass &amp; PTY'!$D$4:$D$38,'W - III-3(b) PIS Adjustments'!$M16,'106 Accrual Acct Reclass &amp; PTY'!$E$4:$E$38,'W - III-3(b) PIS Adjustment BE'!$N16)-J16</f>
        <v>0</v>
      </c>
      <c r="J16" s="1452"/>
      <c r="K16" s="975">
        <f t="shared" si="2"/>
        <v>-95875.45</v>
      </c>
      <c r="L16" s="1043"/>
      <c r="M16" s="1496" t="s">
        <v>2004</v>
      </c>
      <c r="N16" s="1497" t="s">
        <v>2025</v>
      </c>
    </row>
    <row r="17" spans="1:14" ht="15.9" customHeight="1" thickTop="1" thickBot="1">
      <c r="A17" s="1493">
        <f t="shared" si="1"/>
        <v>6</v>
      </c>
      <c r="B17" s="1808" t="s">
        <v>1560</v>
      </c>
      <c r="C17" s="1809"/>
      <c r="D17" s="1494">
        <f>SUMIFS('2017SL'!$H$46:$H$76,'2017SL'!$R$46:$R$76,$M17)</f>
        <v>270.64999999999998</v>
      </c>
      <c r="E17" s="1494">
        <f>SUMIFS('106 Accrual Acct Reclass &amp; PTY'!$B$4:$B$38,'106 Accrual Acct Reclass &amp; PTY'!$D$4:$D$38,$M17,'106 Accrual Acct Reclass &amp; PTY'!$E$4:$E$38,'W - III-3(b) PIS Adjustment BE'!$N17)</f>
        <v>0</v>
      </c>
      <c r="F17" s="1494"/>
      <c r="G17" s="1494">
        <f t="shared" si="0"/>
        <v>270.64999999999998</v>
      </c>
      <c r="H17" s="1494">
        <f>SUMIFS('2017SL'!$H$149:$H$206,'2017SL'!$R$149:$R$206,'W - III-3(b) PIS Adjustments'!$M17)</f>
        <v>-101.89</v>
      </c>
      <c r="I17" s="1494">
        <f>SUMIFS('106 Accrual Acct Reclass &amp; PTY'!$I$4:$I$38,'106 Accrual Acct Reclass &amp; PTY'!$D$4:$D$38,'W - III-3(b) PIS Adjustments'!$M17,'106 Accrual Acct Reclass &amp; PTY'!$E$4:$E$38,'W - III-3(b) PIS Adjustment BE'!$N17)-J17</f>
        <v>0</v>
      </c>
      <c r="J17" s="1452"/>
      <c r="K17" s="975">
        <f t="shared" si="2"/>
        <v>-101.89</v>
      </c>
      <c r="L17" s="1043"/>
      <c r="M17" s="1496" t="s">
        <v>2006</v>
      </c>
      <c r="N17" s="1497" t="s">
        <v>2025</v>
      </c>
    </row>
    <row r="18" spans="1:14" ht="15.9" customHeight="1" thickTop="1" thickBot="1">
      <c r="A18" s="1493">
        <f t="shared" si="1"/>
        <v>7</v>
      </c>
      <c r="B18" s="1819" t="s">
        <v>1561</v>
      </c>
      <c r="C18" s="1808"/>
      <c r="D18" s="1494">
        <f>SUMIFS('2017SL'!$H$46:$H$76,'2017SL'!$R$46:$R$76,$M18)</f>
        <v>0</v>
      </c>
      <c r="E18" s="1494">
        <f>SUMIFS('106 Accrual Acct Reclass &amp; PTY'!$B$4:$B$38,'106 Accrual Acct Reclass &amp; PTY'!$D$4:$D$38,$M18,'106 Accrual Acct Reclass &amp; PTY'!$E$4:$E$38,'W - III-3(b) PIS Adjustment BE'!$N18)</f>
        <v>0</v>
      </c>
      <c r="F18" s="1494"/>
      <c r="G18" s="1494">
        <f t="shared" si="0"/>
        <v>0</v>
      </c>
      <c r="H18" s="1494">
        <f>SUMIFS('2017SL'!$H$149:$H$206,'2017SL'!$R$149:$R$206,'W - III-3(b) PIS Adjustments'!$M18)</f>
        <v>0</v>
      </c>
      <c r="I18" s="1494">
        <f>SUMIFS('106 Accrual Acct Reclass &amp; PTY'!$I$4:$I$38,'106 Accrual Acct Reclass &amp; PTY'!$D$4:$D$38,'W - III-3(b) PIS Adjustments'!$M18,'106 Accrual Acct Reclass &amp; PTY'!$E$4:$E$38,'W - III-3(b) PIS Adjustment BE'!$N18)-J18</f>
        <v>0</v>
      </c>
      <c r="J18" s="1452"/>
      <c r="K18" s="975">
        <f t="shared" si="2"/>
        <v>0</v>
      </c>
      <c r="L18" s="1043"/>
      <c r="M18" s="1496" t="s">
        <v>1282</v>
      </c>
      <c r="N18" s="1497" t="s">
        <v>2025</v>
      </c>
    </row>
    <row r="19" spans="1:14" ht="15.9" customHeight="1" thickTop="1" thickBot="1">
      <c r="A19" s="1493">
        <f t="shared" si="1"/>
        <v>8</v>
      </c>
      <c r="B19" s="1808" t="s">
        <v>1562</v>
      </c>
      <c r="C19" s="1809"/>
      <c r="D19" s="1494">
        <f>SUMIFS('2017SL'!$H$46:$H$76,'2017SL'!$R$46:$R$76,$M19)</f>
        <v>0</v>
      </c>
      <c r="E19" s="1494">
        <f>SUMIFS('106 Accrual Acct Reclass &amp; PTY'!$B$4:$B$38,'106 Accrual Acct Reclass &amp; PTY'!$D$4:$D$38,$M19,'106 Accrual Acct Reclass &amp; PTY'!$E$4:$E$38,'W - III-3(b) PIS Adjustment BE'!$N19)</f>
        <v>0</v>
      </c>
      <c r="F19" s="1494"/>
      <c r="G19" s="1494">
        <f t="shared" si="0"/>
        <v>0</v>
      </c>
      <c r="H19" s="1494">
        <f>SUMIFS('2017SL'!$H$149:$H$206,'2017SL'!$R$149:$R$206,'W - III-3(b) PIS Adjustments'!$M19)</f>
        <v>0</v>
      </c>
      <c r="I19" s="1494">
        <f>SUMIFS('106 Accrual Acct Reclass &amp; PTY'!$I$4:$I$38,'106 Accrual Acct Reclass &amp; PTY'!$D$4:$D$38,'W - III-3(b) PIS Adjustments'!$M19,'106 Accrual Acct Reclass &amp; PTY'!$E$4:$E$38,'W - III-3(b) PIS Adjustment BE'!$N19)-J19</f>
        <v>0</v>
      </c>
      <c r="J19" s="1452"/>
      <c r="K19" s="975">
        <f t="shared" si="2"/>
        <v>0</v>
      </c>
      <c r="L19" s="1043"/>
      <c r="M19" s="1496" t="s">
        <v>1278</v>
      </c>
      <c r="N19" s="1497" t="s">
        <v>2025</v>
      </c>
    </row>
    <row r="20" spans="1:14" ht="15.9" customHeight="1" thickTop="1" thickBot="1">
      <c r="A20" s="1493">
        <f t="shared" si="1"/>
        <v>9</v>
      </c>
      <c r="B20" s="1819" t="s">
        <v>1563</v>
      </c>
      <c r="C20" s="1808"/>
      <c r="D20" s="1494">
        <f>SUMIFS('2017SL'!$H$46:$H$76,'2017SL'!$R$46:$R$76,$M20)</f>
        <v>351267.74</v>
      </c>
      <c r="E20" s="1494">
        <f>SUMIFS('106 Accrual Acct Reclass &amp; PTY'!$B$4:$B$38,'106 Accrual Acct Reclass &amp; PTY'!$D$4:$D$38,$M20,'106 Accrual Acct Reclass &amp; PTY'!$E$4:$E$38,'W - III-3(b) PIS Adjustment BE'!$N20)</f>
        <v>0</v>
      </c>
      <c r="F20" s="1494"/>
      <c r="G20" s="1494">
        <f t="shared" si="0"/>
        <v>351267.74</v>
      </c>
      <c r="H20" s="1494">
        <f>SUMIFS('2017SL'!$H$149:$H$206,'2017SL'!$R$149:$R$206,'W - III-3(b) PIS Adjustments'!$M20)</f>
        <v>-226831.67</v>
      </c>
      <c r="I20" s="1494">
        <f>SUMIFS('106 Accrual Acct Reclass &amp; PTY'!$I$4:$I$38,'106 Accrual Acct Reclass &amp; PTY'!$D$4:$D$38,'W - III-3(b) PIS Adjustments'!$M20,'106 Accrual Acct Reclass &amp; PTY'!$E$4:$E$38,'W - III-3(b) PIS Adjustment BE'!$N20)-J20</f>
        <v>0</v>
      </c>
      <c r="J20" s="1452"/>
      <c r="K20" s="975">
        <f t="shared" si="2"/>
        <v>-226831.67</v>
      </c>
      <c r="L20" s="1043"/>
      <c r="M20" s="1496" t="s">
        <v>2009</v>
      </c>
      <c r="N20" s="1497" t="s">
        <v>2025</v>
      </c>
    </row>
    <row r="21" spans="1:14" ht="15.9" customHeight="1" thickTop="1" thickBot="1">
      <c r="A21" s="1493">
        <f t="shared" si="1"/>
        <v>10</v>
      </c>
      <c r="B21" s="1808" t="s">
        <v>1564</v>
      </c>
      <c r="C21" s="1809"/>
      <c r="D21" s="1494">
        <f>SUMIFS('2017SL'!$H$46:$H$76,'2017SL'!$R$46:$R$76,$M21)</f>
        <v>498247.47</v>
      </c>
      <c r="E21" s="1494">
        <f>SUMIFS('106 Accrual Acct Reclass &amp; PTY'!$B$4:$B$38,'106 Accrual Acct Reclass &amp; PTY'!$D$4:$D$38,$M21,'106 Accrual Acct Reclass &amp; PTY'!$E$4:$E$38,'W - III-3(b) PIS Adjustment BE'!$N21)</f>
        <v>1356.3000000000002</v>
      </c>
      <c r="F21" s="1494"/>
      <c r="G21" s="1494">
        <f t="shared" si="0"/>
        <v>499603.76999999996</v>
      </c>
      <c r="H21" s="1494">
        <f>SUMIFS('2017SL'!$H$149:$H$206,'2017SL'!$R$149:$R$206,'W - III-3(b) PIS Adjustments'!$M21)</f>
        <v>-257869.96999999997</v>
      </c>
      <c r="I21" s="1494">
        <f>SUMIFS('106 Accrual Acct Reclass &amp; PTY'!$I$4:$I$38,'106 Accrual Acct Reclass &amp; PTY'!$D$4:$D$38,'W - III-3(b) PIS Adjustments'!$M21,'106 Accrual Acct Reclass &amp; PTY'!$E$4:$E$38,'W - III-3(b) PIS Adjustment BE'!$N21)-J21</f>
        <v>-135.63000000000002</v>
      </c>
      <c r="J21" s="1452"/>
      <c r="K21" s="975">
        <f t="shared" si="2"/>
        <v>-258005.59999999998</v>
      </c>
      <c r="L21" s="1043"/>
      <c r="M21" s="1496" t="s">
        <v>2010</v>
      </c>
      <c r="N21" s="1497" t="s">
        <v>2025</v>
      </c>
    </row>
    <row r="22" spans="1:14" ht="24" customHeight="1" thickTop="1" thickBot="1">
      <c r="A22" s="1493">
        <f t="shared" si="1"/>
        <v>11</v>
      </c>
      <c r="B22" s="1808" t="s">
        <v>1565</v>
      </c>
      <c r="C22" s="1809"/>
      <c r="D22" s="1494">
        <f>SUMIFS('2017SL'!$H$46:$H$76,'2017SL'!$R$46:$R$76,$M22)</f>
        <v>14270</v>
      </c>
      <c r="E22" s="1494">
        <f>SUMIFS('106 Accrual Acct Reclass &amp; PTY'!$B$4:$B$38,'106 Accrual Acct Reclass &amp; PTY'!$D$4:$D$38,$M22,'106 Accrual Acct Reclass &amp; PTY'!$E$4:$E$38,'W - III-3(b) PIS Adjustment BE'!$N22)</f>
        <v>0</v>
      </c>
      <c r="F22" s="1494"/>
      <c r="G22" s="1494">
        <f t="shared" si="0"/>
        <v>14270</v>
      </c>
      <c r="H22" s="1494">
        <f>SUMIFS('2017SL'!$H$149:$H$206,'2017SL'!$R$149:$R$206,'W - III-3(b) PIS Adjustments'!$M22)</f>
        <v>-3210.75</v>
      </c>
      <c r="I22" s="1494">
        <f>SUMIFS('106 Accrual Acct Reclass &amp; PTY'!$I$4:$I$38,'106 Accrual Acct Reclass &amp; PTY'!$D$4:$D$38,'W - III-3(b) PIS Adjustments'!$M22,'106 Accrual Acct Reclass &amp; PTY'!$E$4:$E$38,'W - III-3(b) PIS Adjustment BE'!$N22)-J22</f>
        <v>0</v>
      </c>
      <c r="J22" s="1452"/>
      <c r="K22" s="975">
        <f t="shared" si="2"/>
        <v>-3210.75</v>
      </c>
      <c r="L22" s="1043"/>
      <c r="M22" s="1496" t="s">
        <v>1260</v>
      </c>
      <c r="N22" s="1497" t="s">
        <v>2025</v>
      </c>
    </row>
    <row r="23" spans="1:14" ht="15.9" customHeight="1" thickTop="1" thickBot="1">
      <c r="A23" s="1493">
        <f t="shared" si="1"/>
        <v>12</v>
      </c>
      <c r="B23" s="1808" t="s">
        <v>1566</v>
      </c>
      <c r="C23" s="1809"/>
      <c r="D23" s="1494">
        <f>SUMIFS('2017SL'!$H$46:$H$76,'2017SL'!$R$46:$R$76,$M23)</f>
        <v>1378843.85</v>
      </c>
      <c r="E23" s="1494">
        <f>SUMIFS('106 Accrual Acct Reclass &amp; PTY'!$B$4:$B$38,'106 Accrual Acct Reclass &amp; PTY'!$D$4:$D$38,$M23,'106 Accrual Acct Reclass &amp; PTY'!$E$4:$E$38,'W - III-3(b) PIS Adjustment BE'!$N23)</f>
        <v>26076.210000000003</v>
      </c>
      <c r="F23" s="1494"/>
      <c r="G23" s="1494">
        <f t="shared" si="0"/>
        <v>1404920.06</v>
      </c>
      <c r="H23" s="1494">
        <f>SUMIFS('2017SL'!$H$149:$H$206,'2017SL'!$R$149:$R$206,'W - III-3(b) PIS Adjustments'!$M23)</f>
        <v>-1041992.36</v>
      </c>
      <c r="I23" s="1494">
        <f>SUMIFS('106 Accrual Acct Reclass &amp; PTY'!$I$4:$I$38,'106 Accrual Acct Reclass &amp; PTY'!$D$4:$D$38,'W - III-3(b) PIS Adjustments'!$M23,'106 Accrual Acct Reclass &amp; PTY'!$E$4:$E$38,'W - III-3(b) PIS Adjustment BE'!$N23)-J23</f>
        <v>-521.52420000000006</v>
      </c>
      <c r="J23" s="1452"/>
      <c r="K23" s="975">
        <f t="shared" si="2"/>
        <v>-1042513.8842</v>
      </c>
      <c r="L23" s="1043"/>
      <c r="M23" s="1496" t="s">
        <v>2012</v>
      </c>
      <c r="N23" s="1497" t="s">
        <v>2025</v>
      </c>
    </row>
    <row r="24" spans="1:14" ht="15.9" customHeight="1" thickTop="1" thickBot="1">
      <c r="A24" s="1493">
        <f t="shared" si="1"/>
        <v>13</v>
      </c>
      <c r="B24" s="1808" t="s">
        <v>1567</v>
      </c>
      <c r="C24" s="1809"/>
      <c r="D24" s="1494">
        <f>SUMIFS('2017SL'!$H$46:$H$76,'2017SL'!$R$46:$R$76,$M24)</f>
        <v>44049.5</v>
      </c>
      <c r="E24" s="1494">
        <f>SUMIFS('106 Accrual Acct Reclass &amp; PTY'!$B$4:$B$38,'106 Accrual Acct Reclass &amp; PTY'!$D$4:$D$38,$M24,'106 Accrual Acct Reclass &amp; PTY'!$E$4:$E$38,'W - III-3(b) PIS Adjustment BE'!$N24)</f>
        <v>0</v>
      </c>
      <c r="F24" s="1494"/>
      <c r="G24" s="1494">
        <f t="shared" si="0"/>
        <v>44049.5</v>
      </c>
      <c r="H24" s="1494">
        <f>SUMIFS('2017SL'!$H$149:$H$206,'2017SL'!$R$149:$R$206,'W - III-3(b) PIS Adjustments'!$M24)</f>
        <v>-3300.42</v>
      </c>
      <c r="I24" s="1494">
        <f>SUMIFS('106 Accrual Acct Reclass &amp; PTY'!$I$4:$I$38,'106 Accrual Acct Reclass &amp; PTY'!$D$4:$D$38,'W - III-3(b) PIS Adjustments'!$M24,'106 Accrual Acct Reclass &amp; PTY'!$E$4:$E$38,'W - III-3(b) PIS Adjustment BE'!$N24)-J24</f>
        <v>0</v>
      </c>
      <c r="J24" s="1452"/>
      <c r="K24" s="975">
        <f t="shared" si="2"/>
        <v>-3300.42</v>
      </c>
      <c r="L24" s="1043"/>
      <c r="M24" s="1496" t="s">
        <v>1252</v>
      </c>
      <c r="N24" s="1497" t="s">
        <v>2025</v>
      </c>
    </row>
    <row r="25" spans="1:14" ht="15.9" customHeight="1" thickTop="1" thickBot="1">
      <c r="A25" s="1493">
        <f t="shared" si="1"/>
        <v>14</v>
      </c>
      <c r="B25" s="1808" t="s">
        <v>1568</v>
      </c>
      <c r="C25" s="1809"/>
      <c r="D25" s="1494">
        <f>SUMIFS('2017SL'!$H$46:$H$76,'2017SL'!$R$46:$R$76,$M25)</f>
        <v>365854.83</v>
      </c>
      <c r="E25" s="1494">
        <f>SUMIFS('106 Accrual Acct Reclass &amp; PTY'!$B$4:$B$38,'106 Accrual Acct Reclass &amp; PTY'!$D$4:$D$38,$M25,'106 Accrual Acct Reclass &amp; PTY'!$E$4:$E$38,'W - III-3(b) PIS Adjustment BE'!$N25)</f>
        <v>0</v>
      </c>
      <c r="F25" s="1494"/>
      <c r="G25" s="1494">
        <f t="shared" si="0"/>
        <v>365854.83</v>
      </c>
      <c r="H25" s="1494">
        <f>SUMIFS('2017SL'!$H$149:$H$206,'2017SL'!$R$149:$R$206,'W - III-3(b) PIS Adjustments'!$M25)</f>
        <v>-328884.08</v>
      </c>
      <c r="I25" s="1494">
        <f>SUMIFS('106 Accrual Acct Reclass &amp; PTY'!$I$4:$I$38,'106 Accrual Acct Reclass &amp; PTY'!$D$4:$D$38,'W - III-3(b) PIS Adjustments'!$M25,'106 Accrual Acct Reclass &amp; PTY'!$E$4:$E$38,'W - III-3(b) PIS Adjustment BE'!$N25)-J25</f>
        <v>0</v>
      </c>
      <c r="J25" s="1452"/>
      <c r="K25" s="975">
        <f t="shared" si="2"/>
        <v>-328884.08</v>
      </c>
      <c r="L25" s="1043"/>
      <c r="M25" s="1496" t="s">
        <v>2014</v>
      </c>
      <c r="N25" s="1497" t="s">
        <v>2025</v>
      </c>
    </row>
    <row r="26" spans="1:14" ht="15.9" customHeight="1" thickTop="1" thickBot="1">
      <c r="A26" s="1493">
        <f t="shared" si="1"/>
        <v>15</v>
      </c>
      <c r="B26" s="1808" t="s">
        <v>1569</v>
      </c>
      <c r="C26" s="1809"/>
      <c r="D26" s="1494">
        <f>SUMIFS('2017SL'!$H$46:$H$76,'2017SL'!$R$46:$R$76,$M26)</f>
        <v>10828.27</v>
      </c>
      <c r="E26" s="1494">
        <f>SUMIFS('106 Accrual Acct Reclass &amp; PTY'!$B$4:$B$38,'106 Accrual Acct Reclass &amp; PTY'!$D$4:$D$38,$M26,'106 Accrual Acct Reclass &amp; PTY'!$E$4:$E$38,'W - III-3(b) PIS Adjustment BE'!$N26)</f>
        <v>0</v>
      </c>
      <c r="F26" s="1494"/>
      <c r="G26" s="1494">
        <f t="shared" si="0"/>
        <v>10828.27</v>
      </c>
      <c r="H26" s="1494">
        <f>SUMIFS('2017SL'!$H$149:$H$206,'2017SL'!$R$149:$R$206,'W - III-3(b) PIS Adjustments'!$M26)</f>
        <v>-5685.91</v>
      </c>
      <c r="I26" s="1494">
        <f>SUMIFS('106 Accrual Acct Reclass &amp; PTY'!$I$4:$I$38,'106 Accrual Acct Reclass &amp; PTY'!$D$4:$D$38,'W - III-3(b) PIS Adjustments'!$M26,'106 Accrual Acct Reclass &amp; PTY'!$E$4:$E$38,'W - III-3(b) PIS Adjustment BE'!$N26)-J26</f>
        <v>0</v>
      </c>
      <c r="J26" s="1452"/>
      <c r="K26" s="975">
        <f t="shared" si="2"/>
        <v>-5685.91</v>
      </c>
      <c r="L26" s="1043"/>
      <c r="M26" s="1496" t="s">
        <v>2017</v>
      </c>
      <c r="N26" s="1497" t="s">
        <v>2025</v>
      </c>
    </row>
    <row r="27" spans="1:14" ht="15.9" customHeight="1" thickTop="1" thickBot="1">
      <c r="A27" s="1493">
        <f t="shared" si="1"/>
        <v>16</v>
      </c>
      <c r="B27" s="1808" t="s">
        <v>1570</v>
      </c>
      <c r="C27" s="1809"/>
      <c r="D27" s="1494">
        <f>SUMIFS('2017SL'!$H$46:$H$76,'2017SL'!$R$46:$R$76,$M27)</f>
        <v>3580.04</v>
      </c>
      <c r="E27" s="1494">
        <f>SUMIFS('106 Accrual Acct Reclass &amp; PTY'!$B$4:$B$38,'106 Accrual Acct Reclass &amp; PTY'!$D$4:$D$38,$M27,'106 Accrual Acct Reclass &amp; PTY'!$E$4:$E$38,'W - III-3(b) PIS Adjustment BE'!$N27)</f>
        <v>0</v>
      </c>
      <c r="F27" s="1494"/>
      <c r="G27" s="1494">
        <f t="shared" si="0"/>
        <v>3580.04</v>
      </c>
      <c r="H27" s="1494">
        <f>SUMIFS('2017SL'!$H$149:$H$206,'2017SL'!$R$149:$R$206,'W - III-3(b) PIS Adjustments'!$M27)</f>
        <v>-2267.46</v>
      </c>
      <c r="I27" s="1494">
        <f>SUMIFS('106 Accrual Acct Reclass &amp; PTY'!$I$4:$I$38,'106 Accrual Acct Reclass &amp; PTY'!$D$4:$D$38,'W - III-3(b) PIS Adjustments'!$M27,'106 Accrual Acct Reclass &amp; PTY'!$E$4:$E$38,'W - III-3(b) PIS Adjustment BE'!$N27)-J27</f>
        <v>0</v>
      </c>
      <c r="J27" s="1452"/>
      <c r="K27" s="975">
        <f t="shared" si="2"/>
        <v>-2267.46</v>
      </c>
      <c r="L27" s="1043"/>
      <c r="M27" s="1496" t="s">
        <v>2016</v>
      </c>
      <c r="N27" s="1497" t="s">
        <v>2025</v>
      </c>
    </row>
    <row r="28" spans="1:14" ht="15.9" customHeight="1" thickTop="1" thickBot="1">
      <c r="A28" s="1493">
        <f t="shared" si="1"/>
        <v>17</v>
      </c>
      <c r="B28" s="1808" t="s">
        <v>1571</v>
      </c>
      <c r="C28" s="1809"/>
      <c r="D28" s="1494">
        <f>SUMIFS('2017SL'!$H$46:$H$76,'2017SL'!$R$46:$R$76,$M28)</f>
        <v>57139.98</v>
      </c>
      <c r="E28" s="1494">
        <f>SUMIFS('106 Accrual Acct Reclass &amp; PTY'!$B$4:$B$38,'106 Accrual Acct Reclass &amp; PTY'!$D$4:$D$38,$M28,'106 Accrual Acct Reclass &amp; PTY'!$E$4:$E$38,'W - III-3(b) PIS Adjustment BE'!$N28)</f>
        <v>0</v>
      </c>
      <c r="F28" s="1494"/>
      <c r="G28" s="1494">
        <f t="shared" si="0"/>
        <v>57139.98</v>
      </c>
      <c r="H28" s="1494">
        <f>SUMIFS('2017SL'!$H$149:$H$206,'2017SL'!$R$149:$R$206,'W - III-3(b) PIS Adjustments'!$M28)</f>
        <v>-34284</v>
      </c>
      <c r="I28" s="1494">
        <f>SUMIFS('106 Accrual Acct Reclass &amp; PTY'!$I$4:$I$38,'106 Accrual Acct Reclass &amp; PTY'!$D$4:$D$38,'W - III-3(b) PIS Adjustments'!$M28,'106 Accrual Acct Reclass &amp; PTY'!$E$4:$E$38,'W - III-3(b) PIS Adjustment BE'!$N28)-J28</f>
        <v>0</v>
      </c>
      <c r="J28" s="1452"/>
      <c r="K28" s="975">
        <f t="shared" si="2"/>
        <v>-34284</v>
      </c>
      <c r="L28" s="1043"/>
      <c r="M28" s="1496" t="s">
        <v>2018</v>
      </c>
      <c r="N28" s="1497" t="s">
        <v>2025</v>
      </c>
    </row>
    <row r="29" spans="1:14" ht="15.9" customHeight="1" thickTop="1" thickBot="1">
      <c r="A29" s="1493">
        <f t="shared" si="1"/>
        <v>18</v>
      </c>
      <c r="B29" s="1808" t="s">
        <v>1572</v>
      </c>
      <c r="C29" s="1809"/>
      <c r="D29" s="1494">
        <f>SUMIFS('2017SL'!$H$46:$H$76,'2017SL'!$R$46:$R$76,$M29)</f>
        <v>27027.68</v>
      </c>
      <c r="E29" s="1494">
        <f>SUMIFS('106 Accrual Acct Reclass &amp; PTY'!$B$4:$B$38,'106 Accrual Acct Reclass &amp; PTY'!$D$4:$D$38,$M29,'106 Accrual Acct Reclass &amp; PTY'!$E$4:$E$38,'W - III-3(b) PIS Adjustment BE'!$N29)</f>
        <v>0</v>
      </c>
      <c r="F29" s="1494"/>
      <c r="G29" s="1494">
        <f t="shared" si="0"/>
        <v>27027.68</v>
      </c>
      <c r="H29" s="1494">
        <f>SUMIFS('2017SL'!$H$149:$H$206,'2017SL'!$R$149:$R$206,'W - III-3(b) PIS Adjustments'!$M29)</f>
        <v>-20617.5</v>
      </c>
      <c r="I29" s="1494">
        <f>SUMIFS('106 Accrual Acct Reclass &amp; PTY'!$I$4:$I$38,'106 Accrual Acct Reclass &amp; PTY'!$D$4:$D$38,'W - III-3(b) PIS Adjustments'!$M29,'106 Accrual Acct Reclass &amp; PTY'!$E$4:$E$38,'W - III-3(b) PIS Adjustment BE'!$N29)-J29</f>
        <v>0</v>
      </c>
      <c r="J29" s="1452"/>
      <c r="K29" s="975">
        <f t="shared" si="2"/>
        <v>-20617.5</v>
      </c>
      <c r="L29" s="1043"/>
      <c r="M29" s="1496" t="s">
        <v>2020</v>
      </c>
      <c r="N29" s="1497" t="s">
        <v>2025</v>
      </c>
    </row>
    <row r="30" spans="1:14" ht="15.9" customHeight="1" thickTop="1" thickBot="1">
      <c r="A30" s="1493">
        <f t="shared" si="1"/>
        <v>19</v>
      </c>
      <c r="B30" s="1808" t="s">
        <v>1573</v>
      </c>
      <c r="C30" s="1809"/>
      <c r="D30" s="1494">
        <f>SUMIFS('2017SL'!$H$46:$H$76,'2017SL'!$R$46:$R$76,$M30)</f>
        <v>4556.54</v>
      </c>
      <c r="E30" s="1494">
        <f>SUMIFS('106 Accrual Acct Reclass &amp; PTY'!$B$4:$B$38,'106 Accrual Acct Reclass &amp; PTY'!$D$4:$D$38,$M30,'106 Accrual Acct Reclass &amp; PTY'!$E$4:$E$38,'W - III-3(b) PIS Adjustment BE'!$N30)</f>
        <v>0</v>
      </c>
      <c r="F30" s="1494"/>
      <c r="G30" s="1494">
        <f t="shared" si="0"/>
        <v>4556.54</v>
      </c>
      <c r="H30" s="1494">
        <f>SUMIFS('2017SL'!$H$149:$H$206,'2017SL'!$R$149:$R$206,'W - III-3(b) PIS Adjustments'!$M30)</f>
        <v>-1311.58</v>
      </c>
      <c r="I30" s="1494">
        <f>SUMIFS('106 Accrual Acct Reclass &amp; PTY'!$I$4:$I$38,'106 Accrual Acct Reclass &amp; PTY'!$D$4:$D$38,'W - III-3(b) PIS Adjustments'!$M30,'106 Accrual Acct Reclass &amp; PTY'!$E$4:$E$38,'W - III-3(b) PIS Adjustment BE'!$N30)-J30</f>
        <v>0</v>
      </c>
      <c r="J30" s="1452"/>
      <c r="K30" s="975">
        <f t="shared" si="2"/>
        <v>-1311.58</v>
      </c>
      <c r="L30" s="1043"/>
      <c r="M30" s="1496" t="s">
        <v>2021</v>
      </c>
      <c r="N30" s="1497" t="s">
        <v>2025</v>
      </c>
    </row>
    <row r="31" spans="1:14" ht="15.9" customHeight="1" thickTop="1" thickBot="1">
      <c r="A31" s="1493">
        <f t="shared" si="1"/>
        <v>20</v>
      </c>
      <c r="B31" s="1808" t="s">
        <v>1574</v>
      </c>
      <c r="C31" s="1809"/>
      <c r="D31" s="1494">
        <f>SUMIFS('2017SL'!$H$46:$H$76,'2017SL'!$R$46:$R$76,$M31)</f>
        <v>1725.14</v>
      </c>
      <c r="E31" s="1494">
        <f>SUMIFS('106 Accrual Acct Reclass &amp; PTY'!$B$4:$B$38,'106 Accrual Acct Reclass &amp; PTY'!$D$4:$D$38,$M31,'106 Accrual Acct Reclass &amp; PTY'!$E$4:$E$38,'W - III-3(b) PIS Adjustment BE'!$N31)</f>
        <v>0</v>
      </c>
      <c r="F31" s="1494"/>
      <c r="G31" s="1494">
        <f t="shared" si="0"/>
        <v>1725.14</v>
      </c>
      <c r="H31" s="1494">
        <f>SUMIFS('2017SL'!$H$149:$H$206,'2017SL'!$R$149:$R$206,'W - III-3(b) PIS Adjustments'!$M31)</f>
        <v>-821.46</v>
      </c>
      <c r="I31" s="1494">
        <f>SUMIFS('106 Accrual Acct Reclass &amp; PTY'!$I$4:$I$38,'106 Accrual Acct Reclass &amp; PTY'!$D$4:$D$38,'W - III-3(b) PIS Adjustments'!$M31,'106 Accrual Acct Reclass &amp; PTY'!$E$4:$E$38,'W - III-3(b) PIS Adjustment BE'!$N31)-J31</f>
        <v>0</v>
      </c>
      <c r="J31" s="1452"/>
      <c r="K31" s="975">
        <f t="shared" si="2"/>
        <v>-821.46</v>
      </c>
      <c r="L31" s="1043"/>
      <c r="M31" s="1496" t="s">
        <v>2023</v>
      </c>
      <c r="N31" s="1497" t="s">
        <v>2025</v>
      </c>
    </row>
    <row r="32" spans="1:14" ht="15.9" customHeight="1" thickTop="1" thickBot="1">
      <c r="A32" s="1493">
        <f t="shared" si="1"/>
        <v>21</v>
      </c>
      <c r="B32" s="1808" t="s">
        <v>1575</v>
      </c>
      <c r="C32" s="1809"/>
      <c r="D32" s="1494">
        <f>SUMIFS('2017SL'!$H$46:$H$76,'2017SL'!$R$46:$R$76,$M32)</f>
        <v>51175.22</v>
      </c>
      <c r="E32" s="1494">
        <f>SUMIFS('106 Accrual Acct Reclass &amp; PTY'!$B$4:$B$38,'106 Accrual Acct Reclass &amp; PTY'!$D$4:$D$38,$M32,'106 Accrual Acct Reclass &amp; PTY'!$E$4:$E$38,'W - III-3(b) PIS Adjustment BE'!$N32)</f>
        <v>0</v>
      </c>
      <c r="F32" s="1494"/>
      <c r="G32" s="1494">
        <f t="shared" si="0"/>
        <v>51175.22</v>
      </c>
      <c r="H32" s="1494">
        <f>SUMIFS('2017SL'!$H$149:$H$206,'2017SL'!$R$149:$R$206,'W - III-3(b) PIS Adjustments'!$M32)</f>
        <v>-12794.22</v>
      </c>
      <c r="I32" s="1494">
        <f>SUMIFS('106 Accrual Acct Reclass &amp; PTY'!$I$4:$I$38,'106 Accrual Acct Reclass &amp; PTY'!$D$4:$D$38,'W - III-3(b) PIS Adjustments'!$M32,'106 Accrual Acct Reclass &amp; PTY'!$E$4:$E$38,'W - III-3(b) PIS Adjustment BE'!$N32)-J32</f>
        <v>0</v>
      </c>
      <c r="J32" s="1452"/>
      <c r="K32" s="975">
        <f t="shared" si="2"/>
        <v>-12794.22</v>
      </c>
      <c r="L32" s="1043"/>
      <c r="M32" s="1496" t="s">
        <v>1224</v>
      </c>
      <c r="N32" s="1497" t="s">
        <v>2025</v>
      </c>
    </row>
    <row r="33" spans="1:14" ht="15.9" customHeight="1" thickTop="1" thickBot="1">
      <c r="A33" s="1493">
        <f t="shared" si="1"/>
        <v>22</v>
      </c>
      <c r="B33" s="1880"/>
      <c r="C33" s="1881"/>
      <c r="D33" s="1494"/>
      <c r="E33" s="1494"/>
      <c r="F33" s="1494"/>
      <c r="G33" s="1494"/>
      <c r="H33" s="1494"/>
      <c r="I33" s="1499"/>
      <c r="J33" s="1452"/>
      <c r="K33" s="975"/>
      <c r="L33" s="1043"/>
      <c r="M33" s="1496"/>
      <c r="N33" s="1497"/>
    </row>
    <row r="34" spans="1:14" ht="15.9" customHeight="1" thickTop="1" thickBot="1">
      <c r="A34" s="1493">
        <f t="shared" si="1"/>
        <v>23</v>
      </c>
      <c r="B34" s="1500" t="s">
        <v>2056</v>
      </c>
      <c r="C34" s="1501"/>
      <c r="D34" s="1494">
        <f>SUM(D12:D33)</f>
        <v>4146982.5300000003</v>
      </c>
      <c r="E34" s="1494">
        <f t="shared" ref="E34:K34" si="3">SUM(E12:E33)</f>
        <v>32150.500000000004</v>
      </c>
      <c r="F34" s="1494">
        <f t="shared" si="3"/>
        <v>0</v>
      </c>
      <c r="G34" s="1494">
        <f t="shared" si="3"/>
        <v>4179133.0300000003</v>
      </c>
      <c r="H34" s="1494">
        <f t="shared" si="3"/>
        <v>-2257942.6</v>
      </c>
      <c r="I34" s="1494">
        <f t="shared" si="3"/>
        <v>-735.78736666666668</v>
      </c>
      <c r="J34" s="1494">
        <f t="shared" si="3"/>
        <v>0</v>
      </c>
      <c r="K34" s="1494">
        <f t="shared" si="3"/>
        <v>-2258678.3873666669</v>
      </c>
      <c r="L34" s="1043"/>
      <c r="M34" s="1496"/>
      <c r="N34" s="1497"/>
    </row>
    <row r="35" spans="1:14" ht="15.9" customHeight="1" thickTop="1" thickBot="1">
      <c r="A35" s="1493">
        <f t="shared" si="1"/>
        <v>24</v>
      </c>
      <c r="B35" s="1500"/>
      <c r="C35" s="1501"/>
      <c r="D35" s="1494"/>
      <c r="E35" s="1494"/>
      <c r="F35" s="1494"/>
      <c r="G35" s="1494"/>
      <c r="H35" s="1494"/>
      <c r="I35" s="1499"/>
      <c r="J35" s="1452"/>
      <c r="K35" s="975"/>
      <c r="L35" s="1043"/>
      <c r="M35" s="1496"/>
      <c r="N35" s="1497"/>
    </row>
    <row r="36" spans="1:14" ht="15.9" customHeight="1" thickTop="1" thickBot="1">
      <c r="A36" s="1493">
        <f t="shared" si="1"/>
        <v>25</v>
      </c>
      <c r="B36" s="1500" t="s">
        <v>2044</v>
      </c>
      <c r="C36" s="1501"/>
      <c r="D36" s="1494">
        <f>+'AIAC CIAC SW_W'!F14</f>
        <v>-368719.3</v>
      </c>
      <c r="E36" s="1494"/>
      <c r="F36" s="1494"/>
      <c r="G36" s="1494">
        <f t="shared" ref="G36" si="4">SUM(D36:F36)</f>
        <v>-368719.3</v>
      </c>
      <c r="H36" s="1494">
        <f>+'AIAC CIAC SW_W'!F23+'AIAC CIAC SW_W'!F32</f>
        <v>70236.210000000006</v>
      </c>
      <c r="I36" s="1499"/>
      <c r="J36" s="1452"/>
      <c r="K36" s="975">
        <f t="shared" ref="K36" si="5">SUM(H36:J36)</f>
        <v>70236.210000000006</v>
      </c>
      <c r="L36" s="1043"/>
      <c r="M36" s="1496"/>
      <c r="N36" s="1497"/>
    </row>
    <row r="37" spans="1:14" ht="15.9" customHeight="1" thickTop="1" thickBot="1">
      <c r="A37" s="1493">
        <f t="shared" si="1"/>
        <v>26</v>
      </c>
      <c r="B37" s="1500"/>
      <c r="C37" s="1501"/>
      <c r="D37" s="1495"/>
      <c r="E37" s="1495"/>
      <c r="F37" s="1495"/>
      <c r="G37" s="1495"/>
      <c r="H37" s="1495"/>
      <c r="I37" s="1495"/>
      <c r="J37" s="1495"/>
      <c r="K37" s="975"/>
      <c r="N37" s="1502"/>
    </row>
    <row r="38" spans="1:14" ht="15.9" customHeight="1" thickTop="1" thickBot="1">
      <c r="A38" s="1493">
        <f t="shared" si="1"/>
        <v>27</v>
      </c>
      <c r="B38" s="1875" t="s">
        <v>450</v>
      </c>
      <c r="C38" s="1876"/>
      <c r="D38" s="1537">
        <f>+D34+D36</f>
        <v>3778263.2300000004</v>
      </c>
      <c r="E38" s="1537">
        <f t="shared" ref="E38:K38" si="6">+E34+E36</f>
        <v>32150.500000000004</v>
      </c>
      <c r="F38" s="1537">
        <f t="shared" si="6"/>
        <v>0</v>
      </c>
      <c r="G38" s="1537">
        <f t="shared" si="6"/>
        <v>3810413.7300000004</v>
      </c>
      <c r="H38" s="1537">
        <f t="shared" si="6"/>
        <v>-2187706.39</v>
      </c>
      <c r="I38" s="1537">
        <f t="shared" si="6"/>
        <v>-735.78736666666668</v>
      </c>
      <c r="J38" s="1537">
        <f t="shared" si="6"/>
        <v>0</v>
      </c>
      <c r="K38" s="1537">
        <f t="shared" si="6"/>
        <v>-2188442.177366667</v>
      </c>
      <c r="N38" s="1502"/>
    </row>
    <row r="39" spans="1:14">
      <c r="K39" s="1503"/>
    </row>
    <row r="40" spans="1:14">
      <c r="B40" s="1155"/>
      <c r="K40" s="1503"/>
    </row>
    <row r="41" spans="1:14">
      <c r="B41" s="1504" t="s">
        <v>2045</v>
      </c>
      <c r="H41" s="1504" t="s">
        <v>1981</v>
      </c>
      <c r="J41" s="1505" t="s">
        <v>1982</v>
      </c>
      <c r="K41" s="1505"/>
    </row>
    <row r="42" spans="1:14" ht="12.75" customHeight="1">
      <c r="B42" s="1506" t="s">
        <v>2046</v>
      </c>
      <c r="C42" s="1507"/>
      <c r="D42" s="1508" t="s">
        <v>2047</v>
      </c>
      <c r="E42" s="1507"/>
      <c r="F42" s="1507"/>
      <c r="G42" s="1507"/>
      <c r="H42" s="1512" t="s">
        <v>2057</v>
      </c>
      <c r="I42" s="1507"/>
      <c r="J42" s="1155" t="s">
        <v>2058</v>
      </c>
      <c r="K42" s="1155"/>
    </row>
    <row r="43" spans="1:14">
      <c r="B43" s="1508" t="s">
        <v>2049</v>
      </c>
      <c r="D43" s="1508" t="s">
        <v>2050</v>
      </c>
    </row>
    <row r="44" spans="1:14" ht="13.2" customHeight="1">
      <c r="A44" s="1507"/>
      <c r="B44" s="1882"/>
      <c r="C44" s="1882"/>
      <c r="D44" s="1882"/>
      <c r="E44" s="1882"/>
      <c r="F44" s="1882"/>
      <c r="G44" s="1882"/>
      <c r="H44" s="1882"/>
      <c r="I44" s="1882"/>
      <c r="J44" s="1882"/>
      <c r="K44" s="1882"/>
    </row>
    <row r="45" spans="1:14" ht="13.2" customHeight="1">
      <c r="A45" s="1507"/>
      <c r="B45" s="1882"/>
      <c r="C45" s="1882"/>
      <c r="D45" s="1882"/>
      <c r="E45" s="1882"/>
      <c r="F45" s="1882"/>
      <c r="G45" s="1882"/>
      <c r="H45" s="1882"/>
      <c r="I45" s="1882"/>
      <c r="J45" s="1882"/>
      <c r="K45" s="1882"/>
    </row>
    <row r="46" spans="1:14" ht="13.2" customHeight="1">
      <c r="A46" s="1507"/>
      <c r="B46" s="1882"/>
      <c r="C46" s="1882"/>
      <c r="D46" s="1882"/>
      <c r="E46" s="1882"/>
      <c r="F46" s="1882"/>
      <c r="G46" s="1882"/>
      <c r="H46" s="1882"/>
      <c r="I46" s="1882"/>
      <c r="J46" s="1882"/>
      <c r="K46" s="1882"/>
    </row>
    <row r="47" spans="1:14" ht="13.2" customHeight="1">
      <c r="A47" s="1507"/>
      <c r="B47" s="1507"/>
      <c r="C47" s="1507"/>
      <c r="D47" s="1507"/>
      <c r="E47" s="1507"/>
      <c r="F47" s="1507"/>
      <c r="G47" s="1507"/>
      <c r="H47" s="1507"/>
      <c r="I47" s="1507"/>
      <c r="J47" s="1507"/>
      <c r="K47" s="1507"/>
    </row>
    <row r="48" spans="1:14" ht="13.2" customHeight="1">
      <c r="A48" s="1507"/>
      <c r="B48" s="1507"/>
      <c r="C48" s="1507"/>
      <c r="D48" s="1507"/>
      <c r="E48" s="1509"/>
      <c r="F48" s="1507"/>
      <c r="G48" s="1507"/>
      <c r="H48" s="1507"/>
      <c r="I48" s="1507"/>
      <c r="J48" s="1507"/>
      <c r="K48" s="1507"/>
    </row>
    <row r="49" spans="1:11" ht="13.2" customHeight="1">
      <c r="A49" s="1507"/>
      <c r="B49" s="1509"/>
      <c r="C49" s="1507"/>
      <c r="D49" s="1507"/>
      <c r="E49" s="1507"/>
      <c r="F49" s="1507"/>
      <c r="G49" s="1507"/>
      <c r="H49" s="1507"/>
      <c r="I49" s="1507"/>
      <c r="J49" s="1507"/>
      <c r="K49" s="1507"/>
    </row>
    <row r="50" spans="1:11" ht="13.2" customHeight="1">
      <c r="A50" s="1507"/>
      <c r="B50" s="1507"/>
      <c r="C50" s="1507"/>
      <c r="D50" s="1507"/>
      <c r="E50" s="1507"/>
      <c r="F50" s="1507"/>
      <c r="G50" s="1507"/>
      <c r="H50" s="1507"/>
      <c r="I50" s="1507"/>
      <c r="J50" s="1507"/>
      <c r="K50" s="1507"/>
    </row>
    <row r="51" spans="1:11" ht="13.2" customHeight="1">
      <c r="A51" s="1507"/>
      <c r="B51" s="1507"/>
      <c r="C51" s="1507"/>
      <c r="D51" s="1507"/>
      <c r="E51" s="1507"/>
      <c r="F51" s="1507"/>
      <c r="G51" s="1507"/>
      <c r="H51" s="1507"/>
      <c r="I51" s="1507"/>
      <c r="J51" s="1507"/>
      <c r="K51" s="1507"/>
    </row>
    <row r="52" spans="1:11" ht="13.2" customHeight="1">
      <c r="A52" s="1507"/>
      <c r="B52" s="1507"/>
      <c r="C52" s="1507"/>
      <c r="D52" s="1507"/>
      <c r="E52" s="1507"/>
      <c r="F52" s="1507"/>
      <c r="G52" s="1507"/>
      <c r="H52" s="1507"/>
      <c r="I52" s="1507"/>
      <c r="J52" s="1507"/>
      <c r="K52" s="1507"/>
    </row>
    <row r="54" spans="1:11" ht="13.8" thickBot="1"/>
    <row r="55" spans="1:11" ht="15" thickTop="1" thickBot="1">
      <c r="D55" s="1511"/>
    </row>
  </sheetData>
  <mergeCells count="43">
    <mergeCell ref="B33:C33"/>
    <mergeCell ref="B38:C38"/>
    <mergeCell ref="B44:K46"/>
    <mergeCell ref="B27:C27"/>
    <mergeCell ref="B28:C28"/>
    <mergeCell ref="B29:C29"/>
    <mergeCell ref="B30:C30"/>
    <mergeCell ref="B31:C31"/>
    <mergeCell ref="B32:C32"/>
    <mergeCell ref="B26:C26"/>
    <mergeCell ref="B15:C15"/>
    <mergeCell ref="B16:C16"/>
    <mergeCell ref="B17:C17"/>
    <mergeCell ref="B18:C18"/>
    <mergeCell ref="B19:C19"/>
    <mergeCell ref="B20:C20"/>
    <mergeCell ref="B21:C21"/>
    <mergeCell ref="B22:C22"/>
    <mergeCell ref="B23:C23"/>
    <mergeCell ref="B24:C24"/>
    <mergeCell ref="B25:C25"/>
    <mergeCell ref="B14:C14"/>
    <mergeCell ref="B5:C5"/>
    <mergeCell ref="D5:G5"/>
    <mergeCell ref="H5:K5"/>
    <mergeCell ref="B6:C6"/>
    <mergeCell ref="B7:C11"/>
    <mergeCell ref="D7:D11"/>
    <mergeCell ref="E7:E11"/>
    <mergeCell ref="F7:F11"/>
    <mergeCell ref="G7:G11"/>
    <mergeCell ref="H7:H11"/>
    <mergeCell ref="I7:I11"/>
    <mergeCell ref="J7:J11"/>
    <mergeCell ref="K7:K11"/>
    <mergeCell ref="B12:C12"/>
    <mergeCell ref="B13:C13"/>
    <mergeCell ref="A4:H4"/>
    <mergeCell ref="A1:H1"/>
    <mergeCell ref="I1:K1"/>
    <mergeCell ref="A2:H2"/>
    <mergeCell ref="A3:H3"/>
    <mergeCell ref="I3:K3"/>
  </mergeCells>
  <printOptions horizontalCentered="1"/>
  <pageMargins left="0.5" right="0.5" top="1" bottom="1" header="0.5" footer="0.5"/>
  <pageSetup scale="72" orientation="landscape" r:id="rId1"/>
  <headerFooter alignWithMargins="0">
    <oddFooter>&amp;C&amp;"Times New Roman,Regular"&amp;8&amp;D&amp;R&amp;"Times New Roman,Regular"Page 44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5"/>
  <sheetViews>
    <sheetView zoomScaleNormal="100" workbookViewId="0">
      <selection sqref="A1:K43"/>
    </sheetView>
  </sheetViews>
  <sheetFormatPr defaultColWidth="19.109375" defaultRowHeight="13.2"/>
  <cols>
    <col min="1" max="1" width="4.44140625" style="1479" customWidth="1"/>
    <col min="2" max="2" width="24.88671875" style="1479" customWidth="1"/>
    <col min="3" max="3" width="5.5546875" style="1479" customWidth="1"/>
    <col min="4" max="4" width="12.44140625" style="1479" customWidth="1"/>
    <col min="5" max="5" width="12.109375" style="1479" customWidth="1"/>
    <col min="6" max="6" width="10.44140625" style="1479" customWidth="1"/>
    <col min="7" max="7" width="12.109375" style="1479" customWidth="1"/>
    <col min="8" max="8" width="11.6640625" style="1479" customWidth="1"/>
    <col min="9" max="9" width="11.5546875" style="1479" customWidth="1"/>
    <col min="10" max="10" width="12.109375" style="1479" customWidth="1"/>
    <col min="11" max="11" width="11.5546875" style="1479" customWidth="1"/>
    <col min="12" max="12" width="2.33203125" style="1479" customWidth="1"/>
    <col min="13" max="13" width="9.109375" style="1479" customWidth="1"/>
    <col min="14" max="14" width="9.5546875" style="1479" customWidth="1"/>
    <col min="15" max="16384" width="19.109375" style="1479"/>
  </cols>
  <sheetData>
    <row r="1" spans="1:15" ht="19.5" customHeight="1">
      <c r="A1" s="1848" t="str">
        <f>"UTILITY NAME: "&amp;'Admin Inputs'!$B$1</f>
        <v>UTILITY NAME: Liberty Utilities (Silverleaf Water) LLC - Sewer Division</v>
      </c>
      <c r="B1" s="1849"/>
      <c r="C1" s="1849"/>
      <c r="D1" s="1849"/>
      <c r="E1" s="1849"/>
      <c r="F1" s="1849"/>
      <c r="G1" s="1849"/>
      <c r="H1" s="1850"/>
      <c r="I1" s="1877" t="s">
        <v>2066</v>
      </c>
      <c r="J1" s="1878"/>
      <c r="K1" s="1879"/>
    </row>
    <row r="2" spans="1:15" ht="14.25" customHeight="1">
      <c r="A2" s="1854" t="s">
        <v>658</v>
      </c>
      <c r="B2" s="1855"/>
      <c r="C2" s="1855"/>
      <c r="D2" s="1855"/>
      <c r="E2" s="1855"/>
      <c r="F2" s="1855"/>
      <c r="G2" s="1855"/>
      <c r="H2" s="1856"/>
      <c r="I2" s="1480"/>
      <c r="J2" s="1481"/>
      <c r="K2" s="1482"/>
    </row>
    <row r="3" spans="1:15" ht="15" customHeight="1">
      <c r="A3" s="1857" t="s">
        <v>2065</v>
      </c>
      <c r="B3" s="1858"/>
      <c r="C3" s="1858"/>
      <c r="D3" s="1858"/>
      <c r="E3" s="1858"/>
      <c r="F3" s="1858"/>
      <c r="G3" s="1858"/>
      <c r="H3" s="1859"/>
      <c r="I3" s="1860"/>
      <c r="J3" s="1861"/>
      <c r="K3" s="1862"/>
    </row>
    <row r="4" spans="1:15" ht="15.75" customHeight="1" thickBot="1">
      <c r="A4" s="1846" t="s">
        <v>1979</v>
      </c>
      <c r="B4" s="1846"/>
      <c r="C4" s="1846"/>
      <c r="D4" s="1846"/>
      <c r="E4" s="1846"/>
      <c r="F4" s="1846"/>
      <c r="G4" s="1846"/>
      <c r="H4" s="1847"/>
      <c r="I4" s="1483"/>
      <c r="J4" s="1484"/>
      <c r="K4" s="1485"/>
    </row>
    <row r="5" spans="1:15" ht="29.25" customHeight="1" thickTop="1" thickBot="1">
      <c r="A5" s="1486"/>
      <c r="B5" s="1863"/>
      <c r="C5" s="1864"/>
      <c r="D5" s="1865" t="s">
        <v>2031</v>
      </c>
      <c r="E5" s="1866"/>
      <c r="F5" s="1866"/>
      <c r="G5" s="1867"/>
      <c r="H5" s="1868" t="s">
        <v>2032</v>
      </c>
      <c r="I5" s="1868"/>
      <c r="J5" s="1868"/>
      <c r="K5" s="1868"/>
    </row>
    <row r="6" spans="1:15" ht="30" customHeight="1" thickTop="1" thickBot="1">
      <c r="A6" s="1487"/>
      <c r="B6" s="1869" t="s">
        <v>614</v>
      </c>
      <c r="C6" s="1870"/>
      <c r="D6" s="1488" t="s">
        <v>615</v>
      </c>
      <c r="E6" s="1488" t="s">
        <v>616</v>
      </c>
      <c r="F6" s="1488" t="s">
        <v>2033</v>
      </c>
      <c r="G6" s="1488" t="s">
        <v>2034</v>
      </c>
      <c r="H6" s="1488" t="s">
        <v>2033</v>
      </c>
      <c r="I6" s="1488" t="s">
        <v>2035</v>
      </c>
      <c r="J6" s="1488" t="s">
        <v>2036</v>
      </c>
      <c r="K6" s="1488" t="s">
        <v>2037</v>
      </c>
    </row>
    <row r="7" spans="1:15" ht="5.25" customHeight="1" thickTop="1" thickBot="1">
      <c r="A7" s="1487"/>
      <c r="B7" s="1863" t="s">
        <v>289</v>
      </c>
      <c r="C7" s="1864"/>
      <c r="D7" s="1871" t="s">
        <v>2038</v>
      </c>
      <c r="E7" s="1871" t="s">
        <v>2039</v>
      </c>
      <c r="F7" s="1872" t="s">
        <v>2059</v>
      </c>
      <c r="G7" s="1872" t="s">
        <v>2040</v>
      </c>
      <c r="H7" s="1871" t="s">
        <v>2041</v>
      </c>
      <c r="I7" s="1871" t="s">
        <v>2039</v>
      </c>
      <c r="J7" s="1872" t="s">
        <v>2059</v>
      </c>
      <c r="K7" s="1872" t="s">
        <v>2042</v>
      </c>
    </row>
    <row r="8" spans="1:15" ht="7.5" customHeight="1" thickTop="1" thickBot="1">
      <c r="A8" s="1487"/>
      <c r="B8" s="1863"/>
      <c r="C8" s="1864"/>
      <c r="D8" s="1871"/>
      <c r="E8" s="1871"/>
      <c r="F8" s="1873"/>
      <c r="G8" s="1873"/>
      <c r="H8" s="1871"/>
      <c r="I8" s="1871"/>
      <c r="J8" s="1873"/>
      <c r="K8" s="1873"/>
    </row>
    <row r="9" spans="1:15" ht="4.5" customHeight="1" thickTop="1" thickBot="1">
      <c r="A9" s="1487"/>
      <c r="B9" s="1863"/>
      <c r="C9" s="1864"/>
      <c r="D9" s="1871"/>
      <c r="E9" s="1871"/>
      <c r="F9" s="1873"/>
      <c r="G9" s="1873"/>
      <c r="H9" s="1871"/>
      <c r="I9" s="1871"/>
      <c r="J9" s="1873"/>
      <c r="K9" s="1873"/>
    </row>
    <row r="10" spans="1:15" ht="11.25" customHeight="1" thickTop="1" thickBot="1">
      <c r="A10" s="1489" t="s">
        <v>397</v>
      </c>
      <c r="B10" s="1863"/>
      <c r="C10" s="1864"/>
      <c r="D10" s="1871"/>
      <c r="E10" s="1871"/>
      <c r="F10" s="1873"/>
      <c r="G10" s="1873"/>
      <c r="H10" s="1871"/>
      <c r="I10" s="1871"/>
      <c r="J10" s="1873"/>
      <c r="K10" s="1873"/>
      <c r="M10" s="1490"/>
    </row>
    <row r="11" spans="1:15" ht="11.25" customHeight="1" thickTop="1" thickBot="1">
      <c r="A11" s="1491" t="s">
        <v>400</v>
      </c>
      <c r="B11" s="1863"/>
      <c r="C11" s="1864"/>
      <c r="D11" s="1871"/>
      <c r="E11" s="1871"/>
      <c r="F11" s="1874"/>
      <c r="G11" s="1874"/>
      <c r="H11" s="1871"/>
      <c r="I11" s="1871"/>
      <c r="J11" s="1874"/>
      <c r="K11" s="1874"/>
      <c r="M11" s="1479" t="s">
        <v>2043</v>
      </c>
      <c r="N11" s="1492"/>
      <c r="O11" s="1492"/>
    </row>
    <row r="12" spans="1:15" ht="15.9" customHeight="1" thickTop="1" thickBot="1">
      <c r="A12" s="1493">
        <v>1</v>
      </c>
      <c r="B12" s="1808" t="s">
        <v>1555</v>
      </c>
      <c r="C12" s="1809"/>
      <c r="D12" s="1539">
        <f>SUMIFS('2017SL'!$L$46:$L$76,'2017SL'!$R$46:$R$76,$M12)</f>
        <v>5250</v>
      </c>
      <c r="E12" s="1539">
        <f>SUMIFS('106 Accrual Acct Reclass &amp; PTY'!$B$4:$B$38,'106 Accrual Acct Reclass &amp; PTY'!$D$4:$D$38,$M12,'106 Accrual Acct Reclass &amp; PTY'!$E$4:$E$38,'W - III-3(b) PIS Adjustment PS'!$N12)</f>
        <v>0</v>
      </c>
      <c r="F12" s="1539"/>
      <c r="G12" s="1539">
        <f t="shared" ref="G12:G32" si="0">SUM(D12:F12)</f>
        <v>5250</v>
      </c>
      <c r="H12" s="1539">
        <f>SUMIFS('2017SL'!$L$149:$L$206,'2017SL'!$R$149:$R$206,'W - III-3(b) PIS Adjustments'!$M12)</f>
        <v>0</v>
      </c>
      <c r="I12" s="1539">
        <f>SUMIFS('106 Accrual Acct Reclass &amp; PTY'!$I$4:$I$38,'106 Accrual Acct Reclass &amp; PTY'!$D$4:$D$38,'W - III-3(b) PIS Adjustments'!$M12,'106 Accrual Acct Reclass &amp; PTY'!$E$4:$E$38,'W - III-3(b) PIS Adjustment PS'!$N12)-J12</f>
        <v>0</v>
      </c>
      <c r="J12" s="1539"/>
      <c r="K12" s="1537">
        <f>SUM(H12:J12)</f>
        <v>0</v>
      </c>
      <c r="L12" s="1043"/>
      <c r="M12" s="1496" t="s">
        <v>1320</v>
      </c>
      <c r="N12" s="1497" t="s">
        <v>2028</v>
      </c>
      <c r="O12" s="1498"/>
    </row>
    <row r="13" spans="1:15" ht="15.9" customHeight="1" thickTop="1" thickBot="1">
      <c r="A13" s="1493">
        <f t="shared" ref="A13:A38" si="1">+A12+1</f>
        <v>2</v>
      </c>
      <c r="B13" s="1808" t="s">
        <v>1556</v>
      </c>
      <c r="C13" s="1809"/>
      <c r="D13" s="1494">
        <f>SUMIFS('2017SL'!$L$46:$L$76,'2017SL'!$R$46:$R$76,$M13)</f>
        <v>128119.74</v>
      </c>
      <c r="E13" s="1494">
        <f>SUMIFS('106 Accrual Acct Reclass &amp; PTY'!$B$4:$B$38,'106 Accrual Acct Reclass &amp; PTY'!$D$4:$D$38,$M13,'106 Accrual Acct Reclass &amp; PTY'!$E$4:$E$38,'W - III-3(b) PIS Adjustment PS'!$N13)</f>
        <v>0</v>
      </c>
      <c r="F13" s="1494"/>
      <c r="G13" s="1494">
        <f t="shared" si="0"/>
        <v>128119.74</v>
      </c>
      <c r="H13" s="1494">
        <f>SUMIFS('2017SL'!$L$149:$L$206,'2017SL'!$R$149:$R$206,'W - III-3(b) PIS Adjustments'!$M13)</f>
        <v>-19706.98</v>
      </c>
      <c r="I13" s="1494">
        <f>SUMIFS('106 Accrual Acct Reclass &amp; PTY'!$I$4:$I$38,'106 Accrual Acct Reclass &amp; PTY'!$D$4:$D$38,'W - III-3(b) PIS Adjustments'!$M13,'106 Accrual Acct Reclass &amp; PTY'!$E$4:$E$38,'W - III-3(b) PIS Adjustment PS'!$N13)-J13</f>
        <v>0</v>
      </c>
      <c r="J13" s="1452"/>
      <c r="K13" s="975">
        <f t="shared" ref="K13:K32" si="2">SUM(H13:J13)</f>
        <v>-19706.98</v>
      </c>
      <c r="L13" s="1043"/>
      <c r="M13" s="1496" t="s">
        <v>1297</v>
      </c>
      <c r="N13" s="1497" t="s">
        <v>2028</v>
      </c>
    </row>
    <row r="14" spans="1:15" ht="15.9" customHeight="1" thickTop="1" thickBot="1">
      <c r="A14" s="1493">
        <f t="shared" si="1"/>
        <v>3</v>
      </c>
      <c r="B14" s="1808" t="s">
        <v>1557</v>
      </c>
      <c r="C14" s="1809"/>
      <c r="D14" s="1494">
        <f>SUMIFS('2017SL'!$L$46:$L$76,'2017SL'!$R$46:$R$76,$M14)</f>
        <v>0</v>
      </c>
      <c r="E14" s="1494">
        <f>SUMIFS('106 Accrual Acct Reclass &amp; PTY'!$B$4:$B$38,'106 Accrual Acct Reclass &amp; PTY'!$D$4:$D$38,$M14,'106 Accrual Acct Reclass &amp; PTY'!$E$4:$E$38,'W - III-3(b) PIS Adjustment PS'!$N14)</f>
        <v>0</v>
      </c>
      <c r="F14" s="1494"/>
      <c r="G14" s="1494">
        <f t="shared" si="0"/>
        <v>0</v>
      </c>
      <c r="H14" s="1494">
        <f>SUMIFS('2017SL'!$L$149:$L$206,'2017SL'!$R$149:$R$206,'W - III-3(b) PIS Adjustments'!$M14)</f>
        <v>0</v>
      </c>
      <c r="I14" s="1494">
        <f>SUMIFS('106 Accrual Acct Reclass &amp; PTY'!$I$4:$I$38,'106 Accrual Acct Reclass &amp; PTY'!$D$4:$D$38,'W - III-3(b) PIS Adjustments'!$M14,'106 Accrual Acct Reclass &amp; PTY'!$E$4:$E$38,'W - III-3(b) PIS Adjustment PS'!$N14)-J14</f>
        <v>0</v>
      </c>
      <c r="J14" s="1452"/>
      <c r="K14" s="975">
        <f t="shared" si="2"/>
        <v>0</v>
      </c>
      <c r="L14" s="1043"/>
      <c r="M14" s="1496" t="s">
        <v>1294</v>
      </c>
      <c r="N14" s="1497" t="s">
        <v>2028</v>
      </c>
    </row>
    <row r="15" spans="1:15" ht="15.9" customHeight="1" thickTop="1" thickBot="1">
      <c r="A15" s="1493">
        <f t="shared" si="1"/>
        <v>4</v>
      </c>
      <c r="B15" s="1808" t="s">
        <v>1558</v>
      </c>
      <c r="C15" s="1809"/>
      <c r="D15" s="1494">
        <f>SUMIFS('2017SL'!$L$46:$L$76,'2017SL'!$R$46:$R$76,$M15)</f>
        <v>3150.17</v>
      </c>
      <c r="E15" s="1494">
        <f>SUMIFS('106 Accrual Acct Reclass &amp; PTY'!$B$4:$B$38,'106 Accrual Acct Reclass &amp; PTY'!$D$4:$D$38,$M15,'106 Accrual Acct Reclass &amp; PTY'!$E$4:$E$38,'W - III-3(b) PIS Adjustment PS'!$N15)</f>
        <v>0</v>
      </c>
      <c r="F15" s="1494"/>
      <c r="G15" s="1494">
        <f t="shared" si="0"/>
        <v>3150.17</v>
      </c>
      <c r="H15" s="1494">
        <f>SUMIFS('2017SL'!$L$149:$L$206,'2017SL'!$R$149:$R$206,'W - III-3(b) PIS Adjustments'!$M15)</f>
        <v>-3150.17</v>
      </c>
      <c r="I15" s="1494">
        <f>SUMIFS('106 Accrual Acct Reclass &amp; PTY'!$I$4:$I$38,'106 Accrual Acct Reclass &amp; PTY'!$D$4:$D$38,'W - III-3(b) PIS Adjustments'!$M15,'106 Accrual Acct Reclass &amp; PTY'!$E$4:$E$38,'W - III-3(b) PIS Adjustment PS'!$N15)-J15</f>
        <v>0</v>
      </c>
      <c r="J15" s="1452"/>
      <c r="K15" s="975">
        <f t="shared" si="2"/>
        <v>-3150.17</v>
      </c>
      <c r="L15" s="1043"/>
      <c r="M15" s="1496" t="s">
        <v>2002</v>
      </c>
      <c r="N15" s="1497" t="s">
        <v>2028</v>
      </c>
    </row>
    <row r="16" spans="1:15" ht="15.9" customHeight="1" thickTop="1" thickBot="1">
      <c r="A16" s="1493">
        <f t="shared" si="1"/>
        <v>5</v>
      </c>
      <c r="B16" s="1808" t="s">
        <v>1559</v>
      </c>
      <c r="C16" s="1809"/>
      <c r="D16" s="1494">
        <f>SUMIFS('2017SL'!$L$46:$L$76,'2017SL'!$R$46:$R$76,$M16)</f>
        <v>185399.21</v>
      </c>
      <c r="E16" s="1494">
        <f>SUMIFS('106 Accrual Acct Reclass &amp; PTY'!$B$4:$B$38,'106 Accrual Acct Reclass &amp; PTY'!$D$4:$D$38,$M16,'106 Accrual Acct Reclass &amp; PTY'!$E$4:$E$38,'W - III-3(b) PIS Adjustment PS'!$N16)</f>
        <v>0</v>
      </c>
      <c r="F16" s="1494"/>
      <c r="G16" s="1494">
        <f t="shared" si="0"/>
        <v>185399.21</v>
      </c>
      <c r="H16" s="1494">
        <f>SUMIFS('2017SL'!$L$149:$L$206,'2017SL'!$R$149:$R$206,'W - III-3(b) PIS Adjustments'!$M16)</f>
        <v>-76565.08</v>
      </c>
      <c r="I16" s="1494">
        <f>SUMIFS('106 Accrual Acct Reclass &amp; PTY'!$I$4:$I$38,'106 Accrual Acct Reclass &amp; PTY'!$D$4:$D$38,'W - III-3(b) PIS Adjustments'!$M16,'106 Accrual Acct Reclass &amp; PTY'!$E$4:$E$38,'W - III-3(b) PIS Adjustment PS'!$N16)-J16</f>
        <v>0</v>
      </c>
      <c r="J16" s="1452"/>
      <c r="K16" s="975">
        <f t="shared" si="2"/>
        <v>-76565.08</v>
      </c>
      <c r="L16" s="1043"/>
      <c r="M16" s="1496" t="s">
        <v>2004</v>
      </c>
      <c r="N16" s="1497" t="s">
        <v>2028</v>
      </c>
    </row>
    <row r="17" spans="1:14" ht="15.9" customHeight="1" thickTop="1" thickBot="1">
      <c r="A17" s="1493">
        <f t="shared" si="1"/>
        <v>6</v>
      </c>
      <c r="B17" s="1808" t="s">
        <v>1560</v>
      </c>
      <c r="C17" s="1809"/>
      <c r="D17" s="1494">
        <f>SUMIFS('2017SL'!$L$46:$L$76,'2017SL'!$R$46:$R$76,$M17)</f>
        <v>47028.91</v>
      </c>
      <c r="E17" s="1494">
        <f>SUMIFS('106 Accrual Acct Reclass &amp; PTY'!$B$4:$B$38,'106 Accrual Acct Reclass &amp; PTY'!$D$4:$D$38,$M17,'106 Accrual Acct Reclass &amp; PTY'!$E$4:$E$38,'W - III-3(b) PIS Adjustment PS'!$N17)</f>
        <v>0</v>
      </c>
      <c r="F17" s="1494"/>
      <c r="G17" s="1494">
        <f t="shared" si="0"/>
        <v>47028.91</v>
      </c>
      <c r="H17" s="1494">
        <f>SUMIFS('2017SL'!$L$149:$L$206,'2017SL'!$R$149:$R$206,'W - III-3(b) PIS Adjustments'!$M17)</f>
        <v>-14774.63</v>
      </c>
      <c r="I17" s="1494">
        <f>SUMIFS('106 Accrual Acct Reclass &amp; PTY'!$I$4:$I$38,'106 Accrual Acct Reclass &amp; PTY'!$D$4:$D$38,'W - III-3(b) PIS Adjustments'!$M17,'106 Accrual Acct Reclass &amp; PTY'!$E$4:$E$38,'W - III-3(b) PIS Adjustment PS'!$N17)-J17</f>
        <v>0</v>
      </c>
      <c r="J17" s="1452"/>
      <c r="K17" s="975">
        <f t="shared" si="2"/>
        <v>-14774.63</v>
      </c>
      <c r="L17" s="1043"/>
      <c r="M17" s="1496" t="s">
        <v>2006</v>
      </c>
      <c r="N17" s="1497" t="s">
        <v>2028</v>
      </c>
    </row>
    <row r="18" spans="1:14" ht="15.9" customHeight="1" thickTop="1" thickBot="1">
      <c r="A18" s="1493">
        <f t="shared" si="1"/>
        <v>7</v>
      </c>
      <c r="B18" s="1819" t="s">
        <v>1561</v>
      </c>
      <c r="C18" s="1808"/>
      <c r="D18" s="1494">
        <f>SUMIFS('2017SL'!$L$46:$L$76,'2017SL'!$R$46:$R$76,$M18)</f>
        <v>0</v>
      </c>
      <c r="E18" s="1494">
        <f>SUMIFS('106 Accrual Acct Reclass &amp; PTY'!$B$4:$B$38,'106 Accrual Acct Reclass &amp; PTY'!$D$4:$D$38,$M18,'106 Accrual Acct Reclass &amp; PTY'!$E$4:$E$38,'W - III-3(b) PIS Adjustment PS'!$N18)</f>
        <v>0</v>
      </c>
      <c r="F18" s="1494"/>
      <c r="G18" s="1494">
        <f t="shared" si="0"/>
        <v>0</v>
      </c>
      <c r="H18" s="1494">
        <f>SUMIFS('2017SL'!$L$149:$L$206,'2017SL'!$R$149:$R$206,'W - III-3(b) PIS Adjustments'!$M18)</f>
        <v>0</v>
      </c>
      <c r="I18" s="1494">
        <f>SUMIFS('106 Accrual Acct Reclass &amp; PTY'!$I$4:$I$38,'106 Accrual Acct Reclass &amp; PTY'!$D$4:$D$38,'W - III-3(b) PIS Adjustments'!$M18,'106 Accrual Acct Reclass &amp; PTY'!$E$4:$E$38,'W - III-3(b) PIS Adjustment PS'!$N18)-J18</f>
        <v>0</v>
      </c>
      <c r="J18" s="1452"/>
      <c r="K18" s="975">
        <f t="shared" si="2"/>
        <v>0</v>
      </c>
      <c r="L18" s="1043"/>
      <c r="M18" s="1496" t="s">
        <v>1282</v>
      </c>
      <c r="N18" s="1497" t="s">
        <v>2028</v>
      </c>
    </row>
    <row r="19" spans="1:14" ht="15.9" customHeight="1" thickTop="1" thickBot="1">
      <c r="A19" s="1493">
        <f t="shared" si="1"/>
        <v>8</v>
      </c>
      <c r="B19" s="1808" t="s">
        <v>1562</v>
      </c>
      <c r="C19" s="1809"/>
      <c r="D19" s="1494">
        <f>SUMIFS('2017SL'!$L$46:$L$76,'2017SL'!$R$46:$R$76,$M19)</f>
        <v>0</v>
      </c>
      <c r="E19" s="1494">
        <f>SUMIFS('106 Accrual Acct Reclass &amp; PTY'!$B$4:$B$38,'106 Accrual Acct Reclass &amp; PTY'!$D$4:$D$38,$M19,'106 Accrual Acct Reclass &amp; PTY'!$E$4:$E$38,'W - III-3(b) PIS Adjustment PS'!$N19)</f>
        <v>0</v>
      </c>
      <c r="F19" s="1494"/>
      <c r="G19" s="1494">
        <f t="shared" si="0"/>
        <v>0</v>
      </c>
      <c r="H19" s="1494">
        <f>SUMIFS('2017SL'!$L$149:$L$206,'2017SL'!$R$149:$R$206,'W - III-3(b) PIS Adjustments'!$M19)</f>
        <v>0</v>
      </c>
      <c r="I19" s="1494">
        <f>SUMIFS('106 Accrual Acct Reclass &amp; PTY'!$I$4:$I$38,'106 Accrual Acct Reclass &amp; PTY'!$D$4:$D$38,'W - III-3(b) PIS Adjustments'!$M19,'106 Accrual Acct Reclass &amp; PTY'!$E$4:$E$38,'W - III-3(b) PIS Adjustment PS'!$N19)-J19</f>
        <v>0</v>
      </c>
      <c r="J19" s="1452"/>
      <c r="K19" s="975">
        <f t="shared" si="2"/>
        <v>0</v>
      </c>
      <c r="L19" s="1043"/>
      <c r="M19" s="1496" t="s">
        <v>1278</v>
      </c>
      <c r="N19" s="1497" t="s">
        <v>2028</v>
      </c>
    </row>
    <row r="20" spans="1:14" ht="15.9" customHeight="1" thickTop="1" thickBot="1">
      <c r="A20" s="1493">
        <f t="shared" si="1"/>
        <v>9</v>
      </c>
      <c r="B20" s="1819" t="s">
        <v>1563</v>
      </c>
      <c r="C20" s="1808"/>
      <c r="D20" s="1494">
        <f>SUMIFS('2017SL'!$L$46:$L$76,'2017SL'!$R$46:$R$76,$M20)</f>
        <v>0</v>
      </c>
      <c r="E20" s="1494">
        <f>SUMIFS('106 Accrual Acct Reclass &amp; PTY'!$B$4:$B$38,'106 Accrual Acct Reclass &amp; PTY'!$D$4:$D$38,$M20,'106 Accrual Acct Reclass &amp; PTY'!$E$4:$E$38,'W - III-3(b) PIS Adjustment PS'!$N20)</f>
        <v>0</v>
      </c>
      <c r="F20" s="1494"/>
      <c r="G20" s="1494">
        <f t="shared" si="0"/>
        <v>0</v>
      </c>
      <c r="H20" s="1494">
        <f>SUMIFS('2017SL'!$L$149:$L$206,'2017SL'!$R$149:$R$206,'W - III-3(b) PIS Adjustments'!$M20)</f>
        <v>0</v>
      </c>
      <c r="I20" s="1494">
        <f>SUMIFS('106 Accrual Acct Reclass &amp; PTY'!$I$4:$I$38,'106 Accrual Acct Reclass &amp; PTY'!$D$4:$D$38,'W - III-3(b) PIS Adjustments'!$M20,'106 Accrual Acct Reclass &amp; PTY'!$E$4:$E$38,'W - III-3(b) PIS Adjustment PS'!$N20)-J20</f>
        <v>0</v>
      </c>
      <c r="J20" s="1452"/>
      <c r="K20" s="975">
        <f t="shared" si="2"/>
        <v>0</v>
      </c>
      <c r="L20" s="1043"/>
      <c r="M20" s="1496" t="s">
        <v>2009</v>
      </c>
      <c r="N20" s="1497" t="s">
        <v>2028</v>
      </c>
    </row>
    <row r="21" spans="1:14" ht="15.9" customHeight="1" thickTop="1" thickBot="1">
      <c r="A21" s="1493">
        <f t="shared" si="1"/>
        <v>10</v>
      </c>
      <c r="B21" s="1808" t="s">
        <v>1564</v>
      </c>
      <c r="C21" s="1809"/>
      <c r="D21" s="1494">
        <f>SUMIFS('2017SL'!$L$46:$L$76,'2017SL'!$R$46:$R$76,$M21)</f>
        <v>92219.49</v>
      </c>
      <c r="E21" s="1494">
        <f>SUMIFS('106 Accrual Acct Reclass &amp; PTY'!$B$4:$B$38,'106 Accrual Acct Reclass &amp; PTY'!$D$4:$D$38,$M21,'106 Accrual Acct Reclass &amp; PTY'!$E$4:$E$38,'W - III-3(b) PIS Adjustment PS'!$N21)</f>
        <v>3885.62</v>
      </c>
      <c r="F21" s="1494"/>
      <c r="G21" s="1494">
        <f t="shared" si="0"/>
        <v>96105.11</v>
      </c>
      <c r="H21" s="1494">
        <f>SUMIFS('2017SL'!$L$149:$L$206,'2017SL'!$R$149:$R$206,'W - III-3(b) PIS Adjustments'!$M21)</f>
        <v>-36681.64</v>
      </c>
      <c r="I21" s="1494">
        <f>SUMIFS('106 Accrual Acct Reclass &amp; PTY'!$I$4:$I$38,'106 Accrual Acct Reclass &amp; PTY'!$D$4:$D$38,'W - III-3(b) PIS Adjustments'!$M21,'106 Accrual Acct Reclass &amp; PTY'!$E$4:$E$38,'W - III-3(b) PIS Adjustment PS'!$N21)-J21</f>
        <v>-388.56200000000001</v>
      </c>
      <c r="J21" s="1452"/>
      <c r="K21" s="975">
        <f t="shared" si="2"/>
        <v>-37070.201999999997</v>
      </c>
      <c r="L21" s="1043"/>
      <c r="M21" s="1496" t="s">
        <v>2010</v>
      </c>
      <c r="N21" s="1497" t="s">
        <v>2028</v>
      </c>
    </row>
    <row r="22" spans="1:14" ht="24" customHeight="1" thickTop="1" thickBot="1">
      <c r="A22" s="1493">
        <f t="shared" si="1"/>
        <v>11</v>
      </c>
      <c r="B22" s="1808" t="s">
        <v>1565</v>
      </c>
      <c r="C22" s="1809"/>
      <c r="D22" s="1494">
        <f>SUMIFS('2017SL'!$L$46:$L$76,'2017SL'!$R$46:$R$76,$M22)</f>
        <v>0</v>
      </c>
      <c r="E22" s="1494">
        <f>SUMIFS('106 Accrual Acct Reclass &amp; PTY'!$B$4:$B$38,'106 Accrual Acct Reclass &amp; PTY'!$D$4:$D$38,$M22,'106 Accrual Acct Reclass &amp; PTY'!$E$4:$E$38,'W - III-3(b) PIS Adjustment PS'!$N22)</f>
        <v>0</v>
      </c>
      <c r="F22" s="1494"/>
      <c r="G22" s="1494">
        <f t="shared" si="0"/>
        <v>0</v>
      </c>
      <c r="H22" s="1494">
        <f>SUMIFS('2017SL'!$L$149:$L$206,'2017SL'!$R$149:$R$206,'W - III-3(b) PIS Adjustments'!$M22)</f>
        <v>0</v>
      </c>
      <c r="I22" s="1494">
        <f>SUMIFS('106 Accrual Acct Reclass &amp; PTY'!$I$4:$I$38,'106 Accrual Acct Reclass &amp; PTY'!$D$4:$D$38,'W - III-3(b) PIS Adjustments'!$M22,'106 Accrual Acct Reclass &amp; PTY'!$E$4:$E$38,'W - III-3(b) PIS Adjustment PS'!$N22)-J22</f>
        <v>0</v>
      </c>
      <c r="J22" s="1452"/>
      <c r="K22" s="975">
        <f t="shared" si="2"/>
        <v>0</v>
      </c>
      <c r="L22" s="1043"/>
      <c r="M22" s="1496" t="s">
        <v>1260</v>
      </c>
      <c r="N22" s="1497" t="s">
        <v>2028</v>
      </c>
    </row>
    <row r="23" spans="1:14" ht="15.9" customHeight="1" thickTop="1" thickBot="1">
      <c r="A23" s="1493">
        <f t="shared" si="1"/>
        <v>12</v>
      </c>
      <c r="B23" s="1808" t="s">
        <v>1566</v>
      </c>
      <c r="C23" s="1809"/>
      <c r="D23" s="1494">
        <f>SUMIFS('2017SL'!$L$46:$L$76,'2017SL'!$R$46:$R$76,$M23)</f>
        <v>373889.19</v>
      </c>
      <c r="E23" s="1494">
        <f>SUMIFS('106 Accrual Acct Reclass &amp; PTY'!$B$4:$B$38,'106 Accrual Acct Reclass &amp; PTY'!$D$4:$D$38,$M23,'106 Accrual Acct Reclass &amp; PTY'!$E$4:$E$38,'W - III-3(b) PIS Adjustment PS'!$N23)</f>
        <v>7841.59</v>
      </c>
      <c r="F23" s="1494"/>
      <c r="G23" s="1494">
        <f t="shared" si="0"/>
        <v>381730.78</v>
      </c>
      <c r="H23" s="1494">
        <f>SUMIFS('2017SL'!$L$149:$L$206,'2017SL'!$R$149:$R$206,'W - III-3(b) PIS Adjustments'!$M23)</f>
        <v>-281971.81</v>
      </c>
      <c r="I23" s="1494">
        <f>SUMIFS('106 Accrual Acct Reclass &amp; PTY'!$I$4:$I$38,'106 Accrual Acct Reclass &amp; PTY'!$D$4:$D$38,'W - III-3(b) PIS Adjustments'!$M23,'106 Accrual Acct Reclass &amp; PTY'!$E$4:$E$38,'W - III-3(b) PIS Adjustment PS'!$N23)-J23</f>
        <v>-156.83180000000002</v>
      </c>
      <c r="J23" s="1452"/>
      <c r="K23" s="975">
        <f t="shared" si="2"/>
        <v>-282128.64179999998</v>
      </c>
      <c r="L23" s="1043"/>
      <c r="M23" s="1496" t="s">
        <v>2012</v>
      </c>
      <c r="N23" s="1497" t="s">
        <v>2028</v>
      </c>
    </row>
    <row r="24" spans="1:14" ht="15.9" customHeight="1" thickTop="1" thickBot="1">
      <c r="A24" s="1493">
        <f t="shared" si="1"/>
        <v>13</v>
      </c>
      <c r="B24" s="1808" t="s">
        <v>1567</v>
      </c>
      <c r="C24" s="1809"/>
      <c r="D24" s="1494">
        <f>SUMIFS('2017SL'!$L$46:$L$76,'2017SL'!$R$46:$R$76,$M24)</f>
        <v>0</v>
      </c>
      <c r="E24" s="1494">
        <f>SUMIFS('106 Accrual Acct Reclass &amp; PTY'!$B$4:$B$38,'106 Accrual Acct Reclass &amp; PTY'!$D$4:$D$38,$M24,'106 Accrual Acct Reclass &amp; PTY'!$E$4:$E$38,'W - III-3(b) PIS Adjustment PS'!$N24)</f>
        <v>0</v>
      </c>
      <c r="F24" s="1494"/>
      <c r="G24" s="1494">
        <f t="shared" si="0"/>
        <v>0</v>
      </c>
      <c r="H24" s="1494">
        <f>SUMIFS('2017SL'!$L$149:$L$206,'2017SL'!$R$149:$R$206,'W - III-3(b) PIS Adjustments'!$M24)</f>
        <v>0</v>
      </c>
      <c r="I24" s="1494">
        <f>SUMIFS('106 Accrual Acct Reclass &amp; PTY'!$I$4:$I$38,'106 Accrual Acct Reclass &amp; PTY'!$D$4:$D$38,'W - III-3(b) PIS Adjustments'!$M24,'106 Accrual Acct Reclass &amp; PTY'!$E$4:$E$38,'W - III-3(b) PIS Adjustment PS'!$N24)-J24</f>
        <v>0</v>
      </c>
      <c r="J24" s="1452"/>
      <c r="K24" s="975">
        <f t="shared" si="2"/>
        <v>0</v>
      </c>
      <c r="L24" s="1043"/>
      <c r="M24" s="1496" t="s">
        <v>1252</v>
      </c>
      <c r="N24" s="1497" t="s">
        <v>2028</v>
      </c>
    </row>
    <row r="25" spans="1:14" ht="15.9" customHeight="1" thickTop="1" thickBot="1">
      <c r="A25" s="1493">
        <f t="shared" si="1"/>
        <v>14</v>
      </c>
      <c r="B25" s="1808" t="s">
        <v>1568</v>
      </c>
      <c r="C25" s="1809"/>
      <c r="D25" s="1494">
        <f>SUMIFS('2017SL'!$L$46:$L$76,'2017SL'!$R$46:$R$76,$M25)</f>
        <v>168512.87</v>
      </c>
      <c r="E25" s="1494">
        <f>SUMIFS('106 Accrual Acct Reclass &amp; PTY'!$B$4:$B$38,'106 Accrual Acct Reclass &amp; PTY'!$D$4:$D$38,$M25,'106 Accrual Acct Reclass &amp; PTY'!$E$4:$E$38,'W - III-3(b) PIS Adjustment PS'!$N25)</f>
        <v>0</v>
      </c>
      <c r="F25" s="1494"/>
      <c r="G25" s="1494">
        <f t="shared" si="0"/>
        <v>168512.87</v>
      </c>
      <c r="H25" s="1494">
        <f>SUMIFS('2017SL'!$L$149:$L$206,'2017SL'!$R$149:$R$206,'W - III-3(b) PIS Adjustments'!$M25)</f>
        <v>-154653.72</v>
      </c>
      <c r="I25" s="1494">
        <f>SUMIFS('106 Accrual Acct Reclass &amp; PTY'!$I$4:$I$38,'106 Accrual Acct Reclass &amp; PTY'!$D$4:$D$38,'W - III-3(b) PIS Adjustments'!$M25,'106 Accrual Acct Reclass &amp; PTY'!$E$4:$E$38,'W - III-3(b) PIS Adjustment PS'!$N25)-J25</f>
        <v>0</v>
      </c>
      <c r="J25" s="1452"/>
      <c r="K25" s="975">
        <f t="shared" si="2"/>
        <v>-154653.72</v>
      </c>
      <c r="L25" s="1043"/>
      <c r="M25" s="1496" t="s">
        <v>2014</v>
      </c>
      <c r="N25" s="1497" t="s">
        <v>2028</v>
      </c>
    </row>
    <row r="26" spans="1:14" ht="15.9" customHeight="1" thickTop="1" thickBot="1">
      <c r="A26" s="1493">
        <f t="shared" si="1"/>
        <v>15</v>
      </c>
      <c r="B26" s="1808" t="s">
        <v>1569</v>
      </c>
      <c r="C26" s="1809"/>
      <c r="D26" s="1494">
        <f>SUMIFS('2017SL'!$L$46:$L$76,'2017SL'!$R$46:$R$76,$M26)</f>
        <v>7923.14</v>
      </c>
      <c r="E26" s="1494">
        <f>SUMIFS('106 Accrual Acct Reclass &amp; PTY'!$B$4:$B$38,'106 Accrual Acct Reclass &amp; PTY'!$D$4:$D$38,$M26,'106 Accrual Acct Reclass &amp; PTY'!$E$4:$E$38,'W - III-3(b) PIS Adjustment PS'!$N26)</f>
        <v>0</v>
      </c>
      <c r="F26" s="1494"/>
      <c r="G26" s="1494">
        <f t="shared" si="0"/>
        <v>7923.14</v>
      </c>
      <c r="H26" s="1494">
        <f>SUMIFS('2017SL'!$L$149:$L$206,'2017SL'!$R$149:$R$206,'W - III-3(b) PIS Adjustments'!$M26)</f>
        <v>-4249.91</v>
      </c>
      <c r="I26" s="1494">
        <f>SUMIFS('106 Accrual Acct Reclass &amp; PTY'!$I$4:$I$38,'106 Accrual Acct Reclass &amp; PTY'!$D$4:$D$38,'W - III-3(b) PIS Adjustments'!$M26,'106 Accrual Acct Reclass &amp; PTY'!$E$4:$E$38,'W - III-3(b) PIS Adjustment PS'!$N26)-J26</f>
        <v>0</v>
      </c>
      <c r="J26" s="1452"/>
      <c r="K26" s="975">
        <f t="shared" si="2"/>
        <v>-4249.91</v>
      </c>
      <c r="L26" s="1043"/>
      <c r="M26" s="1496" t="s">
        <v>2017</v>
      </c>
      <c r="N26" s="1497" t="s">
        <v>2028</v>
      </c>
    </row>
    <row r="27" spans="1:14" ht="15.9" customHeight="1" thickTop="1" thickBot="1">
      <c r="A27" s="1493">
        <f t="shared" si="1"/>
        <v>16</v>
      </c>
      <c r="B27" s="1808" t="s">
        <v>1570</v>
      </c>
      <c r="C27" s="1809"/>
      <c r="D27" s="1494">
        <f>SUMIFS('2017SL'!$L$46:$L$76,'2017SL'!$R$46:$R$76,$M27)</f>
        <v>1287.6500000000001</v>
      </c>
      <c r="E27" s="1494">
        <f>SUMIFS('106 Accrual Acct Reclass &amp; PTY'!$B$4:$B$38,'106 Accrual Acct Reclass &amp; PTY'!$D$4:$D$38,$M27,'106 Accrual Acct Reclass &amp; PTY'!$E$4:$E$38,'W - III-3(b) PIS Adjustment PS'!$N27)</f>
        <v>0</v>
      </c>
      <c r="F27" s="1494"/>
      <c r="G27" s="1494">
        <f t="shared" si="0"/>
        <v>1287.6500000000001</v>
      </c>
      <c r="H27" s="1494">
        <f>SUMIFS('2017SL'!$L$149:$L$206,'2017SL'!$R$149:$R$206,'W - III-3(b) PIS Adjustments'!$M27)</f>
        <v>-42.93</v>
      </c>
      <c r="I27" s="1494">
        <f>SUMIFS('106 Accrual Acct Reclass &amp; PTY'!$I$4:$I$38,'106 Accrual Acct Reclass &amp; PTY'!$D$4:$D$38,'W - III-3(b) PIS Adjustments'!$M27,'106 Accrual Acct Reclass &amp; PTY'!$E$4:$E$38,'W - III-3(b) PIS Adjustment PS'!$N27)-J27</f>
        <v>0</v>
      </c>
      <c r="J27" s="1452"/>
      <c r="K27" s="975">
        <f t="shared" si="2"/>
        <v>-42.93</v>
      </c>
      <c r="L27" s="1043"/>
      <c r="M27" s="1496" t="s">
        <v>2016</v>
      </c>
      <c r="N27" s="1497" t="s">
        <v>2028</v>
      </c>
    </row>
    <row r="28" spans="1:14" ht="15.9" customHeight="1" thickTop="1" thickBot="1">
      <c r="A28" s="1493">
        <f t="shared" si="1"/>
        <v>17</v>
      </c>
      <c r="B28" s="1808" t="s">
        <v>1571</v>
      </c>
      <c r="C28" s="1809"/>
      <c r="D28" s="1494">
        <f>SUMIFS('2017SL'!$L$46:$L$76,'2017SL'!$R$46:$R$76,$M28)</f>
        <v>0</v>
      </c>
      <c r="E28" s="1494">
        <f>SUMIFS('106 Accrual Acct Reclass &amp; PTY'!$B$4:$B$38,'106 Accrual Acct Reclass &amp; PTY'!$D$4:$D$38,$M28,'106 Accrual Acct Reclass &amp; PTY'!$E$4:$E$38,'W - III-3(b) PIS Adjustment PS'!$N28)</f>
        <v>0</v>
      </c>
      <c r="F28" s="1494"/>
      <c r="G28" s="1494">
        <f t="shared" si="0"/>
        <v>0</v>
      </c>
      <c r="H28" s="1494">
        <f>SUMIFS('2017SL'!$L$149:$L$206,'2017SL'!$R$149:$R$206,'W - III-3(b) PIS Adjustments'!$M28)</f>
        <v>0</v>
      </c>
      <c r="I28" s="1494">
        <f>SUMIFS('106 Accrual Acct Reclass &amp; PTY'!$I$4:$I$38,'106 Accrual Acct Reclass &amp; PTY'!$D$4:$D$38,'W - III-3(b) PIS Adjustments'!$M28,'106 Accrual Acct Reclass &amp; PTY'!$E$4:$E$38,'W - III-3(b) PIS Adjustment PS'!$N28)-J28</f>
        <v>0</v>
      </c>
      <c r="J28" s="1452"/>
      <c r="K28" s="975">
        <f t="shared" si="2"/>
        <v>0</v>
      </c>
      <c r="L28" s="1043"/>
      <c r="M28" s="1496" t="s">
        <v>2018</v>
      </c>
      <c r="N28" s="1497" t="s">
        <v>2028</v>
      </c>
    </row>
    <row r="29" spans="1:14" ht="15.9" customHeight="1" thickTop="1" thickBot="1">
      <c r="A29" s="1493">
        <f t="shared" si="1"/>
        <v>18</v>
      </c>
      <c r="B29" s="1808" t="s">
        <v>1572</v>
      </c>
      <c r="C29" s="1809"/>
      <c r="D29" s="1494">
        <f>SUMIFS('2017SL'!$L$46:$L$76,'2017SL'!$R$46:$R$76,$M29)</f>
        <v>2323.52</v>
      </c>
      <c r="E29" s="1494">
        <f>SUMIFS('106 Accrual Acct Reclass &amp; PTY'!$B$4:$B$38,'106 Accrual Acct Reclass &amp; PTY'!$D$4:$D$38,$M29,'106 Accrual Acct Reclass &amp; PTY'!$E$4:$E$38,'W - III-3(b) PIS Adjustment PS'!$N29)</f>
        <v>0</v>
      </c>
      <c r="F29" s="1494"/>
      <c r="G29" s="1494">
        <f t="shared" si="0"/>
        <v>2323.52</v>
      </c>
      <c r="H29" s="1494">
        <f>SUMIFS('2017SL'!$L$149:$L$206,'2017SL'!$R$149:$R$206,'W - III-3(b) PIS Adjustments'!$M29)</f>
        <v>-1671.25</v>
      </c>
      <c r="I29" s="1494">
        <f>SUMIFS('106 Accrual Acct Reclass &amp; PTY'!$I$4:$I$38,'106 Accrual Acct Reclass &amp; PTY'!$D$4:$D$38,'W - III-3(b) PIS Adjustments'!$M29,'106 Accrual Acct Reclass &amp; PTY'!$E$4:$E$38,'W - III-3(b) PIS Adjustment PS'!$N29)-J29</f>
        <v>0</v>
      </c>
      <c r="J29" s="1452"/>
      <c r="K29" s="975">
        <f t="shared" si="2"/>
        <v>-1671.25</v>
      </c>
      <c r="L29" s="1043"/>
      <c r="M29" s="1496" t="s">
        <v>2020</v>
      </c>
      <c r="N29" s="1497" t="s">
        <v>2028</v>
      </c>
    </row>
    <row r="30" spans="1:14" ht="15.9" customHeight="1" thickTop="1" thickBot="1">
      <c r="A30" s="1493">
        <f t="shared" si="1"/>
        <v>19</v>
      </c>
      <c r="B30" s="1808" t="s">
        <v>1573</v>
      </c>
      <c r="C30" s="1809"/>
      <c r="D30" s="1494">
        <f>SUMIFS('2017SL'!$L$46:$L$76,'2017SL'!$R$46:$R$76,$M30)</f>
        <v>0</v>
      </c>
      <c r="E30" s="1494">
        <f>SUMIFS('106 Accrual Acct Reclass &amp; PTY'!$B$4:$B$38,'106 Accrual Acct Reclass &amp; PTY'!$D$4:$D$38,$M30,'106 Accrual Acct Reclass &amp; PTY'!$E$4:$E$38,'W - III-3(b) PIS Adjustment PS'!$N30)</f>
        <v>0</v>
      </c>
      <c r="F30" s="1494"/>
      <c r="G30" s="1494">
        <f t="shared" si="0"/>
        <v>0</v>
      </c>
      <c r="H30" s="1494">
        <f>SUMIFS('2017SL'!$L$149:$L$206,'2017SL'!$R$149:$R$206,'W - III-3(b) PIS Adjustments'!$M30)</f>
        <v>0</v>
      </c>
      <c r="I30" s="1494">
        <f>SUMIFS('106 Accrual Acct Reclass &amp; PTY'!$I$4:$I$38,'106 Accrual Acct Reclass &amp; PTY'!$D$4:$D$38,'W - III-3(b) PIS Adjustments'!$M30,'106 Accrual Acct Reclass &amp; PTY'!$E$4:$E$38,'W - III-3(b) PIS Adjustment PS'!$N30)-J30</f>
        <v>0</v>
      </c>
      <c r="J30" s="1452"/>
      <c r="K30" s="975">
        <f t="shared" si="2"/>
        <v>0</v>
      </c>
      <c r="L30" s="1043"/>
      <c r="M30" s="1496" t="s">
        <v>2021</v>
      </c>
      <c r="N30" s="1497" t="s">
        <v>2028</v>
      </c>
    </row>
    <row r="31" spans="1:14" ht="15.9" customHeight="1" thickTop="1" thickBot="1">
      <c r="A31" s="1493">
        <f t="shared" si="1"/>
        <v>20</v>
      </c>
      <c r="B31" s="1808" t="s">
        <v>1574</v>
      </c>
      <c r="C31" s="1809"/>
      <c r="D31" s="1494">
        <f>SUMIFS('2017SL'!$L$46:$L$76,'2017SL'!$R$46:$R$76,$M31)</f>
        <v>2385</v>
      </c>
      <c r="E31" s="1494">
        <f>SUMIFS('106 Accrual Acct Reclass &amp; PTY'!$B$4:$B$38,'106 Accrual Acct Reclass &amp; PTY'!$D$4:$D$38,$M31,'106 Accrual Acct Reclass &amp; PTY'!$E$4:$E$38,'W - III-3(b) PIS Adjustment PS'!$N31)</f>
        <v>0</v>
      </c>
      <c r="F31" s="1494"/>
      <c r="G31" s="1494">
        <f t="shared" si="0"/>
        <v>2385</v>
      </c>
      <c r="H31" s="1494">
        <f>SUMIFS('2017SL'!$L$149:$L$206,'2017SL'!$R$149:$R$206,'W - III-3(b) PIS Adjustments'!$M31)</f>
        <v>-1701.85</v>
      </c>
      <c r="I31" s="1494">
        <f>SUMIFS('106 Accrual Acct Reclass &amp; PTY'!$I$4:$I$38,'106 Accrual Acct Reclass &amp; PTY'!$D$4:$D$38,'W - III-3(b) PIS Adjustments'!$M31,'106 Accrual Acct Reclass &amp; PTY'!$E$4:$E$38,'W - III-3(b) PIS Adjustment PS'!$N31)-J31</f>
        <v>0</v>
      </c>
      <c r="J31" s="1452"/>
      <c r="K31" s="975">
        <f t="shared" si="2"/>
        <v>-1701.85</v>
      </c>
      <c r="L31" s="1043"/>
      <c r="M31" s="1496" t="s">
        <v>2023</v>
      </c>
      <c r="N31" s="1497" t="s">
        <v>2028</v>
      </c>
    </row>
    <row r="32" spans="1:14" ht="15.9" customHeight="1" thickTop="1" thickBot="1">
      <c r="A32" s="1493">
        <f t="shared" si="1"/>
        <v>21</v>
      </c>
      <c r="B32" s="1808" t="s">
        <v>1575</v>
      </c>
      <c r="C32" s="1809"/>
      <c r="D32" s="1494">
        <f>SUMIFS('2017SL'!$L$46:$L$76,'2017SL'!$R$46:$R$76,$M32)</f>
        <v>0</v>
      </c>
      <c r="E32" s="1494">
        <f>SUMIFS('106 Accrual Acct Reclass &amp; PTY'!$B$4:$B$38,'106 Accrual Acct Reclass &amp; PTY'!$D$4:$D$38,$M32,'106 Accrual Acct Reclass &amp; PTY'!$E$4:$E$38,'W - III-3(b) PIS Adjustment PS'!$N32)</f>
        <v>0</v>
      </c>
      <c r="F32" s="1494"/>
      <c r="G32" s="1494">
        <f t="shared" si="0"/>
        <v>0</v>
      </c>
      <c r="H32" s="1494">
        <f>SUMIFS('2017SL'!$L$149:$L$206,'2017SL'!$R$149:$R$206,'W - III-3(b) PIS Adjustments'!$M32)</f>
        <v>0</v>
      </c>
      <c r="I32" s="1494">
        <f>SUMIFS('106 Accrual Acct Reclass &amp; PTY'!$I$4:$I$38,'106 Accrual Acct Reclass &amp; PTY'!$D$4:$D$38,'W - III-3(b) PIS Adjustments'!$M32,'106 Accrual Acct Reclass &amp; PTY'!$E$4:$E$38,'W - III-3(b) PIS Adjustment PS'!$N32)-J32</f>
        <v>0</v>
      </c>
      <c r="J32" s="1452"/>
      <c r="K32" s="975">
        <f t="shared" si="2"/>
        <v>0</v>
      </c>
      <c r="L32" s="1043"/>
      <c r="M32" s="1496" t="s">
        <v>1224</v>
      </c>
      <c r="N32" s="1497" t="s">
        <v>2028</v>
      </c>
    </row>
    <row r="33" spans="1:14" ht="15.9" customHeight="1" thickTop="1" thickBot="1">
      <c r="A33" s="1493">
        <f t="shared" si="1"/>
        <v>22</v>
      </c>
      <c r="B33" s="1880"/>
      <c r="C33" s="1881"/>
      <c r="D33" s="1494"/>
      <c r="E33" s="1494"/>
      <c r="F33" s="1494"/>
      <c r="G33" s="1494"/>
      <c r="H33" s="1494"/>
      <c r="I33" s="1499"/>
      <c r="J33" s="1452"/>
      <c r="K33" s="975"/>
      <c r="L33" s="1043"/>
      <c r="M33" s="1496"/>
      <c r="N33" s="1497"/>
    </row>
    <row r="34" spans="1:14" ht="15.9" customHeight="1" thickTop="1" thickBot="1">
      <c r="A34" s="1493">
        <f t="shared" si="1"/>
        <v>23</v>
      </c>
      <c r="B34" s="1500" t="s">
        <v>2056</v>
      </c>
      <c r="C34" s="1501"/>
      <c r="D34" s="1539">
        <f>SUM(D12:D33)</f>
        <v>1017488.89</v>
      </c>
      <c r="E34" s="1539">
        <f t="shared" ref="E34:K34" si="3">SUM(E12:E33)</f>
        <v>11727.21</v>
      </c>
      <c r="F34" s="1539">
        <f t="shared" si="3"/>
        <v>0</v>
      </c>
      <c r="G34" s="1539">
        <f t="shared" si="3"/>
        <v>1029216.1000000001</v>
      </c>
      <c r="H34" s="1539">
        <f t="shared" si="3"/>
        <v>-595169.97000000009</v>
      </c>
      <c r="I34" s="1539">
        <f t="shared" si="3"/>
        <v>-545.39380000000006</v>
      </c>
      <c r="J34" s="1539">
        <f t="shared" si="3"/>
        <v>0</v>
      </c>
      <c r="K34" s="1539">
        <f t="shared" si="3"/>
        <v>-595715.36380000005</v>
      </c>
      <c r="L34" s="1043"/>
      <c r="M34" s="1496"/>
      <c r="N34" s="1497"/>
    </row>
    <row r="35" spans="1:14" ht="15.9" customHeight="1" thickTop="1" thickBot="1">
      <c r="A35" s="1493">
        <f t="shared" si="1"/>
        <v>24</v>
      </c>
      <c r="B35" s="1500"/>
      <c r="C35" s="1501"/>
      <c r="D35" s="1494"/>
      <c r="E35" s="1494"/>
      <c r="F35" s="1494"/>
      <c r="G35" s="1494"/>
      <c r="H35" s="1494"/>
      <c r="I35" s="1499"/>
      <c r="J35" s="1452"/>
      <c r="K35" s="975"/>
      <c r="L35" s="1043"/>
      <c r="M35" s="1496"/>
      <c r="N35" s="1497"/>
    </row>
    <row r="36" spans="1:14" ht="15.9" customHeight="1" thickTop="1" thickBot="1">
      <c r="A36" s="1493">
        <f t="shared" si="1"/>
        <v>25</v>
      </c>
      <c r="B36" s="1500" t="s">
        <v>2044</v>
      </c>
      <c r="C36" s="1501"/>
      <c r="D36" s="1494">
        <f>+'AIAC CIAC SW_W'!I14</f>
        <v>0</v>
      </c>
      <c r="E36" s="1494"/>
      <c r="F36" s="1494"/>
      <c r="G36" s="1494">
        <f t="shared" ref="G36" si="4">SUM(D36:F36)</f>
        <v>0</v>
      </c>
      <c r="H36" s="1494">
        <f>+'AIAC CIAC SW_W'!I23+'AIAC CIAC SW_W'!I32</f>
        <v>0</v>
      </c>
      <c r="I36" s="1499"/>
      <c r="J36" s="1452"/>
      <c r="K36" s="975">
        <f t="shared" ref="K36" si="5">SUM(H36:J36)</f>
        <v>0</v>
      </c>
      <c r="L36" s="1043"/>
      <c r="M36" s="1496"/>
      <c r="N36" s="1497"/>
    </row>
    <row r="37" spans="1:14" ht="15.9" customHeight="1" thickTop="1" thickBot="1">
      <c r="A37" s="1493">
        <f t="shared" si="1"/>
        <v>26</v>
      </c>
      <c r="B37" s="1500"/>
      <c r="C37" s="1501"/>
      <c r="D37" s="1495"/>
      <c r="E37" s="1495"/>
      <c r="F37" s="1495"/>
      <c r="G37" s="1495"/>
      <c r="H37" s="1495"/>
      <c r="I37" s="1495"/>
      <c r="J37" s="1495"/>
      <c r="K37" s="975"/>
      <c r="N37" s="1502"/>
    </row>
    <row r="38" spans="1:14" ht="15.9" customHeight="1" thickTop="1" thickBot="1">
      <c r="A38" s="1493">
        <f t="shared" si="1"/>
        <v>27</v>
      </c>
      <c r="B38" s="1875" t="s">
        <v>450</v>
      </c>
      <c r="C38" s="1876"/>
      <c r="D38" s="1537">
        <f>+D34+D36</f>
        <v>1017488.89</v>
      </c>
      <c r="E38" s="1537">
        <f t="shared" ref="E38:K38" si="6">+E34+E36</f>
        <v>11727.21</v>
      </c>
      <c r="F38" s="1537">
        <f t="shared" si="6"/>
        <v>0</v>
      </c>
      <c r="G38" s="1537">
        <f t="shared" si="6"/>
        <v>1029216.1000000001</v>
      </c>
      <c r="H38" s="1537">
        <f t="shared" si="6"/>
        <v>-595169.97000000009</v>
      </c>
      <c r="I38" s="1537">
        <f t="shared" si="6"/>
        <v>-545.39380000000006</v>
      </c>
      <c r="J38" s="1537">
        <f t="shared" si="6"/>
        <v>0</v>
      </c>
      <c r="K38" s="1537">
        <f t="shared" si="6"/>
        <v>-595715.36380000005</v>
      </c>
      <c r="N38" s="1502"/>
    </row>
    <row r="39" spans="1:14">
      <c r="K39" s="1503"/>
    </row>
    <row r="40" spans="1:14">
      <c r="B40" s="1155"/>
      <c r="K40" s="1503"/>
    </row>
    <row r="41" spans="1:14">
      <c r="B41" s="1504" t="s">
        <v>2045</v>
      </c>
      <c r="H41" s="1504" t="s">
        <v>1981</v>
      </c>
      <c r="J41" s="1505" t="s">
        <v>1982</v>
      </c>
      <c r="K41" s="1505"/>
    </row>
    <row r="42" spans="1:14" ht="12.75" customHeight="1">
      <c r="B42" s="1506" t="s">
        <v>2046</v>
      </c>
      <c r="C42" s="1507"/>
      <c r="D42" s="1508" t="s">
        <v>2047</v>
      </c>
      <c r="E42" s="1507"/>
      <c r="F42" s="1507"/>
      <c r="G42" s="1507"/>
      <c r="H42" s="1512" t="s">
        <v>2057</v>
      </c>
      <c r="I42" s="1507"/>
      <c r="J42" s="1155" t="s">
        <v>2058</v>
      </c>
      <c r="K42" s="1155"/>
    </row>
    <row r="43" spans="1:14">
      <c r="B43" s="1508" t="s">
        <v>2049</v>
      </c>
      <c r="D43" s="1508" t="s">
        <v>2050</v>
      </c>
    </row>
    <row r="44" spans="1:14" ht="13.2" customHeight="1">
      <c r="A44" s="1507"/>
      <c r="B44" s="1882"/>
      <c r="C44" s="1882"/>
      <c r="D44" s="1882"/>
      <c r="E44" s="1882"/>
      <c r="F44" s="1882"/>
      <c r="G44" s="1882"/>
      <c r="H44" s="1882"/>
      <c r="I44" s="1882"/>
      <c r="J44" s="1882"/>
      <c r="K44" s="1882"/>
    </row>
    <row r="45" spans="1:14" ht="13.2" customHeight="1">
      <c r="A45" s="1507"/>
      <c r="B45" s="1882"/>
      <c r="C45" s="1882"/>
      <c r="D45" s="1882"/>
      <c r="E45" s="1882"/>
      <c r="F45" s="1882"/>
      <c r="G45" s="1882"/>
      <c r="H45" s="1882"/>
      <c r="I45" s="1882"/>
      <c r="J45" s="1882"/>
      <c r="K45" s="1882"/>
    </row>
    <row r="46" spans="1:14" ht="13.2" customHeight="1">
      <c r="A46" s="1507"/>
      <c r="B46" s="1882"/>
      <c r="C46" s="1882"/>
      <c r="D46" s="1882"/>
      <c r="E46" s="1882"/>
      <c r="F46" s="1882"/>
      <c r="G46" s="1882"/>
      <c r="H46" s="1882"/>
      <c r="I46" s="1882"/>
      <c r="J46" s="1882"/>
      <c r="K46" s="1882"/>
    </row>
    <row r="47" spans="1:14" ht="13.2" customHeight="1">
      <c r="A47" s="1507"/>
      <c r="B47" s="1507"/>
      <c r="C47" s="1507"/>
      <c r="D47" s="1507"/>
      <c r="E47" s="1507"/>
      <c r="F47" s="1507"/>
      <c r="G47" s="1507"/>
      <c r="H47" s="1507"/>
      <c r="I47" s="1507"/>
      <c r="J47" s="1507"/>
      <c r="K47" s="1507"/>
    </row>
    <row r="48" spans="1:14" ht="13.2" customHeight="1">
      <c r="A48" s="1507"/>
      <c r="B48" s="1507"/>
      <c r="C48" s="1507"/>
      <c r="D48" s="1507"/>
      <c r="E48" s="1509"/>
      <c r="F48" s="1507"/>
      <c r="G48" s="1507"/>
      <c r="H48" s="1507"/>
      <c r="I48" s="1507"/>
      <c r="J48" s="1507"/>
      <c r="K48" s="1507"/>
    </row>
    <row r="49" spans="1:11" ht="13.2" customHeight="1">
      <c r="A49" s="1507"/>
      <c r="B49" s="1509"/>
      <c r="C49" s="1507"/>
      <c r="D49" s="1507"/>
      <c r="E49" s="1507"/>
      <c r="F49" s="1507"/>
      <c r="G49" s="1507"/>
      <c r="H49" s="1507"/>
      <c r="I49" s="1507"/>
      <c r="J49" s="1507"/>
      <c r="K49" s="1507"/>
    </row>
    <row r="50" spans="1:11" ht="13.2" customHeight="1">
      <c r="A50" s="1507"/>
      <c r="B50" s="1507"/>
      <c r="C50" s="1507"/>
      <c r="D50" s="1507"/>
      <c r="E50" s="1507"/>
      <c r="F50" s="1507"/>
      <c r="G50" s="1507"/>
      <c r="H50" s="1507"/>
      <c r="I50" s="1507"/>
      <c r="J50" s="1507"/>
      <c r="K50" s="1507"/>
    </row>
    <row r="51" spans="1:11" ht="13.2" customHeight="1">
      <c r="A51" s="1507"/>
      <c r="B51" s="1507"/>
      <c r="C51" s="1507"/>
      <c r="D51" s="1507"/>
      <c r="E51" s="1507"/>
      <c r="F51" s="1507"/>
      <c r="G51" s="1507"/>
      <c r="H51" s="1507"/>
      <c r="I51" s="1507"/>
      <c r="J51" s="1507"/>
      <c r="K51" s="1507"/>
    </row>
    <row r="52" spans="1:11" ht="13.2" customHeight="1">
      <c r="A52" s="1507"/>
      <c r="B52" s="1507"/>
      <c r="C52" s="1507"/>
      <c r="D52" s="1507"/>
      <c r="E52" s="1507"/>
      <c r="F52" s="1507"/>
      <c r="G52" s="1507"/>
      <c r="H52" s="1507"/>
      <c r="I52" s="1507"/>
      <c r="J52" s="1507"/>
      <c r="K52" s="1507"/>
    </row>
    <row r="54" spans="1:11" ht="13.8" thickBot="1"/>
    <row r="55" spans="1:11" ht="15" thickTop="1" thickBot="1">
      <c r="D55" s="1511"/>
    </row>
  </sheetData>
  <mergeCells count="43">
    <mergeCell ref="B33:C33"/>
    <mergeCell ref="B38:C38"/>
    <mergeCell ref="B44:K46"/>
    <mergeCell ref="B27:C27"/>
    <mergeCell ref="B28:C28"/>
    <mergeCell ref="B29:C29"/>
    <mergeCell ref="B30:C30"/>
    <mergeCell ref="B31:C31"/>
    <mergeCell ref="B32:C32"/>
    <mergeCell ref="B26:C26"/>
    <mergeCell ref="B15:C15"/>
    <mergeCell ref="B16:C16"/>
    <mergeCell ref="B17:C17"/>
    <mergeCell ref="B18:C18"/>
    <mergeCell ref="B19:C19"/>
    <mergeCell ref="B20:C20"/>
    <mergeCell ref="B21:C21"/>
    <mergeCell ref="B22:C22"/>
    <mergeCell ref="B23:C23"/>
    <mergeCell ref="B24:C24"/>
    <mergeCell ref="B25:C25"/>
    <mergeCell ref="B14:C14"/>
    <mergeCell ref="B5:C5"/>
    <mergeCell ref="D5:G5"/>
    <mergeCell ref="H5:K5"/>
    <mergeCell ref="B6:C6"/>
    <mergeCell ref="B7:C11"/>
    <mergeCell ref="D7:D11"/>
    <mergeCell ref="E7:E11"/>
    <mergeCell ref="F7:F11"/>
    <mergeCell ref="G7:G11"/>
    <mergeCell ref="H7:H11"/>
    <mergeCell ref="I7:I11"/>
    <mergeCell ref="J7:J11"/>
    <mergeCell ref="K7:K11"/>
    <mergeCell ref="B12:C12"/>
    <mergeCell ref="B13:C13"/>
    <mergeCell ref="A4:H4"/>
    <mergeCell ref="A1:H1"/>
    <mergeCell ref="I1:K1"/>
    <mergeCell ref="A2:H2"/>
    <mergeCell ref="A3:H3"/>
    <mergeCell ref="I3:K3"/>
  </mergeCells>
  <printOptions horizontalCentered="1"/>
  <pageMargins left="0.5" right="0.5" top="1" bottom="1" header="0.5" footer="0.5"/>
  <pageSetup scale="72" orientation="landscape" r:id="rId1"/>
  <headerFooter alignWithMargins="0">
    <oddFooter>&amp;C&amp;"Times New Roman,Regular"&amp;8&amp;D&amp;R&amp;"Times New Roman,Regular"Page 45</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5"/>
  <sheetViews>
    <sheetView zoomScaleNormal="100" workbookViewId="0">
      <selection sqref="A1:K43"/>
    </sheetView>
  </sheetViews>
  <sheetFormatPr defaultColWidth="19.109375" defaultRowHeight="13.2"/>
  <cols>
    <col min="1" max="1" width="4.44140625" style="1479" customWidth="1"/>
    <col min="2" max="2" width="24.88671875" style="1479" customWidth="1"/>
    <col min="3" max="3" width="5.5546875" style="1479" customWidth="1"/>
    <col min="4" max="4" width="12.44140625" style="1479" customWidth="1"/>
    <col min="5" max="5" width="12.109375" style="1479" customWidth="1"/>
    <col min="6" max="6" width="10.44140625" style="1479" customWidth="1"/>
    <col min="7" max="7" width="12.109375" style="1479" customWidth="1"/>
    <col min="8" max="8" width="11.6640625" style="1479" customWidth="1"/>
    <col min="9" max="9" width="11.5546875" style="1479" customWidth="1"/>
    <col min="10" max="10" width="12.109375" style="1479" customWidth="1"/>
    <col min="11" max="11" width="11.5546875" style="1479" customWidth="1"/>
    <col min="12" max="12" width="2.33203125" style="1479" customWidth="1"/>
    <col min="13" max="13" width="9.109375" style="1479" customWidth="1"/>
    <col min="14" max="14" width="9.5546875" style="1479" customWidth="1"/>
    <col min="15" max="16384" width="19.109375" style="1479"/>
  </cols>
  <sheetData>
    <row r="1" spans="1:15" ht="19.5" customHeight="1">
      <c r="A1" s="1848" t="str">
        <f>"UTILITY NAME: "&amp;'Admin Inputs'!$B$1</f>
        <v>UTILITY NAME: Liberty Utilities (Silverleaf Water) LLC - Sewer Division</v>
      </c>
      <c r="B1" s="1849"/>
      <c r="C1" s="1849"/>
      <c r="D1" s="1849"/>
      <c r="E1" s="1849"/>
      <c r="F1" s="1849"/>
      <c r="G1" s="1849"/>
      <c r="H1" s="1850"/>
      <c r="I1" s="1877" t="s">
        <v>2067</v>
      </c>
      <c r="J1" s="1878"/>
      <c r="K1" s="1879"/>
    </row>
    <row r="2" spans="1:15" ht="14.25" customHeight="1">
      <c r="A2" s="1854" t="s">
        <v>658</v>
      </c>
      <c r="B2" s="1855"/>
      <c r="C2" s="1855"/>
      <c r="D2" s="1855"/>
      <c r="E2" s="1855"/>
      <c r="F2" s="1855"/>
      <c r="G2" s="1855"/>
      <c r="H2" s="1856"/>
      <c r="I2" s="1480"/>
      <c r="J2" s="1481"/>
      <c r="K2" s="1482"/>
    </row>
    <row r="3" spans="1:15" ht="15" customHeight="1">
      <c r="A3" s="1857" t="s">
        <v>2068</v>
      </c>
      <c r="B3" s="1858"/>
      <c r="C3" s="1858"/>
      <c r="D3" s="1858"/>
      <c r="E3" s="1858"/>
      <c r="F3" s="1858"/>
      <c r="G3" s="1858"/>
      <c r="H3" s="1859"/>
      <c r="I3" s="1860"/>
      <c r="J3" s="1861"/>
      <c r="K3" s="1862"/>
    </row>
    <row r="4" spans="1:15" ht="15.75" customHeight="1" thickBot="1">
      <c r="A4" s="1846" t="s">
        <v>1992</v>
      </c>
      <c r="B4" s="1846"/>
      <c r="C4" s="1846"/>
      <c r="D4" s="1846"/>
      <c r="E4" s="1846"/>
      <c r="F4" s="1846"/>
      <c r="G4" s="1846"/>
      <c r="H4" s="1847"/>
      <c r="I4" s="1483"/>
      <c r="J4" s="1484"/>
      <c r="K4" s="1485"/>
    </row>
    <row r="5" spans="1:15" ht="29.25" customHeight="1" thickTop="1" thickBot="1">
      <c r="A5" s="1486"/>
      <c r="B5" s="1863"/>
      <c r="C5" s="1864"/>
      <c r="D5" s="1865" t="s">
        <v>2031</v>
      </c>
      <c r="E5" s="1866"/>
      <c r="F5" s="1866"/>
      <c r="G5" s="1867"/>
      <c r="H5" s="1868" t="s">
        <v>2032</v>
      </c>
      <c r="I5" s="1868"/>
      <c r="J5" s="1868"/>
      <c r="K5" s="1868"/>
    </row>
    <row r="6" spans="1:15" ht="30" customHeight="1" thickTop="1" thickBot="1">
      <c r="A6" s="1487"/>
      <c r="B6" s="1869" t="s">
        <v>614</v>
      </c>
      <c r="C6" s="1870"/>
      <c r="D6" s="1488" t="s">
        <v>615</v>
      </c>
      <c r="E6" s="1488" t="s">
        <v>616</v>
      </c>
      <c r="F6" s="1488" t="s">
        <v>2033</v>
      </c>
      <c r="G6" s="1488" t="s">
        <v>2034</v>
      </c>
      <c r="H6" s="1488" t="s">
        <v>2033</v>
      </c>
      <c r="I6" s="1488" t="s">
        <v>2035</v>
      </c>
      <c r="J6" s="1488" t="s">
        <v>2036</v>
      </c>
      <c r="K6" s="1488" t="s">
        <v>2037</v>
      </c>
    </row>
    <row r="7" spans="1:15" ht="5.25" customHeight="1" thickTop="1" thickBot="1">
      <c r="A7" s="1487"/>
      <c r="B7" s="1863" t="s">
        <v>289</v>
      </c>
      <c r="C7" s="1864"/>
      <c r="D7" s="1871" t="s">
        <v>2038</v>
      </c>
      <c r="E7" s="1871" t="s">
        <v>2039</v>
      </c>
      <c r="F7" s="1872" t="s">
        <v>2059</v>
      </c>
      <c r="G7" s="1872" t="s">
        <v>2040</v>
      </c>
      <c r="H7" s="1871" t="s">
        <v>2041</v>
      </c>
      <c r="I7" s="1871" t="s">
        <v>2039</v>
      </c>
      <c r="J7" s="1872" t="s">
        <v>2059</v>
      </c>
      <c r="K7" s="1872" t="s">
        <v>2042</v>
      </c>
    </row>
    <row r="8" spans="1:15" ht="7.5" customHeight="1" thickTop="1" thickBot="1">
      <c r="A8" s="1487"/>
      <c r="B8" s="1863"/>
      <c r="C8" s="1864"/>
      <c r="D8" s="1871"/>
      <c r="E8" s="1871"/>
      <c r="F8" s="1873"/>
      <c r="G8" s="1873"/>
      <c r="H8" s="1871"/>
      <c r="I8" s="1871"/>
      <c r="J8" s="1873"/>
      <c r="K8" s="1873"/>
    </row>
    <row r="9" spans="1:15" ht="4.5" customHeight="1" thickTop="1" thickBot="1">
      <c r="A9" s="1487"/>
      <c r="B9" s="1863"/>
      <c r="C9" s="1864"/>
      <c r="D9" s="1871"/>
      <c r="E9" s="1871"/>
      <c r="F9" s="1873"/>
      <c r="G9" s="1873"/>
      <c r="H9" s="1871"/>
      <c r="I9" s="1871"/>
      <c r="J9" s="1873"/>
      <c r="K9" s="1873"/>
    </row>
    <row r="10" spans="1:15" ht="11.25" customHeight="1" thickTop="1" thickBot="1">
      <c r="A10" s="1489" t="s">
        <v>397</v>
      </c>
      <c r="B10" s="1863"/>
      <c r="C10" s="1864"/>
      <c r="D10" s="1871"/>
      <c r="E10" s="1871"/>
      <c r="F10" s="1873"/>
      <c r="G10" s="1873"/>
      <c r="H10" s="1871"/>
      <c r="I10" s="1871"/>
      <c r="J10" s="1873"/>
      <c r="K10" s="1873"/>
      <c r="M10" s="1490"/>
    </row>
    <row r="11" spans="1:15" ht="11.25" customHeight="1" thickTop="1" thickBot="1">
      <c r="A11" s="1491" t="s">
        <v>400</v>
      </c>
      <c r="B11" s="1863"/>
      <c r="C11" s="1864"/>
      <c r="D11" s="1871"/>
      <c r="E11" s="1871"/>
      <c r="F11" s="1874"/>
      <c r="G11" s="1874"/>
      <c r="H11" s="1871"/>
      <c r="I11" s="1871"/>
      <c r="J11" s="1874"/>
      <c r="K11" s="1874"/>
      <c r="M11" s="1479" t="s">
        <v>2043</v>
      </c>
      <c r="N11" s="1492"/>
      <c r="O11" s="1492"/>
    </row>
    <row r="12" spans="1:15" ht="15.9" customHeight="1" thickTop="1" thickBot="1">
      <c r="A12" s="1493">
        <v>1</v>
      </c>
      <c r="B12" s="1808" t="s">
        <v>1555</v>
      </c>
      <c r="C12" s="1809"/>
      <c r="D12" s="1539">
        <f>SUMIFS('2017SL'!$P$46:$P$76,'2017SL'!$R$46:$R$76,$M12)</f>
        <v>0</v>
      </c>
      <c r="E12" s="1539">
        <f>SUMIFS('106 Accrual Acct Reclass &amp; PTY'!$B$4:$B$38,'106 Accrual Acct Reclass &amp; PTY'!$D$4:$D$38,$M12,'106 Accrual Acct Reclass &amp; PTY'!$E$4:$E$38,'W - III-3(b) PIS Adjustment HC'!$N12)</f>
        <v>0</v>
      </c>
      <c r="F12" s="1539"/>
      <c r="G12" s="1539">
        <f t="shared" ref="G12:G32" si="0">SUM(D12:F12)</f>
        <v>0</v>
      </c>
      <c r="H12" s="1539">
        <f>SUMIFS('2017SL'!$P$149:$P$206,'2017SL'!$R$149:$R$206,'W - III-3(b) PIS Adjustments'!$M12)</f>
        <v>0</v>
      </c>
      <c r="I12" s="1539">
        <f>SUMIFS('106 Accrual Acct Reclass &amp; PTY'!$I$4:$I$38,'106 Accrual Acct Reclass &amp; PTY'!$D$4:$D$38,'W - III-3(b) PIS Adjustments'!$M12,'106 Accrual Acct Reclass &amp; PTY'!$E$4:$E$38,'W - III-3(b) PIS Adjustment HC'!$N12)-J12</f>
        <v>0</v>
      </c>
      <c r="J12" s="1539"/>
      <c r="K12" s="1537">
        <f>SUM(H12:J12)</f>
        <v>0</v>
      </c>
      <c r="L12" s="1043"/>
      <c r="M12" s="1496" t="s">
        <v>1320</v>
      </c>
      <c r="N12" s="1497" t="s">
        <v>2026</v>
      </c>
      <c r="O12" s="1498"/>
    </row>
    <row r="13" spans="1:15" ht="15.9" customHeight="1" thickTop="1" thickBot="1">
      <c r="A13" s="1493">
        <f t="shared" ref="A13:A38" si="1">+A12+1</f>
        <v>2</v>
      </c>
      <c r="B13" s="1808" t="s">
        <v>1556</v>
      </c>
      <c r="C13" s="1809"/>
      <c r="D13" s="1494">
        <f>SUMIFS('2017SL'!$P$46:$P$76,'2017SL'!$R$46:$R$76,$M13)</f>
        <v>70626.36</v>
      </c>
      <c r="E13" s="1494">
        <f>SUMIFS('106 Accrual Acct Reclass &amp; PTY'!$B$4:$B$38,'106 Accrual Acct Reclass &amp; PTY'!$D$4:$D$38,$M13,'106 Accrual Acct Reclass &amp; PTY'!$E$4:$E$38,'W - III-3(b) PIS Adjustment HC'!$N13)</f>
        <v>0</v>
      </c>
      <c r="F13" s="1494"/>
      <c r="G13" s="1494">
        <f t="shared" si="0"/>
        <v>70626.36</v>
      </c>
      <c r="H13" s="1494">
        <f>SUMIFS('2017SL'!$P$149:$P$206,'2017SL'!$R$149:$R$206,'W - III-3(b) PIS Adjustments'!$M13)</f>
        <v>-13217.83</v>
      </c>
      <c r="I13" s="1494">
        <f>SUMIFS('106 Accrual Acct Reclass &amp; PTY'!$I$4:$I$38,'106 Accrual Acct Reclass &amp; PTY'!$D$4:$D$38,'W - III-3(b) PIS Adjustments'!$M13,'106 Accrual Acct Reclass &amp; PTY'!$E$4:$E$38,'W - III-3(b) PIS Adjustment HC'!$N13)-J13</f>
        <v>0</v>
      </c>
      <c r="J13" s="1452"/>
      <c r="K13" s="975">
        <f t="shared" ref="K13:K32" si="2">SUM(H13:J13)</f>
        <v>-13217.83</v>
      </c>
      <c r="L13" s="1043"/>
      <c r="M13" s="1496" t="s">
        <v>1297</v>
      </c>
      <c r="N13" s="1497" t="s">
        <v>2026</v>
      </c>
    </row>
    <row r="14" spans="1:15" ht="15.9" customHeight="1" thickTop="1" thickBot="1">
      <c r="A14" s="1493">
        <f t="shared" si="1"/>
        <v>3</v>
      </c>
      <c r="B14" s="1808" t="s">
        <v>1557</v>
      </c>
      <c r="C14" s="1809"/>
      <c r="D14" s="1494">
        <f>SUMIFS('2017SL'!$P$46:$P$76,'2017SL'!$R$46:$R$76,$M14)</f>
        <v>0</v>
      </c>
      <c r="E14" s="1494">
        <f>SUMIFS('106 Accrual Acct Reclass &amp; PTY'!$B$4:$B$38,'106 Accrual Acct Reclass &amp; PTY'!$D$4:$D$38,$M14,'106 Accrual Acct Reclass &amp; PTY'!$E$4:$E$38,'W - III-3(b) PIS Adjustment HC'!$N14)</f>
        <v>0</v>
      </c>
      <c r="F14" s="1494"/>
      <c r="G14" s="1494">
        <f t="shared" si="0"/>
        <v>0</v>
      </c>
      <c r="H14" s="1494">
        <f>SUMIFS('2017SL'!$P$149:$P$206,'2017SL'!$R$149:$R$206,'W - III-3(b) PIS Adjustments'!$M14)</f>
        <v>0</v>
      </c>
      <c r="I14" s="1494">
        <f>SUMIFS('106 Accrual Acct Reclass &amp; PTY'!$I$4:$I$38,'106 Accrual Acct Reclass &amp; PTY'!$D$4:$D$38,'W - III-3(b) PIS Adjustments'!$M14,'106 Accrual Acct Reclass &amp; PTY'!$E$4:$E$38,'W - III-3(b) PIS Adjustment HC'!$N14)-J14</f>
        <v>0</v>
      </c>
      <c r="J14" s="1452"/>
      <c r="K14" s="975">
        <f t="shared" si="2"/>
        <v>0</v>
      </c>
      <c r="L14" s="1043"/>
      <c r="M14" s="1496" t="s">
        <v>1294</v>
      </c>
      <c r="N14" s="1497" t="s">
        <v>2026</v>
      </c>
    </row>
    <row r="15" spans="1:15" ht="15.9" customHeight="1" thickTop="1" thickBot="1">
      <c r="A15" s="1493">
        <f t="shared" si="1"/>
        <v>4</v>
      </c>
      <c r="B15" s="1808" t="s">
        <v>1558</v>
      </c>
      <c r="C15" s="1809"/>
      <c r="D15" s="1494">
        <f>SUMIFS('2017SL'!$P$46:$P$76,'2017SL'!$R$46:$R$76,$M15)</f>
        <v>176913.03</v>
      </c>
      <c r="E15" s="1494">
        <f>SUMIFS('106 Accrual Acct Reclass &amp; PTY'!$B$4:$B$38,'106 Accrual Acct Reclass &amp; PTY'!$D$4:$D$38,$M15,'106 Accrual Acct Reclass &amp; PTY'!$E$4:$E$38,'W - III-3(b) PIS Adjustment HC'!$N15)</f>
        <v>0</v>
      </c>
      <c r="F15" s="1494"/>
      <c r="G15" s="1494">
        <f t="shared" si="0"/>
        <v>176913.03</v>
      </c>
      <c r="H15" s="1494">
        <f>SUMIFS('2017SL'!$P$149:$P$206,'2017SL'!$R$149:$R$206,'W - III-3(b) PIS Adjustments'!$M15)</f>
        <v>-77954.460000000006</v>
      </c>
      <c r="I15" s="1494">
        <f>SUMIFS('106 Accrual Acct Reclass &amp; PTY'!$I$4:$I$38,'106 Accrual Acct Reclass &amp; PTY'!$D$4:$D$38,'W - III-3(b) PIS Adjustments'!$M15,'106 Accrual Acct Reclass &amp; PTY'!$E$4:$E$38,'W - III-3(b) PIS Adjustment HC'!$N15)-J15</f>
        <v>0</v>
      </c>
      <c r="J15" s="1452"/>
      <c r="K15" s="975">
        <f t="shared" si="2"/>
        <v>-77954.460000000006</v>
      </c>
      <c r="L15" s="1043"/>
      <c r="M15" s="1496" t="s">
        <v>2002</v>
      </c>
      <c r="N15" s="1497" t="s">
        <v>2026</v>
      </c>
    </row>
    <row r="16" spans="1:15" ht="15.9" customHeight="1" thickTop="1" thickBot="1">
      <c r="A16" s="1493">
        <f t="shared" si="1"/>
        <v>5</v>
      </c>
      <c r="B16" s="1808" t="s">
        <v>1559</v>
      </c>
      <c r="C16" s="1809"/>
      <c r="D16" s="1494">
        <f>SUMIFS('2017SL'!$P$46:$P$76,'2017SL'!$R$46:$R$76,$M16)</f>
        <v>553327.57999999996</v>
      </c>
      <c r="E16" s="1494">
        <f>SUMIFS('106 Accrual Acct Reclass &amp; PTY'!$B$4:$B$38,'106 Accrual Acct Reclass &amp; PTY'!$D$4:$D$38,$M16,'106 Accrual Acct Reclass &amp; PTY'!$E$4:$E$38,'W - III-3(b) PIS Adjustment HC'!$N16)</f>
        <v>0</v>
      </c>
      <c r="F16" s="1494"/>
      <c r="G16" s="1494">
        <f t="shared" si="0"/>
        <v>553327.57999999996</v>
      </c>
      <c r="H16" s="1494">
        <f>SUMIFS('2017SL'!$P$149:$P$206,'2017SL'!$R$149:$R$206,'W - III-3(b) PIS Adjustments'!$M16)</f>
        <v>-120001.17</v>
      </c>
      <c r="I16" s="1494">
        <f>SUMIFS('106 Accrual Acct Reclass &amp; PTY'!$I$4:$I$38,'106 Accrual Acct Reclass &amp; PTY'!$D$4:$D$38,'W - III-3(b) PIS Adjustments'!$M16,'106 Accrual Acct Reclass &amp; PTY'!$E$4:$E$38,'W - III-3(b) PIS Adjustment HC'!$N16)-J16</f>
        <v>0</v>
      </c>
      <c r="J16" s="1452"/>
      <c r="K16" s="975">
        <f t="shared" si="2"/>
        <v>-120001.17</v>
      </c>
      <c r="L16" s="1043"/>
      <c r="M16" s="1496" t="s">
        <v>2004</v>
      </c>
      <c r="N16" s="1497" t="s">
        <v>2026</v>
      </c>
    </row>
    <row r="17" spans="1:14" ht="15.9" customHeight="1" thickTop="1" thickBot="1">
      <c r="A17" s="1493">
        <f t="shared" si="1"/>
        <v>6</v>
      </c>
      <c r="B17" s="1808" t="s">
        <v>1560</v>
      </c>
      <c r="C17" s="1809"/>
      <c r="D17" s="1494">
        <f>SUMIFS('2017SL'!$P$46:$P$76,'2017SL'!$R$46:$R$76,$M17)</f>
        <v>9923.65</v>
      </c>
      <c r="E17" s="1494">
        <f>SUMIFS('106 Accrual Acct Reclass &amp; PTY'!$B$4:$B$38,'106 Accrual Acct Reclass &amp; PTY'!$D$4:$D$38,$M17,'106 Accrual Acct Reclass &amp; PTY'!$E$4:$E$38,'W - III-3(b) PIS Adjustment HC'!$N17)</f>
        <v>0</v>
      </c>
      <c r="F17" s="1494"/>
      <c r="G17" s="1494">
        <f t="shared" si="0"/>
        <v>9923.65</v>
      </c>
      <c r="H17" s="1494">
        <f>SUMIFS('2017SL'!$P$149:$P$206,'2017SL'!$R$149:$R$206,'W - III-3(b) PIS Adjustments'!$M17)</f>
        <v>-1766.44</v>
      </c>
      <c r="I17" s="1494">
        <f>SUMIFS('106 Accrual Acct Reclass &amp; PTY'!$I$4:$I$38,'106 Accrual Acct Reclass &amp; PTY'!$D$4:$D$38,'W - III-3(b) PIS Adjustments'!$M17,'106 Accrual Acct Reclass &amp; PTY'!$E$4:$E$38,'W - III-3(b) PIS Adjustment HC'!$N17)-J17</f>
        <v>0</v>
      </c>
      <c r="J17" s="1452"/>
      <c r="K17" s="975">
        <f t="shared" si="2"/>
        <v>-1766.44</v>
      </c>
      <c r="L17" s="1043"/>
      <c r="M17" s="1496" t="s">
        <v>2006</v>
      </c>
      <c r="N17" s="1497" t="s">
        <v>2026</v>
      </c>
    </row>
    <row r="18" spans="1:14" ht="15.9" customHeight="1" thickTop="1" thickBot="1">
      <c r="A18" s="1493">
        <f t="shared" si="1"/>
        <v>7</v>
      </c>
      <c r="B18" s="1819" t="s">
        <v>1561</v>
      </c>
      <c r="C18" s="1808"/>
      <c r="D18" s="1494">
        <f>SUMIFS('2017SL'!$P$46:$P$76,'2017SL'!$R$46:$R$76,$M18)</f>
        <v>0</v>
      </c>
      <c r="E18" s="1494">
        <f>SUMIFS('106 Accrual Acct Reclass &amp; PTY'!$B$4:$B$38,'106 Accrual Acct Reclass &amp; PTY'!$D$4:$D$38,$M18,'106 Accrual Acct Reclass &amp; PTY'!$E$4:$E$38,'W - III-3(b) PIS Adjustment HC'!$N18)</f>
        <v>0</v>
      </c>
      <c r="F18" s="1494"/>
      <c r="G18" s="1494">
        <f t="shared" si="0"/>
        <v>0</v>
      </c>
      <c r="H18" s="1494">
        <f>SUMIFS('2017SL'!$P$149:$P$206,'2017SL'!$R$149:$R$206,'W - III-3(b) PIS Adjustments'!$M18)</f>
        <v>0</v>
      </c>
      <c r="I18" s="1494">
        <f>SUMIFS('106 Accrual Acct Reclass &amp; PTY'!$I$4:$I$38,'106 Accrual Acct Reclass &amp; PTY'!$D$4:$D$38,'W - III-3(b) PIS Adjustments'!$M18,'106 Accrual Acct Reclass &amp; PTY'!$E$4:$E$38,'W - III-3(b) PIS Adjustment HC'!$N18)-J18</f>
        <v>0</v>
      </c>
      <c r="J18" s="1452"/>
      <c r="K18" s="975">
        <f t="shared" si="2"/>
        <v>0</v>
      </c>
      <c r="L18" s="1043"/>
      <c r="M18" s="1496" t="s">
        <v>1282</v>
      </c>
      <c r="N18" s="1497" t="s">
        <v>2026</v>
      </c>
    </row>
    <row r="19" spans="1:14" ht="15.9" customHeight="1" thickTop="1" thickBot="1">
      <c r="A19" s="1493">
        <f t="shared" si="1"/>
        <v>8</v>
      </c>
      <c r="B19" s="1808" t="s">
        <v>1562</v>
      </c>
      <c r="C19" s="1809"/>
      <c r="D19" s="1494">
        <f>SUMIFS('2017SL'!$P$46:$P$76,'2017SL'!$R$46:$R$76,$M19)</f>
        <v>0</v>
      </c>
      <c r="E19" s="1494">
        <f>SUMIFS('106 Accrual Acct Reclass &amp; PTY'!$B$4:$B$38,'106 Accrual Acct Reclass &amp; PTY'!$D$4:$D$38,$M19,'106 Accrual Acct Reclass &amp; PTY'!$E$4:$E$38,'W - III-3(b) PIS Adjustment HC'!$N19)</f>
        <v>0</v>
      </c>
      <c r="F19" s="1494"/>
      <c r="G19" s="1494">
        <f t="shared" si="0"/>
        <v>0</v>
      </c>
      <c r="H19" s="1494">
        <f>SUMIFS('2017SL'!$P$149:$P$206,'2017SL'!$R$149:$R$206,'W - III-3(b) PIS Adjustments'!$M19)</f>
        <v>0</v>
      </c>
      <c r="I19" s="1494">
        <f>SUMIFS('106 Accrual Acct Reclass &amp; PTY'!$I$4:$I$38,'106 Accrual Acct Reclass &amp; PTY'!$D$4:$D$38,'W - III-3(b) PIS Adjustments'!$M19,'106 Accrual Acct Reclass &amp; PTY'!$E$4:$E$38,'W - III-3(b) PIS Adjustment HC'!$N19)-J19</f>
        <v>0</v>
      </c>
      <c r="J19" s="1452"/>
      <c r="K19" s="975">
        <f t="shared" si="2"/>
        <v>0</v>
      </c>
      <c r="L19" s="1043"/>
      <c r="M19" s="1496" t="s">
        <v>1278</v>
      </c>
      <c r="N19" s="1497" t="s">
        <v>2026</v>
      </c>
    </row>
    <row r="20" spans="1:14" ht="15.9" customHeight="1" thickTop="1" thickBot="1">
      <c r="A20" s="1493">
        <f t="shared" si="1"/>
        <v>9</v>
      </c>
      <c r="B20" s="1819" t="s">
        <v>1563</v>
      </c>
      <c r="C20" s="1808"/>
      <c r="D20" s="1494">
        <f>SUMIFS('2017SL'!$P$46:$P$76,'2017SL'!$R$46:$R$76,$M20)</f>
        <v>40428.9</v>
      </c>
      <c r="E20" s="1494">
        <f>SUMIFS('106 Accrual Acct Reclass &amp; PTY'!$B$4:$B$38,'106 Accrual Acct Reclass &amp; PTY'!$D$4:$D$38,$M20,'106 Accrual Acct Reclass &amp; PTY'!$E$4:$E$38,'W - III-3(b) PIS Adjustment HC'!$N20)</f>
        <v>0</v>
      </c>
      <c r="F20" s="1494"/>
      <c r="G20" s="1494">
        <f t="shared" si="0"/>
        <v>40428.9</v>
      </c>
      <c r="H20" s="1494">
        <f>SUMIFS('2017SL'!$P$149:$P$206,'2017SL'!$R$149:$R$206,'W - III-3(b) PIS Adjustments'!$M20)</f>
        <v>-40428.9</v>
      </c>
      <c r="I20" s="1494">
        <f>SUMIFS('106 Accrual Acct Reclass &amp; PTY'!$I$4:$I$38,'106 Accrual Acct Reclass &amp; PTY'!$D$4:$D$38,'W - III-3(b) PIS Adjustments'!$M20,'106 Accrual Acct Reclass &amp; PTY'!$E$4:$E$38,'W - III-3(b) PIS Adjustment HC'!$N20)-J20</f>
        <v>0</v>
      </c>
      <c r="J20" s="1452"/>
      <c r="K20" s="975">
        <f t="shared" si="2"/>
        <v>-40428.9</v>
      </c>
      <c r="L20" s="1043"/>
      <c r="M20" s="1496" t="s">
        <v>2009</v>
      </c>
      <c r="N20" s="1497" t="s">
        <v>2026</v>
      </c>
    </row>
    <row r="21" spans="1:14" ht="15.9" customHeight="1" thickTop="1" thickBot="1">
      <c r="A21" s="1493">
        <f t="shared" si="1"/>
        <v>10</v>
      </c>
      <c r="B21" s="1808" t="s">
        <v>1564</v>
      </c>
      <c r="C21" s="1809"/>
      <c r="D21" s="1494">
        <f>SUMIFS('2017SL'!$P$46:$P$76,'2017SL'!$R$46:$R$76,$M21)</f>
        <v>455242.37</v>
      </c>
      <c r="E21" s="1494">
        <f>SUMIFS('106 Accrual Acct Reclass &amp; PTY'!$B$4:$B$38,'106 Accrual Acct Reclass &amp; PTY'!$D$4:$D$38,$M21,'106 Accrual Acct Reclass &amp; PTY'!$E$4:$E$38,'W - III-3(b) PIS Adjustment HC'!$N21)</f>
        <v>44707.869999999995</v>
      </c>
      <c r="F21" s="1494"/>
      <c r="G21" s="1494">
        <f t="shared" si="0"/>
        <v>499950.24</v>
      </c>
      <c r="H21" s="1494">
        <f>SUMIFS('2017SL'!$P$149:$P$206,'2017SL'!$R$149:$R$206,'W - III-3(b) PIS Adjustments'!$M21)</f>
        <v>-242694.11</v>
      </c>
      <c r="I21" s="1494">
        <f>SUMIFS('106 Accrual Acct Reclass &amp; PTY'!$I$4:$I$38,'106 Accrual Acct Reclass &amp; PTY'!$D$4:$D$38,'W - III-3(b) PIS Adjustments'!$M21,'106 Accrual Acct Reclass &amp; PTY'!$E$4:$E$38,'W - III-3(b) PIS Adjustment HC'!$N21)-J21</f>
        <v>-4470.7869999999994</v>
      </c>
      <c r="J21" s="1452"/>
      <c r="K21" s="975">
        <f t="shared" si="2"/>
        <v>-247164.897</v>
      </c>
      <c r="L21" s="1043"/>
      <c r="M21" s="1496" t="s">
        <v>2010</v>
      </c>
      <c r="N21" s="1497" t="s">
        <v>2026</v>
      </c>
    </row>
    <row r="22" spans="1:14" ht="24" customHeight="1" thickTop="1" thickBot="1">
      <c r="A22" s="1493">
        <f t="shared" si="1"/>
        <v>11</v>
      </c>
      <c r="B22" s="1808" t="s">
        <v>1565</v>
      </c>
      <c r="C22" s="1809"/>
      <c r="D22" s="1494">
        <f>SUMIFS('2017SL'!$P$46:$P$76,'2017SL'!$R$46:$R$76,$M22)</f>
        <v>0</v>
      </c>
      <c r="E22" s="1494">
        <f>SUMIFS('106 Accrual Acct Reclass &amp; PTY'!$B$4:$B$38,'106 Accrual Acct Reclass &amp; PTY'!$D$4:$D$38,$M22,'106 Accrual Acct Reclass &amp; PTY'!$E$4:$E$38,'W - III-3(b) PIS Adjustment HC'!$N22)</f>
        <v>0</v>
      </c>
      <c r="F22" s="1494"/>
      <c r="G22" s="1494">
        <f t="shared" si="0"/>
        <v>0</v>
      </c>
      <c r="H22" s="1494">
        <f>SUMIFS('2017SL'!$P$149:$P$206,'2017SL'!$R$149:$R$206,'W - III-3(b) PIS Adjustments'!$M22)</f>
        <v>0</v>
      </c>
      <c r="I22" s="1494">
        <f>SUMIFS('106 Accrual Acct Reclass &amp; PTY'!$I$4:$I$38,'106 Accrual Acct Reclass &amp; PTY'!$D$4:$D$38,'W - III-3(b) PIS Adjustments'!$M22,'106 Accrual Acct Reclass &amp; PTY'!$E$4:$E$38,'W - III-3(b) PIS Adjustment HC'!$N22)-J22</f>
        <v>0</v>
      </c>
      <c r="J22" s="1452"/>
      <c r="K22" s="975">
        <f t="shared" si="2"/>
        <v>0</v>
      </c>
      <c r="L22" s="1043"/>
      <c r="M22" s="1496" t="s">
        <v>1260</v>
      </c>
      <c r="N22" s="1497" t="s">
        <v>2026</v>
      </c>
    </row>
    <row r="23" spans="1:14" ht="15.9" customHeight="1" thickTop="1" thickBot="1">
      <c r="A23" s="1493">
        <f t="shared" si="1"/>
        <v>12</v>
      </c>
      <c r="B23" s="1808" t="s">
        <v>1566</v>
      </c>
      <c r="C23" s="1809"/>
      <c r="D23" s="1494">
        <f>SUMIFS('2017SL'!$P$46:$P$76,'2017SL'!$R$46:$R$76,$M23)</f>
        <v>2839138.6</v>
      </c>
      <c r="E23" s="1494">
        <f>SUMIFS('106 Accrual Acct Reclass &amp; PTY'!$B$4:$B$38,'106 Accrual Acct Reclass &amp; PTY'!$D$4:$D$38,$M23,'106 Accrual Acct Reclass &amp; PTY'!$E$4:$E$38,'W - III-3(b) PIS Adjustment HC'!$N23)</f>
        <v>0</v>
      </c>
      <c r="F23" s="1494"/>
      <c r="G23" s="1494">
        <f t="shared" si="0"/>
        <v>2839138.6</v>
      </c>
      <c r="H23" s="1494">
        <f>SUMIFS('2017SL'!$P$149:$P$206,'2017SL'!$R$149:$R$206,'W - III-3(b) PIS Adjustments'!$M23)</f>
        <v>-1160384.3</v>
      </c>
      <c r="I23" s="1494">
        <f>SUMIFS('106 Accrual Acct Reclass &amp; PTY'!$I$4:$I$38,'106 Accrual Acct Reclass &amp; PTY'!$D$4:$D$38,'W - III-3(b) PIS Adjustments'!$M23,'106 Accrual Acct Reclass &amp; PTY'!$E$4:$E$38,'W - III-3(b) PIS Adjustment HC'!$N23)-J23</f>
        <v>0</v>
      </c>
      <c r="J23" s="1452"/>
      <c r="K23" s="975">
        <f t="shared" si="2"/>
        <v>-1160384.3</v>
      </c>
      <c r="L23" s="1043"/>
      <c r="M23" s="1496" t="s">
        <v>2012</v>
      </c>
      <c r="N23" s="1497" t="s">
        <v>2026</v>
      </c>
    </row>
    <row r="24" spans="1:14" ht="15.9" customHeight="1" thickTop="1" thickBot="1">
      <c r="A24" s="1493">
        <f t="shared" si="1"/>
        <v>13</v>
      </c>
      <c r="B24" s="1808" t="s">
        <v>1567</v>
      </c>
      <c r="C24" s="1809"/>
      <c r="D24" s="1494">
        <f>SUMIFS('2017SL'!$P$46:$P$76,'2017SL'!$R$46:$R$76,$M24)</f>
        <v>0</v>
      </c>
      <c r="E24" s="1494">
        <f>SUMIFS('106 Accrual Acct Reclass &amp; PTY'!$B$4:$B$38,'106 Accrual Acct Reclass &amp; PTY'!$D$4:$D$38,$M24,'106 Accrual Acct Reclass &amp; PTY'!$E$4:$E$38,'W - III-3(b) PIS Adjustment HC'!$N24)</f>
        <v>0</v>
      </c>
      <c r="F24" s="1494"/>
      <c r="G24" s="1494">
        <f t="shared" si="0"/>
        <v>0</v>
      </c>
      <c r="H24" s="1494">
        <f>SUMIFS('2017SL'!$P$149:$P$206,'2017SL'!$R$149:$R$206,'W - III-3(b) PIS Adjustments'!$M24)</f>
        <v>0</v>
      </c>
      <c r="I24" s="1494">
        <f>SUMIFS('106 Accrual Acct Reclass &amp; PTY'!$I$4:$I$38,'106 Accrual Acct Reclass &amp; PTY'!$D$4:$D$38,'W - III-3(b) PIS Adjustments'!$M24,'106 Accrual Acct Reclass &amp; PTY'!$E$4:$E$38,'W - III-3(b) PIS Adjustment HC'!$N24)-J24</f>
        <v>0</v>
      </c>
      <c r="J24" s="1452"/>
      <c r="K24" s="975">
        <f t="shared" si="2"/>
        <v>0</v>
      </c>
      <c r="L24" s="1043"/>
      <c r="M24" s="1496" t="s">
        <v>1252</v>
      </c>
      <c r="N24" s="1497" t="s">
        <v>2026</v>
      </c>
    </row>
    <row r="25" spans="1:14" ht="15.9" customHeight="1" thickTop="1" thickBot="1">
      <c r="A25" s="1493">
        <f t="shared" si="1"/>
        <v>14</v>
      </c>
      <c r="B25" s="1808" t="s">
        <v>1568</v>
      </c>
      <c r="C25" s="1809"/>
      <c r="D25" s="1494">
        <f>SUMIFS('2017SL'!$P$46:$P$76,'2017SL'!$R$46:$R$76,$M25)</f>
        <v>319525.73</v>
      </c>
      <c r="E25" s="1494">
        <f>SUMIFS('106 Accrual Acct Reclass &amp; PTY'!$B$4:$B$38,'106 Accrual Acct Reclass &amp; PTY'!$D$4:$D$38,$M25,'106 Accrual Acct Reclass &amp; PTY'!$E$4:$E$38,'W - III-3(b) PIS Adjustment HC'!$N25)</f>
        <v>0</v>
      </c>
      <c r="F25" s="1494"/>
      <c r="G25" s="1494">
        <f t="shared" si="0"/>
        <v>319525.73</v>
      </c>
      <c r="H25" s="1494">
        <f>SUMIFS('2017SL'!$P$149:$P$206,'2017SL'!$R$149:$R$206,'W - III-3(b) PIS Adjustments'!$M25)</f>
        <v>-315366.49</v>
      </c>
      <c r="I25" s="1494">
        <f>SUMIFS('106 Accrual Acct Reclass &amp; PTY'!$I$4:$I$38,'106 Accrual Acct Reclass &amp; PTY'!$D$4:$D$38,'W - III-3(b) PIS Adjustments'!$M25,'106 Accrual Acct Reclass &amp; PTY'!$E$4:$E$38,'W - III-3(b) PIS Adjustment HC'!$N25)-J25</f>
        <v>0</v>
      </c>
      <c r="J25" s="1452"/>
      <c r="K25" s="975">
        <f t="shared" si="2"/>
        <v>-315366.49</v>
      </c>
      <c r="L25" s="1043"/>
      <c r="M25" s="1496" t="s">
        <v>2014</v>
      </c>
      <c r="N25" s="1497" t="s">
        <v>2026</v>
      </c>
    </row>
    <row r="26" spans="1:14" ht="15.9" customHeight="1" thickTop="1" thickBot="1">
      <c r="A26" s="1493">
        <f t="shared" si="1"/>
        <v>15</v>
      </c>
      <c r="B26" s="1808" t="s">
        <v>1569</v>
      </c>
      <c r="C26" s="1809"/>
      <c r="D26" s="1494">
        <f>SUMIFS('2017SL'!$P$46:$P$76,'2017SL'!$R$46:$R$76,$M26)</f>
        <v>8664.68</v>
      </c>
      <c r="E26" s="1494">
        <f>SUMIFS('106 Accrual Acct Reclass &amp; PTY'!$B$4:$B$38,'106 Accrual Acct Reclass &amp; PTY'!$D$4:$D$38,$M26,'106 Accrual Acct Reclass &amp; PTY'!$E$4:$E$38,'W - III-3(b) PIS Adjustment HC'!$N26)</f>
        <v>0</v>
      </c>
      <c r="F26" s="1494"/>
      <c r="G26" s="1494">
        <f t="shared" si="0"/>
        <v>8664.68</v>
      </c>
      <c r="H26" s="1494">
        <f>SUMIFS('2017SL'!$P$149:$P$206,'2017SL'!$R$149:$R$206,'W - III-3(b) PIS Adjustments'!$M26)</f>
        <v>-4586.8100000000004</v>
      </c>
      <c r="I26" s="1494">
        <f>SUMIFS('106 Accrual Acct Reclass &amp; PTY'!$I$4:$I$38,'106 Accrual Acct Reclass &amp; PTY'!$D$4:$D$38,'W - III-3(b) PIS Adjustments'!$M26,'106 Accrual Acct Reclass &amp; PTY'!$E$4:$E$38,'W - III-3(b) PIS Adjustment HC'!$N26)-J26</f>
        <v>0</v>
      </c>
      <c r="J26" s="1452"/>
      <c r="K26" s="975">
        <f t="shared" si="2"/>
        <v>-4586.8100000000004</v>
      </c>
      <c r="L26" s="1043"/>
      <c r="M26" s="1496" t="s">
        <v>2017</v>
      </c>
      <c r="N26" s="1497" t="s">
        <v>2026</v>
      </c>
    </row>
    <row r="27" spans="1:14" ht="15.9" customHeight="1" thickTop="1" thickBot="1">
      <c r="A27" s="1493">
        <f t="shared" si="1"/>
        <v>16</v>
      </c>
      <c r="B27" s="1808" t="s">
        <v>1570</v>
      </c>
      <c r="C27" s="1809"/>
      <c r="D27" s="1494">
        <f>SUMIFS('2017SL'!$P$46:$P$76,'2017SL'!$R$46:$R$76,$M27)</f>
        <v>0</v>
      </c>
      <c r="E27" s="1494">
        <f>SUMIFS('106 Accrual Acct Reclass &amp; PTY'!$B$4:$B$38,'106 Accrual Acct Reclass &amp; PTY'!$D$4:$D$38,$M27,'106 Accrual Acct Reclass &amp; PTY'!$E$4:$E$38,'W - III-3(b) PIS Adjustment HC'!$N27)</f>
        <v>0</v>
      </c>
      <c r="F27" s="1494"/>
      <c r="G27" s="1494">
        <f t="shared" si="0"/>
        <v>0</v>
      </c>
      <c r="H27" s="1494">
        <f>SUMIFS('2017SL'!$P$149:$P$206,'2017SL'!$R$149:$R$206,'W - III-3(b) PIS Adjustments'!$M27)</f>
        <v>0</v>
      </c>
      <c r="I27" s="1494">
        <f>SUMIFS('106 Accrual Acct Reclass &amp; PTY'!$I$4:$I$38,'106 Accrual Acct Reclass &amp; PTY'!$D$4:$D$38,'W - III-3(b) PIS Adjustments'!$M27,'106 Accrual Acct Reclass &amp; PTY'!$E$4:$E$38,'W - III-3(b) PIS Adjustment HC'!$N27)-J27</f>
        <v>0</v>
      </c>
      <c r="J27" s="1452"/>
      <c r="K27" s="975">
        <f t="shared" si="2"/>
        <v>0</v>
      </c>
      <c r="L27" s="1043"/>
      <c r="M27" s="1496" t="s">
        <v>2016</v>
      </c>
      <c r="N27" s="1497" t="s">
        <v>2026</v>
      </c>
    </row>
    <row r="28" spans="1:14" ht="15.9" customHeight="1" thickTop="1" thickBot="1">
      <c r="A28" s="1493">
        <f t="shared" si="1"/>
        <v>17</v>
      </c>
      <c r="B28" s="1808" t="s">
        <v>1571</v>
      </c>
      <c r="C28" s="1809"/>
      <c r="D28" s="1494">
        <f>SUMIFS('2017SL'!$P$46:$P$76,'2017SL'!$R$46:$R$76,$M28)</f>
        <v>0</v>
      </c>
      <c r="E28" s="1494">
        <f>SUMIFS('106 Accrual Acct Reclass &amp; PTY'!$B$4:$B$38,'106 Accrual Acct Reclass &amp; PTY'!$D$4:$D$38,$M28,'106 Accrual Acct Reclass &amp; PTY'!$E$4:$E$38,'W - III-3(b) PIS Adjustment HC'!$N28)</f>
        <v>0</v>
      </c>
      <c r="F28" s="1494"/>
      <c r="G28" s="1494">
        <f t="shared" si="0"/>
        <v>0</v>
      </c>
      <c r="H28" s="1494">
        <f>SUMIFS('2017SL'!$P$149:$P$206,'2017SL'!$R$149:$R$206,'W - III-3(b) PIS Adjustments'!$M28)</f>
        <v>0</v>
      </c>
      <c r="I28" s="1494">
        <f>SUMIFS('106 Accrual Acct Reclass &amp; PTY'!$I$4:$I$38,'106 Accrual Acct Reclass &amp; PTY'!$D$4:$D$38,'W - III-3(b) PIS Adjustments'!$M28,'106 Accrual Acct Reclass &amp; PTY'!$E$4:$E$38,'W - III-3(b) PIS Adjustment HC'!$N28)-J28</f>
        <v>0</v>
      </c>
      <c r="J28" s="1452"/>
      <c r="K28" s="975">
        <f t="shared" si="2"/>
        <v>0</v>
      </c>
      <c r="L28" s="1043"/>
      <c r="M28" s="1496" t="s">
        <v>2018</v>
      </c>
      <c r="N28" s="1497" t="s">
        <v>2026</v>
      </c>
    </row>
    <row r="29" spans="1:14" ht="15.9" customHeight="1" thickTop="1" thickBot="1">
      <c r="A29" s="1493">
        <f t="shared" si="1"/>
        <v>18</v>
      </c>
      <c r="B29" s="1808" t="s">
        <v>1572</v>
      </c>
      <c r="C29" s="1809"/>
      <c r="D29" s="1494">
        <f>SUMIFS('2017SL'!$P$46:$P$76,'2017SL'!$R$46:$R$76,$M29)</f>
        <v>754.33</v>
      </c>
      <c r="E29" s="1494">
        <f>SUMIFS('106 Accrual Acct Reclass &amp; PTY'!$B$4:$B$38,'106 Accrual Acct Reclass &amp; PTY'!$D$4:$D$38,$M29,'106 Accrual Acct Reclass &amp; PTY'!$E$4:$E$38,'W - III-3(b) PIS Adjustment HC'!$N29)</f>
        <v>0</v>
      </c>
      <c r="F29" s="1494"/>
      <c r="G29" s="1494">
        <f t="shared" si="0"/>
        <v>754.33</v>
      </c>
      <c r="H29" s="1494">
        <f>SUMIFS('2017SL'!$P$149:$P$206,'2017SL'!$R$149:$R$206,'W - III-3(b) PIS Adjustments'!$M29)</f>
        <v>-412.12</v>
      </c>
      <c r="I29" s="1494">
        <f>SUMIFS('106 Accrual Acct Reclass &amp; PTY'!$I$4:$I$38,'106 Accrual Acct Reclass &amp; PTY'!$D$4:$D$38,'W - III-3(b) PIS Adjustments'!$M29,'106 Accrual Acct Reclass &amp; PTY'!$E$4:$E$38,'W - III-3(b) PIS Adjustment HC'!$N29)-J29</f>
        <v>0</v>
      </c>
      <c r="J29" s="1452"/>
      <c r="K29" s="975">
        <f t="shared" si="2"/>
        <v>-412.12</v>
      </c>
      <c r="L29" s="1043"/>
      <c r="M29" s="1496" t="s">
        <v>2020</v>
      </c>
      <c r="N29" s="1497" t="s">
        <v>2026</v>
      </c>
    </row>
    <row r="30" spans="1:14" ht="15.9" customHeight="1" thickTop="1" thickBot="1">
      <c r="A30" s="1493">
        <f t="shared" si="1"/>
        <v>19</v>
      </c>
      <c r="B30" s="1808" t="s">
        <v>1573</v>
      </c>
      <c r="C30" s="1809"/>
      <c r="D30" s="1494">
        <f>SUMIFS('2017SL'!$P$46:$P$76,'2017SL'!$R$46:$R$76,$M30)</f>
        <v>0</v>
      </c>
      <c r="E30" s="1494">
        <f>SUMIFS('106 Accrual Acct Reclass &amp; PTY'!$B$4:$B$38,'106 Accrual Acct Reclass &amp; PTY'!$D$4:$D$38,$M30,'106 Accrual Acct Reclass &amp; PTY'!$E$4:$E$38,'W - III-3(b) PIS Adjustment HC'!$N30)</f>
        <v>0</v>
      </c>
      <c r="F30" s="1494"/>
      <c r="G30" s="1494">
        <f t="shared" si="0"/>
        <v>0</v>
      </c>
      <c r="H30" s="1494">
        <f>SUMIFS('2017SL'!$P$149:$P$206,'2017SL'!$R$149:$R$206,'W - III-3(b) PIS Adjustments'!$M30)</f>
        <v>0</v>
      </c>
      <c r="I30" s="1494">
        <f>SUMIFS('106 Accrual Acct Reclass &amp; PTY'!$I$4:$I$38,'106 Accrual Acct Reclass &amp; PTY'!$D$4:$D$38,'W - III-3(b) PIS Adjustments'!$M30,'106 Accrual Acct Reclass &amp; PTY'!$E$4:$E$38,'W - III-3(b) PIS Adjustment HC'!$N30)-J30</f>
        <v>0</v>
      </c>
      <c r="J30" s="1452"/>
      <c r="K30" s="975">
        <f t="shared" si="2"/>
        <v>0</v>
      </c>
      <c r="L30" s="1043"/>
      <c r="M30" s="1496" t="s">
        <v>2021</v>
      </c>
      <c r="N30" s="1497" t="s">
        <v>2026</v>
      </c>
    </row>
    <row r="31" spans="1:14" ht="15.9" customHeight="1" thickTop="1" thickBot="1">
      <c r="A31" s="1493">
        <f t="shared" si="1"/>
        <v>20</v>
      </c>
      <c r="B31" s="1808" t="s">
        <v>1574</v>
      </c>
      <c r="C31" s="1809"/>
      <c r="D31" s="1494">
        <f>SUMIFS('2017SL'!$P$46:$P$76,'2017SL'!$R$46:$R$76,$M31)</f>
        <v>12546.45</v>
      </c>
      <c r="E31" s="1494">
        <f>SUMIFS('106 Accrual Acct Reclass &amp; PTY'!$B$4:$B$38,'106 Accrual Acct Reclass &amp; PTY'!$D$4:$D$38,$M31,'106 Accrual Acct Reclass &amp; PTY'!$E$4:$E$38,'W - III-3(b) PIS Adjustment HC'!$N31)</f>
        <v>0</v>
      </c>
      <c r="F31" s="1494"/>
      <c r="G31" s="1494">
        <f t="shared" si="0"/>
        <v>12546.45</v>
      </c>
      <c r="H31" s="1494">
        <f>SUMIFS('2017SL'!$P$149:$P$206,'2017SL'!$R$149:$R$206,'W - III-3(b) PIS Adjustments'!$M31)</f>
        <v>-4964.42</v>
      </c>
      <c r="I31" s="1494">
        <f>SUMIFS('106 Accrual Acct Reclass &amp; PTY'!$I$4:$I$38,'106 Accrual Acct Reclass &amp; PTY'!$D$4:$D$38,'W - III-3(b) PIS Adjustments'!$M31,'106 Accrual Acct Reclass &amp; PTY'!$E$4:$E$38,'W - III-3(b) PIS Adjustment HC'!$N31)-J31</f>
        <v>0</v>
      </c>
      <c r="J31" s="1452"/>
      <c r="K31" s="975">
        <f t="shared" si="2"/>
        <v>-4964.42</v>
      </c>
      <c r="L31" s="1043"/>
      <c r="M31" s="1496" t="s">
        <v>2023</v>
      </c>
      <c r="N31" s="1497" t="s">
        <v>2026</v>
      </c>
    </row>
    <row r="32" spans="1:14" ht="15.9" customHeight="1" thickTop="1" thickBot="1">
      <c r="A32" s="1493">
        <f t="shared" si="1"/>
        <v>21</v>
      </c>
      <c r="B32" s="1808" t="s">
        <v>1575</v>
      </c>
      <c r="C32" s="1809"/>
      <c r="D32" s="1494">
        <f>SUMIFS('2017SL'!$P$46:$P$76,'2017SL'!$R$46:$R$76,$M32)</f>
        <v>0</v>
      </c>
      <c r="E32" s="1494">
        <f>SUMIFS('106 Accrual Acct Reclass &amp; PTY'!$B$4:$B$38,'106 Accrual Acct Reclass &amp; PTY'!$D$4:$D$38,$M32,'106 Accrual Acct Reclass &amp; PTY'!$E$4:$E$38,'W - III-3(b) PIS Adjustment HC'!$N32)</f>
        <v>0</v>
      </c>
      <c r="F32" s="1494"/>
      <c r="G32" s="1494">
        <f t="shared" si="0"/>
        <v>0</v>
      </c>
      <c r="H32" s="1494">
        <f>SUMIFS('2017SL'!$P$149:$P$206,'2017SL'!$R$149:$R$206,'W - III-3(b) PIS Adjustments'!$M32)</f>
        <v>0</v>
      </c>
      <c r="I32" s="1494">
        <f>SUMIFS('106 Accrual Acct Reclass &amp; PTY'!$I$4:$I$38,'106 Accrual Acct Reclass &amp; PTY'!$D$4:$D$38,'W - III-3(b) PIS Adjustments'!$M32,'106 Accrual Acct Reclass &amp; PTY'!$E$4:$E$38,'W - III-3(b) PIS Adjustment HC'!$N32)-J32</f>
        <v>0</v>
      </c>
      <c r="J32" s="1452"/>
      <c r="K32" s="975">
        <f t="shared" si="2"/>
        <v>0</v>
      </c>
      <c r="L32" s="1043"/>
      <c r="M32" s="1496" t="s">
        <v>1224</v>
      </c>
      <c r="N32" s="1497" t="s">
        <v>2026</v>
      </c>
    </row>
    <row r="33" spans="1:14" ht="15.9" customHeight="1" thickTop="1" thickBot="1">
      <c r="A33" s="1493">
        <f t="shared" si="1"/>
        <v>22</v>
      </c>
      <c r="B33" s="1880"/>
      <c r="C33" s="1881"/>
      <c r="D33" s="1494"/>
      <c r="E33" s="1494"/>
      <c r="F33" s="1494"/>
      <c r="G33" s="1494"/>
      <c r="H33" s="1494"/>
      <c r="I33" s="1499"/>
      <c r="J33" s="1452"/>
      <c r="K33" s="975"/>
      <c r="L33" s="1043"/>
      <c r="M33" s="1496"/>
      <c r="N33" s="1497"/>
    </row>
    <row r="34" spans="1:14" ht="15.9" customHeight="1" thickTop="1" thickBot="1">
      <c r="A34" s="1493">
        <f t="shared" si="1"/>
        <v>23</v>
      </c>
      <c r="B34" s="1500" t="s">
        <v>2056</v>
      </c>
      <c r="C34" s="1501"/>
      <c r="D34" s="1494">
        <f>SUM(D12:D33)</f>
        <v>4487091.6800000006</v>
      </c>
      <c r="E34" s="1539">
        <f t="shared" ref="E34:K34" si="3">SUM(E12:E33)</f>
        <v>44707.869999999995</v>
      </c>
      <c r="F34" s="1539">
        <f t="shared" si="3"/>
        <v>0</v>
      </c>
      <c r="G34" s="1539">
        <f t="shared" si="3"/>
        <v>4531799.55</v>
      </c>
      <c r="H34" s="1539">
        <f t="shared" si="3"/>
        <v>-1981777.05</v>
      </c>
      <c r="I34" s="1539">
        <f t="shared" si="3"/>
        <v>-4470.7869999999994</v>
      </c>
      <c r="J34" s="1539">
        <f t="shared" si="3"/>
        <v>0</v>
      </c>
      <c r="K34" s="1539">
        <f t="shared" si="3"/>
        <v>-1986247.8370000001</v>
      </c>
      <c r="L34" s="1043"/>
      <c r="M34" s="1496"/>
      <c r="N34" s="1497"/>
    </row>
    <row r="35" spans="1:14" ht="15.9" customHeight="1" thickTop="1" thickBot="1">
      <c r="A35" s="1493">
        <f t="shared" si="1"/>
        <v>24</v>
      </c>
      <c r="B35" s="1500"/>
      <c r="C35" s="1501"/>
      <c r="D35" s="1494"/>
      <c r="E35" s="1494"/>
      <c r="F35" s="1494"/>
      <c r="G35" s="1494"/>
      <c r="H35" s="1494"/>
      <c r="I35" s="1499"/>
      <c r="J35" s="1452"/>
      <c r="K35" s="975"/>
      <c r="L35" s="1043"/>
      <c r="M35" s="1496"/>
      <c r="N35" s="1497"/>
    </row>
    <row r="36" spans="1:14" ht="15.9" customHeight="1" thickTop="1" thickBot="1">
      <c r="A36" s="1493">
        <f t="shared" si="1"/>
        <v>25</v>
      </c>
      <c r="B36" s="1500" t="s">
        <v>2044</v>
      </c>
      <c r="C36" s="1501"/>
      <c r="D36" s="1494">
        <f>+'AIAC CIAC SW_W'!L14</f>
        <v>0</v>
      </c>
      <c r="E36" s="1494"/>
      <c r="F36" s="1494"/>
      <c r="G36" s="1494">
        <f t="shared" ref="G36" si="4">SUM(D36:F36)</f>
        <v>0</v>
      </c>
      <c r="H36" s="1494">
        <f>+'AIAC CIAC SW_W'!L23+'AIAC CIAC SW_W'!L32</f>
        <v>0</v>
      </c>
      <c r="I36" s="1499"/>
      <c r="J36" s="1452"/>
      <c r="K36" s="975">
        <f t="shared" ref="K36" si="5">SUM(H36:J36)</f>
        <v>0</v>
      </c>
      <c r="L36" s="1043"/>
      <c r="M36" s="1496"/>
      <c r="N36" s="1497"/>
    </row>
    <row r="37" spans="1:14" ht="15.9" customHeight="1" thickTop="1" thickBot="1">
      <c r="A37" s="1493">
        <f t="shared" si="1"/>
        <v>26</v>
      </c>
      <c r="B37" s="1500"/>
      <c r="C37" s="1501"/>
      <c r="D37" s="1495"/>
      <c r="E37" s="1495"/>
      <c r="F37" s="1495"/>
      <c r="G37" s="1495"/>
      <c r="H37" s="1495"/>
      <c r="I37" s="1495"/>
      <c r="J37" s="1495"/>
      <c r="K37" s="975"/>
      <c r="N37" s="1502"/>
    </row>
    <row r="38" spans="1:14" ht="15.9" customHeight="1" thickTop="1" thickBot="1">
      <c r="A38" s="1493">
        <f t="shared" si="1"/>
        <v>27</v>
      </c>
      <c r="B38" s="1875" t="s">
        <v>450</v>
      </c>
      <c r="C38" s="1876"/>
      <c r="D38" s="975">
        <f>+D34+D36</f>
        <v>4487091.6800000006</v>
      </c>
      <c r="E38" s="1537">
        <f t="shared" ref="E38:K38" si="6">+E34+E36</f>
        <v>44707.869999999995</v>
      </c>
      <c r="F38" s="1537">
        <f t="shared" si="6"/>
        <v>0</v>
      </c>
      <c r="G38" s="1537">
        <f t="shared" si="6"/>
        <v>4531799.55</v>
      </c>
      <c r="H38" s="1537">
        <f t="shared" si="6"/>
        <v>-1981777.05</v>
      </c>
      <c r="I38" s="1537">
        <f t="shared" si="6"/>
        <v>-4470.7869999999994</v>
      </c>
      <c r="J38" s="1537">
        <f t="shared" si="6"/>
        <v>0</v>
      </c>
      <c r="K38" s="1537">
        <f t="shared" si="6"/>
        <v>-1986247.8370000001</v>
      </c>
      <c r="N38" s="1502"/>
    </row>
    <row r="39" spans="1:14">
      <c r="K39" s="1503"/>
    </row>
    <row r="40" spans="1:14">
      <c r="B40" s="1155"/>
      <c r="K40" s="1503"/>
    </row>
    <row r="41" spans="1:14">
      <c r="B41" s="1504" t="s">
        <v>2045</v>
      </c>
      <c r="H41" s="1504" t="s">
        <v>1981</v>
      </c>
      <c r="J41" s="1505" t="s">
        <v>1982</v>
      </c>
      <c r="K41" s="1505"/>
    </row>
    <row r="42" spans="1:14" ht="12.75" customHeight="1">
      <c r="B42" s="1506" t="s">
        <v>2046</v>
      </c>
      <c r="C42" s="1507"/>
      <c r="D42" s="1508" t="s">
        <v>2047</v>
      </c>
      <c r="E42" s="1507"/>
      <c r="F42" s="1507"/>
      <c r="G42" s="1507"/>
      <c r="H42" s="1512" t="s">
        <v>2057</v>
      </c>
      <c r="I42" s="1507"/>
      <c r="J42" s="1155" t="s">
        <v>2058</v>
      </c>
      <c r="K42" s="1155"/>
    </row>
    <row r="43" spans="1:14">
      <c r="B43" s="1508" t="s">
        <v>2049</v>
      </c>
      <c r="D43" s="1508" t="s">
        <v>2050</v>
      </c>
    </row>
    <row r="44" spans="1:14" ht="13.2" customHeight="1">
      <c r="A44" s="1507"/>
      <c r="B44" s="1882"/>
      <c r="C44" s="1882"/>
      <c r="D44" s="1882"/>
      <c r="E44" s="1882"/>
      <c r="F44" s="1882"/>
      <c r="G44" s="1882"/>
      <c r="H44" s="1882"/>
      <c r="I44" s="1882"/>
      <c r="J44" s="1882"/>
      <c r="K44" s="1882"/>
    </row>
    <row r="45" spans="1:14" ht="13.2" customHeight="1">
      <c r="A45" s="1507"/>
      <c r="B45" s="1882"/>
      <c r="C45" s="1882"/>
      <c r="D45" s="1882"/>
      <c r="E45" s="1882"/>
      <c r="F45" s="1882"/>
      <c r="G45" s="1882"/>
      <c r="H45" s="1882"/>
      <c r="I45" s="1882"/>
      <c r="J45" s="1882"/>
      <c r="K45" s="1882"/>
    </row>
    <row r="46" spans="1:14" ht="13.2" customHeight="1">
      <c r="A46" s="1507"/>
      <c r="B46" s="1882"/>
      <c r="C46" s="1882"/>
      <c r="D46" s="1882"/>
      <c r="E46" s="1882"/>
      <c r="F46" s="1882"/>
      <c r="G46" s="1882"/>
      <c r="H46" s="1882"/>
      <c r="I46" s="1882"/>
      <c r="J46" s="1882"/>
      <c r="K46" s="1882"/>
    </row>
    <row r="47" spans="1:14" ht="13.2" customHeight="1">
      <c r="A47" s="1507"/>
      <c r="B47" s="1507"/>
      <c r="C47" s="1507"/>
      <c r="D47" s="1507"/>
      <c r="E47" s="1507"/>
      <c r="F47" s="1507"/>
      <c r="G47" s="1507"/>
      <c r="H47" s="1507"/>
      <c r="I47" s="1507"/>
      <c r="J47" s="1507"/>
      <c r="K47" s="1507"/>
    </row>
    <row r="48" spans="1:14" ht="13.2" customHeight="1">
      <c r="A48" s="1507"/>
      <c r="B48" s="1507"/>
      <c r="C48" s="1507"/>
      <c r="D48" s="1507"/>
      <c r="E48" s="1509"/>
      <c r="F48" s="1507"/>
      <c r="G48" s="1507"/>
      <c r="H48" s="1507"/>
      <c r="I48" s="1507"/>
      <c r="J48" s="1507"/>
      <c r="K48" s="1507"/>
    </row>
    <row r="49" spans="1:11" ht="13.2" customHeight="1">
      <c r="A49" s="1507"/>
      <c r="B49" s="1509"/>
      <c r="C49" s="1507"/>
      <c r="D49" s="1507"/>
      <c r="E49" s="1507"/>
      <c r="F49" s="1507"/>
      <c r="G49" s="1507"/>
      <c r="H49" s="1507"/>
      <c r="I49" s="1507"/>
      <c r="J49" s="1507"/>
      <c r="K49" s="1507"/>
    </row>
    <row r="50" spans="1:11" ht="13.2" customHeight="1">
      <c r="A50" s="1507"/>
      <c r="B50" s="1507"/>
      <c r="C50" s="1507"/>
      <c r="D50" s="1507"/>
      <c r="E50" s="1507"/>
      <c r="F50" s="1507"/>
      <c r="G50" s="1507"/>
      <c r="H50" s="1507"/>
      <c r="I50" s="1507"/>
      <c r="J50" s="1507"/>
      <c r="K50" s="1507"/>
    </row>
    <row r="51" spans="1:11" ht="13.2" customHeight="1">
      <c r="A51" s="1507"/>
      <c r="B51" s="1507"/>
      <c r="C51" s="1507"/>
      <c r="D51" s="1507"/>
      <c r="E51" s="1507"/>
      <c r="F51" s="1507"/>
      <c r="G51" s="1507"/>
      <c r="H51" s="1507"/>
      <c r="I51" s="1507"/>
      <c r="J51" s="1507"/>
      <c r="K51" s="1507"/>
    </row>
    <row r="52" spans="1:11" ht="13.2" customHeight="1">
      <c r="A52" s="1507"/>
      <c r="B52" s="1507"/>
      <c r="C52" s="1507"/>
      <c r="D52" s="1507"/>
      <c r="E52" s="1507"/>
      <c r="F52" s="1507"/>
      <c r="G52" s="1507"/>
      <c r="H52" s="1507"/>
      <c r="I52" s="1507"/>
      <c r="J52" s="1507"/>
      <c r="K52" s="1507"/>
    </row>
    <row r="54" spans="1:11" ht="13.8" thickBot="1"/>
    <row r="55" spans="1:11" ht="15" thickTop="1" thickBot="1">
      <c r="D55" s="1511"/>
    </row>
  </sheetData>
  <mergeCells count="43">
    <mergeCell ref="B33:C33"/>
    <mergeCell ref="B38:C38"/>
    <mergeCell ref="B44:K46"/>
    <mergeCell ref="B27:C27"/>
    <mergeCell ref="B28:C28"/>
    <mergeCell ref="B29:C29"/>
    <mergeCell ref="B30:C30"/>
    <mergeCell ref="B31:C31"/>
    <mergeCell ref="B32:C32"/>
    <mergeCell ref="B26:C26"/>
    <mergeCell ref="B15:C15"/>
    <mergeCell ref="B16:C16"/>
    <mergeCell ref="B17:C17"/>
    <mergeCell ref="B18:C18"/>
    <mergeCell ref="B19:C19"/>
    <mergeCell ref="B20:C20"/>
    <mergeCell ref="B21:C21"/>
    <mergeCell ref="B22:C22"/>
    <mergeCell ref="B23:C23"/>
    <mergeCell ref="B24:C24"/>
    <mergeCell ref="B25:C25"/>
    <mergeCell ref="B14:C14"/>
    <mergeCell ref="B5:C5"/>
    <mergeCell ref="D5:G5"/>
    <mergeCell ref="H5:K5"/>
    <mergeCell ref="B6:C6"/>
    <mergeCell ref="B7:C11"/>
    <mergeCell ref="D7:D11"/>
    <mergeCell ref="E7:E11"/>
    <mergeCell ref="F7:F11"/>
    <mergeCell ref="G7:G11"/>
    <mergeCell ref="H7:H11"/>
    <mergeCell ref="I7:I11"/>
    <mergeCell ref="J7:J11"/>
    <mergeCell ref="K7:K11"/>
    <mergeCell ref="B12:C12"/>
    <mergeCell ref="B13:C13"/>
    <mergeCell ref="A4:H4"/>
    <mergeCell ref="A1:H1"/>
    <mergeCell ref="I1:K1"/>
    <mergeCell ref="A2:H2"/>
    <mergeCell ref="A3:H3"/>
    <mergeCell ref="I3:K3"/>
  </mergeCells>
  <printOptions horizontalCentered="1"/>
  <pageMargins left="0.5" right="0.5" top="1" bottom="1" header="0.5" footer="0.5"/>
  <pageSetup scale="72" orientation="landscape" r:id="rId1"/>
  <headerFooter alignWithMargins="0">
    <oddFooter>&amp;C&amp;"Times New Roman,Regular"&amp;8&amp;D&amp;R&amp;"Times New Roman,Regular"Page 46</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workbookViewId="0">
      <selection activeCell="C45" sqref="C45"/>
    </sheetView>
  </sheetViews>
  <sheetFormatPr defaultRowHeight="13.2"/>
  <cols>
    <col min="2" max="10" width="12.6640625" customWidth="1"/>
    <col min="11" max="11" width="11.33203125" bestFit="1" customWidth="1"/>
    <col min="12" max="13" width="13.6640625" bestFit="1" customWidth="1"/>
    <col min="14" max="14" width="11.33203125" bestFit="1" customWidth="1"/>
    <col min="15" max="16" width="13.6640625" bestFit="1" customWidth="1"/>
    <col min="20" max="20" width="13.5546875" bestFit="1" customWidth="1"/>
  </cols>
  <sheetData>
    <row r="1" spans="1:20" ht="13.8" thickBot="1">
      <c r="A1" t="s">
        <v>1846</v>
      </c>
    </row>
    <row r="2" spans="1:20">
      <c r="B2" s="1886">
        <v>8110</v>
      </c>
      <c r="C2" s="1887"/>
      <c r="D2" s="1888"/>
      <c r="E2" s="1886">
        <v>8112</v>
      </c>
      <c r="F2" s="1887"/>
      <c r="G2" s="1888"/>
      <c r="H2" s="1886">
        <v>8114</v>
      </c>
      <c r="I2" s="1887"/>
      <c r="J2" s="1888"/>
      <c r="K2" s="1886">
        <v>8116</v>
      </c>
      <c r="L2" s="1887"/>
      <c r="M2" s="1888"/>
      <c r="N2" s="1886"/>
      <c r="O2" s="1887"/>
      <c r="P2" s="1888"/>
    </row>
    <row r="3" spans="1:20" ht="26.4" customHeight="1">
      <c r="B3" s="1883" t="s">
        <v>1526</v>
      </c>
      <c r="C3" s="1884"/>
      <c r="D3" s="1885"/>
      <c r="E3" s="1883" t="s">
        <v>1525</v>
      </c>
      <c r="F3" s="1884"/>
      <c r="G3" s="1885"/>
      <c r="H3" s="1883" t="s">
        <v>1524</v>
      </c>
      <c r="I3" s="1884"/>
      <c r="J3" s="1885"/>
      <c r="K3" s="1883" t="s">
        <v>1522</v>
      </c>
      <c r="L3" s="1884"/>
      <c r="M3" s="1885"/>
      <c r="N3" s="1883" t="s">
        <v>1666</v>
      </c>
      <c r="O3" s="1884"/>
      <c r="P3" s="1885"/>
      <c r="T3" s="1406" t="s">
        <v>1905</v>
      </c>
    </row>
    <row r="4" spans="1:20">
      <c r="B4" s="1243" t="s">
        <v>1022</v>
      </c>
      <c r="C4" s="933" t="s">
        <v>1023</v>
      </c>
      <c r="D4" s="1244" t="s">
        <v>450</v>
      </c>
      <c r="E4" s="1243" t="s">
        <v>1022</v>
      </c>
      <c r="F4" s="933" t="s">
        <v>1023</v>
      </c>
      <c r="G4" s="1244" t="s">
        <v>450</v>
      </c>
      <c r="H4" s="1243" t="s">
        <v>1022</v>
      </c>
      <c r="I4" s="933" t="s">
        <v>1023</v>
      </c>
      <c r="J4" s="1244" t="s">
        <v>450</v>
      </c>
      <c r="K4" s="1243" t="s">
        <v>1022</v>
      </c>
      <c r="L4" s="933" t="s">
        <v>1023</v>
      </c>
      <c r="M4" s="1244" t="s">
        <v>450</v>
      </c>
      <c r="N4" s="1243" t="s">
        <v>1022</v>
      </c>
      <c r="O4" s="933" t="s">
        <v>1023</v>
      </c>
      <c r="P4" s="1244" t="s">
        <v>450</v>
      </c>
      <c r="T4" s="1406"/>
    </row>
    <row r="5" spans="1:20">
      <c r="A5">
        <v>2017</v>
      </c>
      <c r="B5" s="1245">
        <v>0</v>
      </c>
      <c r="C5" s="1246">
        <v>0</v>
      </c>
      <c r="D5" s="1247">
        <f>+B5+C5</f>
        <v>0</v>
      </c>
      <c r="E5" s="1245">
        <v>0</v>
      </c>
      <c r="F5" s="1246">
        <v>0</v>
      </c>
      <c r="G5" s="1247">
        <f>+E5+F5</f>
        <v>0</v>
      </c>
      <c r="H5" s="1245">
        <v>0</v>
      </c>
      <c r="I5" s="1246">
        <v>0</v>
      </c>
      <c r="J5" s="1247">
        <f>+H5+I5</f>
        <v>0</v>
      </c>
      <c r="K5" s="1245">
        <v>0</v>
      </c>
      <c r="L5" s="1246">
        <v>0</v>
      </c>
      <c r="M5" s="1247">
        <f>+K5+L5</f>
        <v>0</v>
      </c>
      <c r="N5" s="1245">
        <f>B5+E5+H5+K5</f>
        <v>0</v>
      </c>
      <c r="O5" s="1246">
        <f>+C5+F5+I5+L5</f>
        <v>0</v>
      </c>
      <c r="P5" s="1247">
        <f>+N5+O5</f>
        <v>0</v>
      </c>
      <c r="T5" s="1405">
        <f>'2017SL'!$P$269</f>
        <v>-1578978.94</v>
      </c>
    </row>
    <row r="6" spans="1:20">
      <c r="A6">
        <v>2016</v>
      </c>
      <c r="B6" s="1245">
        <v>0</v>
      </c>
      <c r="C6" s="1246">
        <v>0</v>
      </c>
      <c r="D6" s="1247">
        <f>+B6+C6</f>
        <v>0</v>
      </c>
      <c r="E6" s="1245">
        <v>0</v>
      </c>
      <c r="F6" s="1246">
        <v>0</v>
      </c>
      <c r="G6" s="1247">
        <f>+E6+F6</f>
        <v>0</v>
      </c>
      <c r="H6" s="1245">
        <v>0</v>
      </c>
      <c r="I6" s="1246">
        <v>0</v>
      </c>
      <c r="J6" s="1247">
        <f>+H6+I6</f>
        <v>0</v>
      </c>
      <c r="K6" s="1245">
        <v>0</v>
      </c>
      <c r="L6" s="1246">
        <f>'2016SL'!P269</f>
        <v>-1668778.9</v>
      </c>
      <c r="M6" s="1247">
        <f>+K6+L6</f>
        <v>-1668778.9</v>
      </c>
      <c r="N6" s="1245">
        <f t="shared" ref="N6:N7" si="0">B6+E6+H6+K6</f>
        <v>0</v>
      </c>
      <c r="O6" s="1246">
        <f t="shared" ref="O6:O7" si="1">+C6+F6+I6+L6</f>
        <v>-1668778.9</v>
      </c>
      <c r="P6" s="1247">
        <f>+N6+O6</f>
        <v>-1668778.9</v>
      </c>
    </row>
    <row r="7" spans="1:20" ht="13.8" thickBot="1">
      <c r="A7">
        <v>2015</v>
      </c>
      <c r="B7" s="1248">
        <v>0</v>
      </c>
      <c r="C7" s="1249">
        <v>0</v>
      </c>
      <c r="D7" s="1250">
        <f>+B7+C7</f>
        <v>0</v>
      </c>
      <c r="E7" s="1248">
        <v>0</v>
      </c>
      <c r="F7" s="1249">
        <v>0</v>
      </c>
      <c r="G7" s="1250">
        <f>+E7+F7</f>
        <v>0</v>
      </c>
      <c r="H7" s="1248">
        <v>0</v>
      </c>
      <c r="I7" s="1249">
        <v>0</v>
      </c>
      <c r="J7" s="1250">
        <f>+H7+I7</f>
        <v>0</v>
      </c>
      <c r="K7" s="1248">
        <v>0</v>
      </c>
      <c r="L7" s="1249">
        <f>'2015SL'!P269</f>
        <v>-1758578.86</v>
      </c>
      <c r="M7" s="1250">
        <f>+K7+L7</f>
        <v>-1758578.86</v>
      </c>
      <c r="N7" s="1248">
        <f t="shared" si="0"/>
        <v>0</v>
      </c>
      <c r="O7" s="1249">
        <f t="shared" si="1"/>
        <v>-1758578.86</v>
      </c>
      <c r="P7" s="1250">
        <f>+N7+O7</f>
        <v>-1758578.86</v>
      </c>
    </row>
    <row r="8" spans="1:20">
      <c r="B8" s="1246"/>
      <c r="C8" s="1246"/>
      <c r="D8" s="1246"/>
      <c r="E8" s="1246"/>
      <c r="F8" s="1246"/>
      <c r="G8" s="1246"/>
      <c r="H8" s="1246"/>
      <c r="I8" s="1246"/>
      <c r="J8" s="1246"/>
      <c r="K8" s="1246"/>
      <c r="L8" s="1246"/>
      <c r="M8" s="1246"/>
      <c r="N8" s="1246"/>
      <c r="O8" s="1246"/>
      <c r="P8" s="1246"/>
    </row>
    <row r="9" spans="1:20">
      <c r="B9" s="1246"/>
      <c r="C9" s="1246"/>
      <c r="D9" s="1246"/>
      <c r="E9" s="1246"/>
      <c r="F9" s="1246"/>
      <c r="G9" s="1246"/>
      <c r="H9" s="1246"/>
      <c r="I9" s="1246"/>
      <c r="J9" s="1246"/>
      <c r="K9" s="1246"/>
      <c r="L9" s="1246"/>
      <c r="M9" s="1246"/>
      <c r="N9" s="1246"/>
      <c r="O9" s="1246"/>
      <c r="P9" s="1246"/>
    </row>
    <row r="10" spans="1:20" ht="13.8" thickBot="1">
      <c r="A10" t="s">
        <v>1665</v>
      </c>
    </row>
    <row r="11" spans="1:20">
      <c r="B11" s="1886">
        <v>8110</v>
      </c>
      <c r="C11" s="1887"/>
      <c r="D11" s="1888"/>
      <c r="E11" s="1886">
        <v>8112</v>
      </c>
      <c r="F11" s="1887"/>
      <c r="G11" s="1888"/>
      <c r="H11" s="1886">
        <v>8114</v>
      </c>
      <c r="I11" s="1887"/>
      <c r="J11" s="1888"/>
      <c r="K11" s="1886">
        <v>8116</v>
      </c>
      <c r="L11" s="1887"/>
      <c r="M11" s="1888"/>
      <c r="N11" s="1886"/>
      <c r="O11" s="1887"/>
      <c r="P11" s="1888"/>
    </row>
    <row r="12" spans="1:20" ht="26.4" customHeight="1">
      <c r="B12" s="1883" t="s">
        <v>1526</v>
      </c>
      <c r="C12" s="1884"/>
      <c r="D12" s="1885"/>
      <c r="E12" s="1883" t="s">
        <v>1525</v>
      </c>
      <c r="F12" s="1884"/>
      <c r="G12" s="1885"/>
      <c r="H12" s="1883" t="s">
        <v>1524</v>
      </c>
      <c r="I12" s="1884"/>
      <c r="J12" s="1885"/>
      <c r="K12" s="1883" t="s">
        <v>1522</v>
      </c>
      <c r="L12" s="1884"/>
      <c r="M12" s="1885"/>
      <c r="N12" s="1883" t="s">
        <v>1666</v>
      </c>
      <c r="O12" s="1884"/>
      <c r="P12" s="1885"/>
    </row>
    <row r="13" spans="1:20" ht="39.6">
      <c r="B13" s="1243" t="s">
        <v>1022</v>
      </c>
      <c r="C13" s="933" t="s">
        <v>1023</v>
      </c>
      <c r="D13" s="1244" t="s">
        <v>450</v>
      </c>
      <c r="E13" s="1243" t="s">
        <v>1022</v>
      </c>
      <c r="F13" s="933" t="s">
        <v>1023</v>
      </c>
      <c r="G13" s="1244" t="s">
        <v>450</v>
      </c>
      <c r="H13" s="1243" t="s">
        <v>1022</v>
      </c>
      <c r="I13" s="933" t="s">
        <v>1023</v>
      </c>
      <c r="J13" s="1244" t="s">
        <v>450</v>
      </c>
      <c r="K13" s="1243" t="s">
        <v>1022</v>
      </c>
      <c r="L13" s="933" t="s">
        <v>1023</v>
      </c>
      <c r="M13" s="1244" t="s">
        <v>450</v>
      </c>
      <c r="N13" s="1243" t="s">
        <v>1022</v>
      </c>
      <c r="O13" s="933" t="s">
        <v>1023</v>
      </c>
      <c r="P13" s="1244" t="s">
        <v>450</v>
      </c>
      <c r="T13" s="1406" t="s">
        <v>1905</v>
      </c>
    </row>
    <row r="14" spans="1:20">
      <c r="A14">
        <v>2017</v>
      </c>
      <c r="B14" s="1245">
        <f>SUM('CIAC - GBRA'!J2)</f>
        <v>-5503.94</v>
      </c>
      <c r="C14" s="1246">
        <v>0</v>
      </c>
      <c r="D14" s="1247">
        <f>+B14+C14</f>
        <v>-5503.94</v>
      </c>
      <c r="E14" s="1245">
        <f>SUM('CIAC - GBRA'!J3)</f>
        <v>-32668.32</v>
      </c>
      <c r="F14" s="1246">
        <f>SUM('CIAC - GBRA'!J4)</f>
        <v>-368719.3</v>
      </c>
      <c r="G14" s="1247">
        <f>+E14+F14</f>
        <v>-401387.62</v>
      </c>
      <c r="H14" s="1245">
        <v>0</v>
      </c>
      <c r="I14" s="1246">
        <v>0</v>
      </c>
      <c r="J14" s="1247">
        <f>+H14+I14</f>
        <v>0</v>
      </c>
      <c r="K14" s="1245">
        <v>0</v>
      </c>
      <c r="L14" s="1405"/>
      <c r="M14" s="1247">
        <f>+K14+L14</f>
        <v>0</v>
      </c>
      <c r="N14" s="1245">
        <f>B14+E14+H14+K14</f>
        <v>-38172.26</v>
      </c>
      <c r="O14" s="1246">
        <f>+C14+F14+I14+L14</f>
        <v>-368719.3</v>
      </c>
      <c r="P14" s="1247">
        <f>+N14+O14</f>
        <v>-406891.56</v>
      </c>
      <c r="T14" s="1405">
        <f>SUM('CIAC - GBRA'!$J$6:$J$35)</f>
        <v>-666021.05999999936</v>
      </c>
    </row>
    <row r="15" spans="1:20">
      <c r="A15">
        <v>2016</v>
      </c>
      <c r="B15" s="1245">
        <v>-5503.94</v>
      </c>
      <c r="C15" s="1246">
        <v>0</v>
      </c>
      <c r="D15" s="1247">
        <f>+B15+C15</f>
        <v>-5503.94</v>
      </c>
      <c r="E15" s="1245">
        <f>SUM('CIAC - GBRA'!J3)</f>
        <v>-32668.32</v>
      </c>
      <c r="F15" s="1246">
        <f>SUM('CIAC - GBRA'!J4)</f>
        <v>-368719.3</v>
      </c>
      <c r="G15" s="1247">
        <f>+E15+F15</f>
        <v>-401387.62</v>
      </c>
      <c r="H15" s="1245">
        <v>0</v>
      </c>
      <c r="I15" s="1246">
        <v>0</v>
      </c>
      <c r="J15" s="1247">
        <f>+H15+I15</f>
        <v>0</v>
      </c>
      <c r="K15" s="1245">
        <v>0</v>
      </c>
      <c r="L15" s="1246">
        <f>SUM('CIAC - GBRA'!J6:J23)</f>
        <v>-576221.09999999986</v>
      </c>
      <c r="M15" s="1247">
        <f>+K15+L15</f>
        <v>-576221.09999999986</v>
      </c>
      <c r="N15" s="1245">
        <f t="shared" ref="N15:N16" si="2">B15+E15+H15+K15</f>
        <v>-38172.26</v>
      </c>
      <c r="O15" s="1246">
        <f t="shared" ref="O15:O16" si="3">+C15+F15+I15+L15</f>
        <v>-944940.39999999991</v>
      </c>
      <c r="P15" s="1247">
        <f>+N15+O15</f>
        <v>-983112.65999999992</v>
      </c>
    </row>
    <row r="16" spans="1:20" ht="13.8" thickBot="1">
      <c r="A16">
        <v>2015</v>
      </c>
      <c r="B16" s="1248">
        <v>-5503.94</v>
      </c>
      <c r="C16" s="1249">
        <v>0</v>
      </c>
      <c r="D16" s="1250">
        <f>+B16+C16</f>
        <v>-5503.94</v>
      </c>
      <c r="E16" s="1248">
        <f>SUM('CIAC - GBRA'!J3)</f>
        <v>-32668.32</v>
      </c>
      <c r="F16" s="1249">
        <f>SUM('CIAC - GBRA'!J4)</f>
        <v>-368719.3</v>
      </c>
      <c r="G16" s="1250">
        <f>+E16+F16</f>
        <v>-401387.62</v>
      </c>
      <c r="H16" s="1248">
        <v>0</v>
      </c>
      <c r="I16" s="1249">
        <v>0</v>
      </c>
      <c r="J16" s="1250">
        <f>+H16+I16</f>
        <v>0</v>
      </c>
      <c r="K16" s="1248">
        <v>0</v>
      </c>
      <c r="L16" s="1249">
        <f>SUM('CIAC - GBRA'!J6:J12)</f>
        <v>-486421.14000000007</v>
      </c>
      <c r="M16" s="1250">
        <f>+K16+L16</f>
        <v>-486421.14000000007</v>
      </c>
      <c r="N16" s="1248">
        <f t="shared" si="2"/>
        <v>-38172.26</v>
      </c>
      <c r="O16" s="1249">
        <f t="shared" si="3"/>
        <v>-855140.44000000006</v>
      </c>
      <c r="P16" s="1250">
        <f>+N16+O16</f>
        <v>-893312.70000000007</v>
      </c>
    </row>
    <row r="18" spans="1:20" ht="13.95" customHeight="1"/>
    <row r="19" spans="1:20" ht="13.8" thickBot="1">
      <c r="A19" s="1311" t="s">
        <v>1796</v>
      </c>
    </row>
    <row r="20" spans="1:20">
      <c r="B20" s="1886">
        <v>8110</v>
      </c>
      <c r="C20" s="1887"/>
      <c r="D20" s="1888"/>
      <c r="E20" s="1886">
        <v>8112</v>
      </c>
      <c r="F20" s="1887"/>
      <c r="G20" s="1888"/>
      <c r="H20" s="1886">
        <v>8114</v>
      </c>
      <c r="I20" s="1887"/>
      <c r="J20" s="1888"/>
      <c r="K20" s="1886">
        <v>8116</v>
      </c>
      <c r="L20" s="1887"/>
      <c r="M20" s="1888"/>
      <c r="N20" s="1886"/>
      <c r="O20" s="1887"/>
      <c r="P20" s="1888"/>
    </row>
    <row r="21" spans="1:20">
      <c r="B21" s="1883" t="s">
        <v>1526</v>
      </c>
      <c r="C21" s="1884"/>
      <c r="D21" s="1885"/>
      <c r="E21" s="1883" t="s">
        <v>1525</v>
      </c>
      <c r="F21" s="1884"/>
      <c r="G21" s="1885"/>
      <c r="H21" s="1883" t="s">
        <v>1524</v>
      </c>
      <c r="I21" s="1884"/>
      <c r="J21" s="1885"/>
      <c r="K21" s="1883" t="s">
        <v>1522</v>
      </c>
      <c r="L21" s="1884"/>
      <c r="M21" s="1885"/>
      <c r="N21" s="1883" t="s">
        <v>1666</v>
      </c>
      <c r="O21" s="1884"/>
      <c r="P21" s="1885"/>
    </row>
    <row r="22" spans="1:20">
      <c r="B22" s="1243" t="s">
        <v>1022</v>
      </c>
      <c r="C22" s="933" t="s">
        <v>1023</v>
      </c>
      <c r="D22" s="1244" t="s">
        <v>450</v>
      </c>
      <c r="E22" s="1243" t="s">
        <v>1022</v>
      </c>
      <c r="F22" s="933" t="s">
        <v>1023</v>
      </c>
      <c r="G22" s="1244" t="s">
        <v>450</v>
      </c>
      <c r="H22" s="1243" t="s">
        <v>1022</v>
      </c>
      <c r="I22" s="933" t="s">
        <v>1023</v>
      </c>
      <c r="J22" s="1244" t="s">
        <v>450</v>
      </c>
      <c r="K22" s="1243" t="s">
        <v>1022</v>
      </c>
      <c r="L22" s="933" t="s">
        <v>1023</v>
      </c>
      <c r="M22" s="1244" t="s">
        <v>450</v>
      </c>
      <c r="N22" s="1243" t="s">
        <v>1022</v>
      </c>
      <c r="O22" s="933" t="s">
        <v>1023</v>
      </c>
      <c r="P22" s="1244" t="s">
        <v>450</v>
      </c>
    </row>
    <row r="23" spans="1:20">
      <c r="A23">
        <v>2017</v>
      </c>
      <c r="B23" s="1245">
        <f>'2017SL'!D285</f>
        <v>2010.08</v>
      </c>
      <c r="C23" s="1246">
        <f>'2017SL'!D284</f>
        <v>0</v>
      </c>
      <c r="D23" s="1247">
        <f>+B23+C23</f>
        <v>2010.08</v>
      </c>
      <c r="E23" s="1245">
        <f>'2017SL'!H285</f>
        <v>10734.98</v>
      </c>
      <c r="F23" s="1246">
        <f>'2017SL'!H284</f>
        <v>83026.8</v>
      </c>
      <c r="G23" s="1247">
        <f>+E23+F23</f>
        <v>93761.78</v>
      </c>
      <c r="H23" s="1245">
        <f>'2017SL'!L285</f>
        <v>0</v>
      </c>
      <c r="I23" s="1246">
        <f>'2017SL'!L284</f>
        <v>0</v>
      </c>
      <c r="J23" s="1247">
        <f>+H23+I23</f>
        <v>0</v>
      </c>
      <c r="K23" s="1245">
        <f>'2017SL'!P285</f>
        <v>0</v>
      </c>
      <c r="L23" s="1246">
        <v>0</v>
      </c>
      <c r="M23" s="1247">
        <f>+K23+L23</f>
        <v>0</v>
      </c>
      <c r="N23" s="1245">
        <f>B23+E23+H23+K23</f>
        <v>12745.06</v>
      </c>
      <c r="O23" s="1246">
        <f>+C23+F23+I23+L23</f>
        <v>83026.8</v>
      </c>
      <c r="P23" s="1247">
        <f>+N23+O23</f>
        <v>95771.86</v>
      </c>
      <c r="T23" s="1246">
        <f>'2017SL'!$P$284</f>
        <v>107992.74</v>
      </c>
    </row>
    <row r="24" spans="1:20">
      <c r="A24">
        <v>2016</v>
      </c>
      <c r="B24" s="1245">
        <f>'2016SL'!D285</f>
        <v>1842.01</v>
      </c>
      <c r="C24" s="1246">
        <f>'2016SL'!D284</f>
        <v>0</v>
      </c>
      <c r="D24" s="1247">
        <f>+B24+C24</f>
        <v>1842.01</v>
      </c>
      <c r="E24" s="1245">
        <f>'2016SL'!H285</f>
        <v>9652.4599999999991</v>
      </c>
      <c r="F24" s="1246">
        <f>'2016SL'!H284</f>
        <v>70236.210000000006</v>
      </c>
      <c r="G24" s="1247">
        <f>+E24+F24</f>
        <v>79888.670000000013</v>
      </c>
      <c r="H24" s="1245">
        <f>'2016SL'!L285</f>
        <v>0</v>
      </c>
      <c r="I24" s="1246">
        <f>'2016SL'!L284</f>
        <v>0</v>
      </c>
      <c r="J24" s="1247">
        <f>+H24+I24</f>
        <v>0</v>
      </c>
      <c r="K24" s="1245">
        <f>'2016SL'!P285</f>
        <v>0</v>
      </c>
      <c r="L24" s="1246">
        <f>'2016SL'!P284</f>
        <v>79276.740000000005</v>
      </c>
      <c r="M24" s="1247">
        <f>+K24+L24</f>
        <v>79276.740000000005</v>
      </c>
      <c r="N24" s="1245">
        <f t="shared" ref="N24:N25" si="4">B24+E24+H24+K24</f>
        <v>11494.47</v>
      </c>
      <c r="O24" s="1246">
        <f t="shared" ref="O24:O25" si="5">+C24+F24+I24+L24</f>
        <v>149512.95000000001</v>
      </c>
      <c r="P24" s="1247">
        <f>+N24+O24</f>
        <v>161007.42000000001</v>
      </c>
    </row>
    <row r="25" spans="1:20" ht="13.8" thickBot="1">
      <c r="A25">
        <v>2015</v>
      </c>
      <c r="B25" s="1248">
        <f>'2015SL'!D285</f>
        <v>1673.94</v>
      </c>
      <c r="C25" s="1249">
        <f>'2015SL'!D284</f>
        <v>0</v>
      </c>
      <c r="D25" s="1250">
        <f>+B25+C25</f>
        <v>1673.94</v>
      </c>
      <c r="E25" s="1248">
        <f>'2015SL'!H285</f>
        <v>8569.94</v>
      </c>
      <c r="F25" s="1249">
        <f>'2015SL'!H284</f>
        <v>57445.62</v>
      </c>
      <c r="G25" s="1250">
        <f>+E25+F25</f>
        <v>66015.56</v>
      </c>
      <c r="H25" s="1248">
        <f>'2015SL'!L285</f>
        <v>0</v>
      </c>
      <c r="I25" s="1249">
        <f>'2015SL'!L284</f>
        <v>0</v>
      </c>
      <c r="J25" s="1250">
        <f>+H25+I25</f>
        <v>0</v>
      </c>
      <c r="K25" s="1248">
        <f>'2015SL'!P285</f>
        <v>0</v>
      </c>
      <c r="L25" s="1249">
        <f>'2015SL'!P284</f>
        <v>55339.71</v>
      </c>
      <c r="M25" s="1250">
        <f>+K25+L25</f>
        <v>55339.71</v>
      </c>
      <c r="N25" s="1248">
        <f t="shared" si="4"/>
        <v>10243.880000000001</v>
      </c>
      <c r="O25" s="1249">
        <f t="shared" si="5"/>
        <v>112785.33</v>
      </c>
      <c r="P25" s="1250">
        <f>+N25+O25</f>
        <v>123029.21</v>
      </c>
    </row>
    <row r="28" spans="1:20" ht="13.8" thickBot="1">
      <c r="A28" s="1311" t="s">
        <v>1797</v>
      </c>
    </row>
    <row r="29" spans="1:20">
      <c r="B29" s="1886">
        <v>8110</v>
      </c>
      <c r="C29" s="1887"/>
      <c r="D29" s="1888"/>
      <c r="E29" s="1886">
        <v>8112</v>
      </c>
      <c r="F29" s="1887"/>
      <c r="G29" s="1888"/>
      <c r="H29" s="1886">
        <v>8114</v>
      </c>
      <c r="I29" s="1887"/>
      <c r="J29" s="1888"/>
      <c r="K29" s="1886">
        <v>8116</v>
      </c>
      <c r="L29" s="1887"/>
      <c r="M29" s="1888"/>
      <c r="N29" s="1886"/>
      <c r="O29" s="1887"/>
      <c r="P29" s="1888"/>
    </row>
    <row r="30" spans="1:20">
      <c r="B30" s="1883" t="s">
        <v>1526</v>
      </c>
      <c r="C30" s="1884"/>
      <c r="D30" s="1885"/>
      <c r="E30" s="1883" t="s">
        <v>1525</v>
      </c>
      <c r="F30" s="1884"/>
      <c r="G30" s="1885"/>
      <c r="H30" s="1883" t="s">
        <v>1524</v>
      </c>
      <c r="I30" s="1884"/>
      <c r="J30" s="1885"/>
      <c r="K30" s="1883" t="s">
        <v>1522</v>
      </c>
      <c r="L30" s="1884"/>
      <c r="M30" s="1885"/>
      <c r="N30" s="1883" t="s">
        <v>1666</v>
      </c>
      <c r="O30" s="1884"/>
      <c r="P30" s="1885"/>
    </row>
    <row r="31" spans="1:20">
      <c r="B31" s="1243" t="s">
        <v>1022</v>
      </c>
      <c r="C31" s="933" t="s">
        <v>1023</v>
      </c>
      <c r="D31" s="1244" t="s">
        <v>450</v>
      </c>
      <c r="E31" s="1243" t="s">
        <v>1022</v>
      </c>
      <c r="F31" s="933" t="s">
        <v>1023</v>
      </c>
      <c r="G31" s="1244" t="s">
        <v>450</v>
      </c>
      <c r="H31" s="1243" t="s">
        <v>1022</v>
      </c>
      <c r="I31" s="933" t="s">
        <v>1023</v>
      </c>
      <c r="J31" s="1244" t="s">
        <v>450</v>
      </c>
      <c r="K31" s="1243" t="s">
        <v>1022</v>
      </c>
      <c r="L31" s="933" t="s">
        <v>1023</v>
      </c>
      <c r="M31" s="1244" t="s">
        <v>450</v>
      </c>
      <c r="N31" s="1243" t="s">
        <v>1022</v>
      </c>
      <c r="O31" s="933" t="s">
        <v>1023</v>
      </c>
      <c r="P31" s="1244" t="s">
        <v>450</v>
      </c>
    </row>
    <row r="32" spans="1:20">
      <c r="A32">
        <v>2017</v>
      </c>
      <c r="B32" s="1245">
        <f>'2017SL'!D287</f>
        <v>-168.07</v>
      </c>
      <c r="C32" s="1246">
        <f>'2017SL'!D286</f>
        <v>0</v>
      </c>
      <c r="D32" s="1247">
        <f>+B32+C32</f>
        <v>-168.07</v>
      </c>
      <c r="E32" s="1245">
        <f>'2017SL'!H287</f>
        <v>-1082.52</v>
      </c>
      <c r="F32" s="1246">
        <f>'2017SL'!H286</f>
        <v>-12790.59</v>
      </c>
      <c r="G32" s="1247">
        <f>+E32+F32</f>
        <v>-13873.11</v>
      </c>
      <c r="H32" s="1245">
        <f>'2017SL'!L287</f>
        <v>0</v>
      </c>
      <c r="I32" s="1246">
        <f>'2017SL'!L286</f>
        <v>0</v>
      </c>
      <c r="J32" s="1247">
        <f>+H32+I32</f>
        <v>0</v>
      </c>
      <c r="K32" s="1245">
        <f>'2017SL'!P287</f>
        <v>0</v>
      </c>
      <c r="L32" s="1246">
        <v>0</v>
      </c>
      <c r="M32" s="1247">
        <f>+K32+L32</f>
        <v>0</v>
      </c>
      <c r="N32" s="1245">
        <f>B32+E32+H32+K32</f>
        <v>-1250.5899999999999</v>
      </c>
      <c r="O32" s="1246">
        <f>+C32+F32+I32+L32</f>
        <v>-12790.59</v>
      </c>
      <c r="P32" s="1247">
        <f>+N32+O32</f>
        <v>-14041.18</v>
      </c>
      <c r="T32" s="1246">
        <f>'2017SL'!$P$286</f>
        <v>-28716</v>
      </c>
    </row>
    <row r="33" spans="1:16">
      <c r="A33">
        <v>2016</v>
      </c>
      <c r="B33" s="1245">
        <f>'2016SL'!D287</f>
        <v>-168.07</v>
      </c>
      <c r="C33" s="1246">
        <f>'2016SL'!D286</f>
        <v>0</v>
      </c>
      <c r="D33" s="1247">
        <f>+B33+C33</f>
        <v>-168.07</v>
      </c>
      <c r="E33" s="1245">
        <f>'2016SL'!H287</f>
        <v>-1082.52</v>
      </c>
      <c r="F33" s="1246">
        <f>'2016SL'!H286</f>
        <v>-12790.59</v>
      </c>
      <c r="G33" s="1247">
        <f>+E33+F33</f>
        <v>-13873.11</v>
      </c>
      <c r="H33" s="1245">
        <v>0</v>
      </c>
      <c r="I33" s="1246">
        <f>'2016SL'!L286</f>
        <v>0</v>
      </c>
      <c r="J33" s="1247">
        <f>+H33+I33</f>
        <v>0</v>
      </c>
      <c r="K33" s="1245">
        <f>'2016SL'!P287</f>
        <v>0</v>
      </c>
      <c r="L33" s="1246">
        <f>'2016SL'!P286</f>
        <v>-23937.03</v>
      </c>
      <c r="M33" s="1247">
        <f>+K33+L33</f>
        <v>-23937.03</v>
      </c>
      <c r="N33" s="1245">
        <f t="shared" ref="N33:N34" si="6">B33+E33+H33+K33</f>
        <v>-1250.5899999999999</v>
      </c>
      <c r="O33" s="1246">
        <f t="shared" ref="O33:O34" si="7">+C33+F33+I33+L33</f>
        <v>-36727.619999999995</v>
      </c>
      <c r="P33" s="1247">
        <f>+N33+O33</f>
        <v>-37978.209999999992</v>
      </c>
    </row>
    <row r="34" spans="1:16" ht="13.8" thickBot="1">
      <c r="A34">
        <v>2015</v>
      </c>
      <c r="B34" s="1248">
        <f>'2015SL'!D287</f>
        <v>-168.07</v>
      </c>
      <c r="C34" s="1249">
        <f>'2015SL'!D286</f>
        <v>0</v>
      </c>
      <c r="D34" s="1250">
        <f>+B34+C34</f>
        <v>-168.07</v>
      </c>
      <c r="E34" s="1248">
        <f>'2015SL'!H287</f>
        <v>-1082.52</v>
      </c>
      <c r="F34" s="1249">
        <f>'2015SL'!H286</f>
        <v>-12790.59</v>
      </c>
      <c r="G34" s="1250">
        <f>+E34+F34</f>
        <v>-13873.11</v>
      </c>
      <c r="H34" s="1248">
        <v>0</v>
      </c>
      <c r="I34" s="1249">
        <f>'2015SL'!L286</f>
        <v>0</v>
      </c>
      <c r="J34" s="1250">
        <f>+H34+I34</f>
        <v>0</v>
      </c>
      <c r="K34" s="1248">
        <f>'2015SL'!P287</f>
        <v>0</v>
      </c>
      <c r="L34" s="1249">
        <f>'2015SL'!P286</f>
        <v>-19398.12</v>
      </c>
      <c r="M34" s="1250">
        <f>+K34+L34</f>
        <v>-19398.12</v>
      </c>
      <c r="N34" s="1248">
        <f t="shared" si="6"/>
        <v>-1250.5899999999999</v>
      </c>
      <c r="O34" s="1249">
        <f t="shared" si="7"/>
        <v>-32188.71</v>
      </c>
      <c r="P34" s="1250">
        <f>+N34+O34</f>
        <v>-33439.299999999996</v>
      </c>
    </row>
  </sheetData>
  <mergeCells count="40">
    <mergeCell ref="N11:P11"/>
    <mergeCell ref="N12:P12"/>
    <mergeCell ref="B12:D12"/>
    <mergeCell ref="B11:D11"/>
    <mergeCell ref="K12:M12"/>
    <mergeCell ref="K11:M11"/>
    <mergeCell ref="H11:J11"/>
    <mergeCell ref="H12:J12"/>
    <mergeCell ref="E12:G12"/>
    <mergeCell ref="E11:G11"/>
    <mergeCell ref="B20:D20"/>
    <mergeCell ref="E20:G20"/>
    <mergeCell ref="H20:J20"/>
    <mergeCell ref="K20:M20"/>
    <mergeCell ref="N20:P20"/>
    <mergeCell ref="B21:D21"/>
    <mergeCell ref="E21:G21"/>
    <mergeCell ref="H21:J21"/>
    <mergeCell ref="K21:M21"/>
    <mergeCell ref="N21:P21"/>
    <mergeCell ref="B29:D29"/>
    <mergeCell ref="E29:G29"/>
    <mergeCell ref="H29:J29"/>
    <mergeCell ref="K29:M29"/>
    <mergeCell ref="N29:P29"/>
    <mergeCell ref="B30:D30"/>
    <mergeCell ref="E30:G30"/>
    <mergeCell ref="H30:J30"/>
    <mergeCell ref="K30:M30"/>
    <mergeCell ref="N30:P30"/>
    <mergeCell ref="B2:D2"/>
    <mergeCell ref="E2:G2"/>
    <mergeCell ref="H2:J2"/>
    <mergeCell ref="K2:M2"/>
    <mergeCell ref="N2:P2"/>
    <mergeCell ref="B3:D3"/>
    <mergeCell ref="E3:G3"/>
    <mergeCell ref="H3:J3"/>
    <mergeCell ref="K3:M3"/>
    <mergeCell ref="N3:P3"/>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topLeftCell="A10" zoomScaleNormal="100" workbookViewId="0">
      <selection activeCell="D24" sqref="D24:E26"/>
    </sheetView>
  </sheetViews>
  <sheetFormatPr defaultColWidth="9.109375" defaultRowHeight="13.2"/>
  <cols>
    <col min="1" max="1" width="5.44140625" style="438" customWidth="1"/>
    <col min="2" max="2" width="5.5546875" style="438" customWidth="1"/>
    <col min="3" max="3" width="32.109375" style="438" customWidth="1"/>
    <col min="4" max="4" width="17.33203125" style="438" customWidth="1"/>
    <col min="5" max="5" width="14.6640625" style="438" customWidth="1"/>
    <col min="6" max="6" width="16.6640625" style="438" customWidth="1"/>
    <col min="7" max="16384" width="9.109375" style="438"/>
  </cols>
  <sheetData>
    <row r="1" spans="1:6" ht="13.8">
      <c r="A1" s="1889" t="str">
        <f>"UTILITY NAME: "&amp;'Admin Inputs'!$B$1</f>
        <v>UTILITY NAME: Liberty Utilities (Silverleaf Water) LLC - Sewer Division</v>
      </c>
      <c r="B1" s="1890"/>
      <c r="C1" s="1890"/>
      <c r="D1" s="1890"/>
      <c r="E1" s="1890"/>
      <c r="F1" s="1891"/>
    </row>
    <row r="2" spans="1:6" ht="13.95" customHeight="1">
      <c r="A2" s="1900" t="s">
        <v>658</v>
      </c>
      <c r="B2" s="1901"/>
      <c r="C2" s="1901"/>
      <c r="D2" s="1901"/>
      <c r="E2" s="1901"/>
      <c r="F2" s="1902"/>
    </row>
    <row r="3" spans="1:6" ht="13.95" customHeight="1">
      <c r="A3" s="1903" t="s">
        <v>1542</v>
      </c>
      <c r="B3" s="1904"/>
      <c r="C3" s="1904"/>
      <c r="D3" s="1904"/>
      <c r="E3" s="1904"/>
      <c r="F3" s="1905"/>
    </row>
    <row r="4" spans="1:6" ht="13.95" customHeight="1">
      <c r="A4" s="1906" t="s">
        <v>1543</v>
      </c>
      <c r="B4" s="1907"/>
      <c r="C4" s="1907"/>
      <c r="D4" s="1907"/>
      <c r="E4" s="1907"/>
      <c r="F4" s="1908"/>
    </row>
    <row r="5" spans="1:6" ht="13.8">
      <c r="A5" s="1892" t="str">
        <f>"FOR THE TEST YEAR ENDED: "&amp;TEXT('Admin Inputs'!$B$7,"MM/DD/YYYY")</f>
        <v>FOR THE TEST YEAR ENDED: 12/31/2017</v>
      </c>
      <c r="B5" s="1893"/>
      <c r="C5" s="1893"/>
      <c r="D5" s="1893"/>
      <c r="E5" s="1893"/>
      <c r="F5" s="1894"/>
    </row>
    <row r="6" spans="1:6">
      <c r="A6" s="464"/>
      <c r="B6" s="465"/>
      <c r="C6" s="464"/>
      <c r="D6" s="464"/>
      <c r="E6" s="464"/>
    </row>
    <row r="7" spans="1:6">
      <c r="A7" s="1909" t="s">
        <v>725</v>
      </c>
      <c r="B7" s="1909"/>
      <c r="C7" s="1909"/>
      <c r="D7" s="1909"/>
      <c r="E7" s="1909"/>
      <c r="F7" s="1909"/>
    </row>
    <row r="8" spans="1:6">
      <c r="A8" s="1909"/>
      <c r="B8" s="1909"/>
      <c r="C8" s="1909"/>
      <c r="D8" s="1909"/>
      <c r="E8" s="1909"/>
      <c r="F8" s="1909"/>
    </row>
    <row r="9" spans="1:6" ht="16.8">
      <c r="A9" s="439"/>
      <c r="B9" s="466" t="s">
        <v>1001</v>
      </c>
    </row>
    <row r="10" spans="1:6" ht="13.8" thickBot="1">
      <c r="B10" s="467"/>
    </row>
    <row r="11" spans="1:6" ht="13.8" thickTop="1">
      <c r="B11" s="468" t="s">
        <v>410</v>
      </c>
      <c r="C11" s="469" t="s">
        <v>325</v>
      </c>
      <c r="D11" s="470" t="s">
        <v>326</v>
      </c>
    </row>
    <row r="12" spans="1:6">
      <c r="B12" s="471" t="s">
        <v>416</v>
      </c>
      <c r="C12" s="1910" t="s">
        <v>398</v>
      </c>
      <c r="D12" s="472" t="s">
        <v>423</v>
      </c>
    </row>
    <row r="13" spans="1:6">
      <c r="B13" s="473" t="s">
        <v>421</v>
      </c>
      <c r="C13" s="1911"/>
      <c r="D13" s="474" t="s">
        <v>500</v>
      </c>
    </row>
    <row r="14" spans="1:6" ht="21" customHeight="1">
      <c r="B14" s="475" t="s">
        <v>401</v>
      </c>
      <c r="C14" s="476" t="s">
        <v>558</v>
      </c>
      <c r="D14" s="1059" t="s">
        <v>993</v>
      </c>
    </row>
    <row r="15" spans="1:6" ht="21" customHeight="1">
      <c r="B15" s="477" t="s">
        <v>402</v>
      </c>
      <c r="C15" s="478" t="s">
        <v>559</v>
      </c>
      <c r="D15" s="1059"/>
    </row>
    <row r="16" spans="1:6" ht="26.4">
      <c r="B16" s="479" t="s">
        <v>403</v>
      </c>
      <c r="C16" s="480" t="s">
        <v>887</v>
      </c>
      <c r="D16" s="1060"/>
    </row>
    <row r="17" spans="1:6" ht="21" customHeight="1">
      <c r="B17" s="481" t="s">
        <v>404</v>
      </c>
      <c r="C17" s="478" t="s">
        <v>560</v>
      </c>
      <c r="D17" s="1059"/>
    </row>
    <row r="18" spans="1:6" ht="27" thickBot="1">
      <c r="B18" s="482" t="s">
        <v>405</v>
      </c>
      <c r="C18" s="483" t="s">
        <v>888</v>
      </c>
      <c r="D18" s="1061"/>
      <c r="E18" s="1912" t="s">
        <v>32</v>
      </c>
      <c r="F18" s="1913"/>
    </row>
    <row r="21" spans="1:6" ht="13.8" thickBot="1"/>
    <row r="22" spans="1:6" ht="16.95" customHeight="1" thickTop="1">
      <c r="B22" s="1914"/>
      <c r="C22" s="1915"/>
      <c r="D22" s="1895" t="s">
        <v>739</v>
      </c>
      <c r="E22" s="1897" t="s">
        <v>740</v>
      </c>
    </row>
    <row r="23" spans="1:6" ht="13.8" thickBot="1">
      <c r="B23" s="1916"/>
      <c r="C23" s="1917"/>
      <c r="D23" s="1896"/>
      <c r="E23" s="1898"/>
    </row>
    <row r="24" spans="1:6" ht="20.399999999999999" customHeight="1">
      <c r="B24" s="479" t="s">
        <v>406</v>
      </c>
      <c r="C24" s="484" t="s">
        <v>737</v>
      </c>
      <c r="D24" s="1531">
        <v>0</v>
      </c>
      <c r="E24" s="1531">
        <f>'SL Prepaids Summary'!G34</f>
        <v>17074.949999999997</v>
      </c>
    </row>
    <row r="25" spans="1:6" ht="24">
      <c r="B25" s="475" t="s">
        <v>407</v>
      </c>
      <c r="C25" s="485" t="s">
        <v>738</v>
      </c>
      <c r="D25" s="1532">
        <v>0</v>
      </c>
      <c r="E25" s="1532">
        <f>'SL Prepaids Summary'!G22</f>
        <v>2116.66</v>
      </c>
    </row>
    <row r="26" spans="1:6" ht="27" thickBot="1">
      <c r="B26" s="486" t="s">
        <v>408</v>
      </c>
      <c r="C26" s="487" t="s">
        <v>889</v>
      </c>
      <c r="D26" s="1533">
        <f>SUM(D24:D25)/13</f>
        <v>0</v>
      </c>
      <c r="E26" s="1533">
        <f>SUM(E24:E25)/13</f>
        <v>1476.2776923076922</v>
      </c>
      <c r="F26" s="488"/>
    </row>
    <row r="27" spans="1:6" ht="13.8" thickTop="1">
      <c r="D27" s="438" t="s">
        <v>726</v>
      </c>
      <c r="E27" s="438" t="s">
        <v>1021</v>
      </c>
    </row>
    <row r="28" spans="1:6" ht="26.25" customHeight="1">
      <c r="A28" s="1899" t="s">
        <v>280</v>
      </c>
      <c r="B28" s="1899"/>
      <c r="C28" s="1899"/>
      <c r="D28" s="1899"/>
      <c r="E28" s="1899"/>
      <c r="F28" s="1899"/>
    </row>
    <row r="30" spans="1:6">
      <c r="B30" s="178"/>
      <c r="C30" s="999"/>
      <c r="D30" s="945"/>
    </row>
    <row r="31" spans="1:6">
      <c r="B31" s="178"/>
      <c r="C31" s="1000"/>
      <c r="D31" s="945"/>
    </row>
    <row r="32" spans="1:6">
      <c r="B32" s="178"/>
      <c r="C32" s="1000"/>
      <c r="D32" s="945"/>
    </row>
    <row r="33" spans="2:4">
      <c r="B33" s="178"/>
      <c r="C33" s="1000"/>
      <c r="D33" s="945"/>
    </row>
    <row r="34" spans="2:4">
      <c r="B34" s="178"/>
      <c r="C34" s="1000"/>
      <c r="D34" s="945"/>
    </row>
    <row r="35" spans="2:4">
      <c r="B35" s="178"/>
      <c r="C35" s="1000"/>
      <c r="D35" s="945"/>
    </row>
    <row r="36" spans="2:4">
      <c r="B36" s="178"/>
      <c r="C36" s="1000"/>
      <c r="D36" s="945"/>
    </row>
    <row r="37" spans="2:4">
      <c r="B37" s="178"/>
      <c r="C37" s="1000"/>
      <c r="D37" s="945"/>
    </row>
    <row r="38" spans="2:4">
      <c r="B38" s="178"/>
      <c r="C38" s="1000"/>
      <c r="D38" s="945"/>
    </row>
    <row r="39" spans="2:4">
      <c r="B39" s="178"/>
      <c r="C39" s="1000"/>
      <c r="D39" s="945"/>
    </row>
    <row r="40" spans="2:4">
      <c r="B40" s="178"/>
      <c r="C40" s="1000"/>
      <c r="D40" s="945"/>
    </row>
  </sheetData>
  <mergeCells count="12">
    <mergeCell ref="A1:F1"/>
    <mergeCell ref="A5:F5"/>
    <mergeCell ref="D22:D23"/>
    <mergeCell ref="E22:E23"/>
    <mergeCell ref="A28:F28"/>
    <mergeCell ref="A2:F2"/>
    <mergeCell ref="A3:F3"/>
    <mergeCell ref="A4:F4"/>
    <mergeCell ref="A7:F8"/>
    <mergeCell ref="C12:C13"/>
    <mergeCell ref="E18:F18"/>
    <mergeCell ref="B22:C23"/>
  </mergeCells>
  <phoneticPr fontId="0" type="noConversion"/>
  <printOptions horizontalCentered="1"/>
  <pageMargins left="0.5" right="0.5" top="1" bottom="1" header="0.5" footer="0.5"/>
  <pageSetup orientation="portrait" r:id="rId1"/>
  <headerFooter alignWithMargins="0">
    <oddHeader>&amp;R&amp;"Times New Roman,Regular"&amp;A</oddHeader>
    <oddFooter>&amp;C&amp;"Times New Roman,Regular"&amp;8&amp;D&amp;R&amp;"Times New Roman,Regular"Page 47</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topLeftCell="A7" zoomScaleNormal="100" workbookViewId="0">
      <selection activeCell="G23" sqref="G23:G24"/>
    </sheetView>
  </sheetViews>
  <sheetFormatPr defaultColWidth="9.109375" defaultRowHeight="13.2"/>
  <cols>
    <col min="1" max="1" width="5.5546875" style="27" customWidth="1"/>
    <col min="2" max="3" width="9.109375" style="27"/>
    <col min="4" max="4" width="2.44140625" style="27" customWidth="1"/>
    <col min="5" max="5" width="13.109375" style="27" customWidth="1"/>
    <col min="6" max="6" width="13.5546875" style="27" customWidth="1"/>
    <col min="7" max="7" width="14.109375" style="27" customWidth="1"/>
    <col min="8" max="8" width="14.5546875" style="27" customWidth="1"/>
    <col min="9" max="9" width="15.44140625" style="27" customWidth="1"/>
    <col min="10" max="10" width="9.109375" style="27"/>
    <col min="11" max="11" width="6" style="27" customWidth="1"/>
    <col min="12" max="16384" width="9.109375" style="27"/>
  </cols>
  <sheetData>
    <row r="1" spans="1:11" ht="18" customHeight="1">
      <c r="A1" s="1651" t="str">
        <f>"UTILITY NAME: "&amp;'Admin Inputs'!$B$1</f>
        <v>UTILITY NAME: Liberty Utilities (Silverleaf Water) LLC - Sewer Division</v>
      </c>
      <c r="B1" s="1633"/>
      <c r="C1" s="1633"/>
      <c r="D1" s="1633"/>
      <c r="E1" s="1633"/>
      <c r="F1" s="1633"/>
      <c r="G1" s="1633"/>
      <c r="H1" s="1633"/>
      <c r="I1" s="1634"/>
      <c r="J1" s="113"/>
      <c r="K1" s="113"/>
    </row>
    <row r="2" spans="1:11" ht="15.75" customHeight="1">
      <c r="A2" s="1571" t="s">
        <v>661</v>
      </c>
      <c r="B2" s="1572"/>
      <c r="C2" s="1572"/>
      <c r="D2" s="1572"/>
      <c r="E2" s="1572"/>
      <c r="F2" s="1572"/>
      <c r="G2" s="1572"/>
      <c r="H2" s="1572"/>
      <c r="I2" s="1573"/>
      <c r="J2" s="113"/>
      <c r="K2" s="113"/>
    </row>
    <row r="3" spans="1:11" ht="13.8">
      <c r="A3" s="1772" t="s">
        <v>670</v>
      </c>
      <c r="B3" s="1773"/>
      <c r="C3" s="1773"/>
      <c r="D3" s="1773"/>
      <c r="E3" s="1773"/>
      <c r="F3" s="1773"/>
      <c r="G3" s="1773"/>
      <c r="H3" s="1773"/>
      <c r="I3" s="1774"/>
      <c r="J3" s="113"/>
      <c r="K3" s="113"/>
    </row>
    <row r="4" spans="1:11" ht="15.6" customHeight="1">
      <c r="A4" s="1918" t="str">
        <f>"FOR TEST YEAR ENDED: "&amp;TEXT('Admin Inputs'!$B$7,"MM/DD/YYYY")</f>
        <v>FOR TEST YEAR ENDED: 12/31/2017</v>
      </c>
      <c r="B4" s="1919"/>
      <c r="C4" s="1919"/>
      <c r="D4" s="1919"/>
      <c r="E4" s="1919"/>
      <c r="F4" s="1919"/>
      <c r="G4" s="1919"/>
      <c r="H4" s="1919"/>
      <c r="I4" s="1920"/>
      <c r="J4" s="113"/>
      <c r="K4" s="113"/>
    </row>
    <row r="5" spans="1:11" ht="12.75" customHeight="1">
      <c r="A5" s="402"/>
      <c r="B5" s="402"/>
      <c r="C5" s="402"/>
      <c r="D5" s="402"/>
      <c r="E5" s="402"/>
      <c r="F5" s="402"/>
      <c r="G5" s="402"/>
      <c r="H5" s="402"/>
      <c r="I5" s="402"/>
      <c r="J5" s="113"/>
      <c r="K5" s="113"/>
    </row>
    <row r="6" spans="1:11" s="56" customFormat="1" ht="15.6">
      <c r="A6" s="1055" t="s">
        <v>561</v>
      </c>
      <c r="B6" s="1055"/>
      <c r="C6" s="1055"/>
      <c r="D6" s="1055"/>
      <c r="E6" s="1055"/>
      <c r="F6" s="1055"/>
      <c r="G6" s="1055"/>
      <c r="H6" s="1055"/>
      <c r="I6" s="1055"/>
      <c r="J6" s="1056"/>
      <c r="K6" s="402"/>
    </row>
    <row r="7" spans="1:11" ht="15.6">
      <c r="A7" s="1057" t="s">
        <v>1026</v>
      </c>
      <c r="B7" s="1057"/>
      <c r="C7" s="1057"/>
      <c r="D7" s="1057"/>
      <c r="E7" s="1057"/>
      <c r="F7" s="1057"/>
      <c r="G7" s="1057"/>
      <c r="H7" s="1057"/>
      <c r="I7" s="1057"/>
      <c r="J7" s="1058"/>
      <c r="K7" s="113"/>
    </row>
    <row r="8" spans="1:11" ht="15.6">
      <c r="A8" s="1057" t="s">
        <v>1027</v>
      </c>
      <c r="B8" s="1057"/>
      <c r="C8" s="1057"/>
      <c r="D8" s="1057"/>
      <c r="E8" s="1057"/>
      <c r="F8" s="1057"/>
      <c r="G8" s="1057"/>
      <c r="H8" s="1057"/>
      <c r="I8" s="1057"/>
      <c r="J8" s="1058"/>
      <c r="K8" s="113"/>
    </row>
    <row r="9" spans="1:11" ht="15.6">
      <c r="A9" s="401" t="s">
        <v>562</v>
      </c>
      <c r="B9" s="401"/>
      <c r="C9" s="401"/>
      <c r="D9" s="401"/>
      <c r="E9" s="401"/>
      <c r="F9" s="401"/>
      <c r="G9" s="401"/>
      <c r="H9" s="401"/>
      <c r="I9" s="401"/>
      <c r="J9" s="113"/>
      <c r="K9" s="113"/>
    </row>
    <row r="10" spans="1:11" ht="15.6">
      <c r="A10" s="401" t="s">
        <v>563</v>
      </c>
      <c r="B10" s="401"/>
      <c r="C10" s="401"/>
      <c r="D10" s="401"/>
      <c r="E10" s="401"/>
      <c r="F10" s="401"/>
      <c r="G10" s="401"/>
      <c r="H10" s="401"/>
      <c r="I10" s="401"/>
      <c r="J10" s="113"/>
      <c r="K10" s="113"/>
    </row>
    <row r="11" spans="1:11" ht="15.6">
      <c r="A11" s="401" t="s">
        <v>1002</v>
      </c>
      <c r="B11" s="401"/>
      <c r="C11" s="401"/>
      <c r="D11" s="401"/>
      <c r="E11" s="401"/>
      <c r="F11" s="401"/>
      <c r="G11" s="401"/>
      <c r="H11" s="401"/>
      <c r="I11" s="401"/>
      <c r="J11" s="113"/>
      <c r="K11" s="113"/>
    </row>
    <row r="12" spans="1:11" ht="15.6">
      <c r="A12" s="1925" t="s">
        <v>642</v>
      </c>
      <c r="B12" s="1925"/>
      <c r="C12" s="1925"/>
      <c r="D12" s="1925"/>
      <c r="E12" s="1925"/>
      <c r="F12" s="1925"/>
      <c r="G12" s="1925"/>
      <c r="H12" s="1925"/>
      <c r="I12" s="1925"/>
      <c r="J12" s="113"/>
      <c r="K12" s="113"/>
    </row>
    <row r="13" spans="1:11" ht="15.6">
      <c r="A13" s="401"/>
      <c r="B13" s="401"/>
      <c r="C13" s="401"/>
      <c r="D13" s="401"/>
      <c r="E13" s="401"/>
      <c r="F13" s="448" t="s">
        <v>1003</v>
      </c>
      <c r="G13" s="448" t="s">
        <v>1004</v>
      </c>
      <c r="H13" s="449"/>
      <c r="I13" s="401"/>
      <c r="J13" s="113"/>
      <c r="K13" s="113"/>
    </row>
    <row r="14" spans="1:11" ht="15.6">
      <c r="A14" s="401"/>
      <c r="B14" s="401" t="s">
        <v>564</v>
      </c>
      <c r="C14" s="401"/>
      <c r="D14" s="401"/>
      <c r="E14" s="401"/>
      <c r="F14" s="450">
        <v>70000</v>
      </c>
      <c r="G14" s="450">
        <v>70000</v>
      </c>
      <c r="H14" s="401"/>
      <c r="I14" s="401"/>
      <c r="J14" s="113"/>
      <c r="K14" s="113"/>
    </row>
    <row r="15" spans="1:11" ht="15.6">
      <c r="A15" s="401"/>
      <c r="B15" s="401" t="s">
        <v>565</v>
      </c>
      <c r="C15" s="401"/>
      <c r="D15" s="401"/>
      <c r="E15" s="401"/>
      <c r="F15" s="451">
        <v>-10000</v>
      </c>
      <c r="G15" s="451">
        <v>-10000</v>
      </c>
      <c r="H15" s="452"/>
      <c r="I15" s="401"/>
      <c r="J15" s="113"/>
      <c r="K15" s="113"/>
    </row>
    <row r="16" spans="1:11" ht="15.6">
      <c r="A16" s="401"/>
      <c r="B16" s="401" t="s">
        <v>566</v>
      </c>
      <c r="C16" s="401"/>
      <c r="D16" s="401"/>
      <c r="E16" s="401"/>
      <c r="F16" s="453">
        <f>SUM(F14:F15)</f>
        <v>60000</v>
      </c>
      <c r="G16" s="453">
        <f>+G15+G14</f>
        <v>60000</v>
      </c>
      <c r="H16" s="453"/>
      <c r="I16" s="401"/>
      <c r="J16" s="113"/>
      <c r="K16" s="113"/>
    </row>
    <row r="17" spans="1:11" ht="15.6">
      <c r="A17" s="401"/>
      <c r="B17" s="401" t="s">
        <v>595</v>
      </c>
      <c r="C17" s="401"/>
      <c r="D17" s="401"/>
      <c r="E17" s="401"/>
      <c r="F17" s="450">
        <v>5000</v>
      </c>
      <c r="G17" s="450">
        <f>+G16/8</f>
        <v>7500</v>
      </c>
      <c r="H17" s="401"/>
      <c r="I17" s="401"/>
      <c r="J17" s="113"/>
      <c r="K17" s="113"/>
    </row>
    <row r="18" spans="1:11" ht="15.6">
      <c r="A18" s="401"/>
      <c r="B18" s="454" t="s">
        <v>890</v>
      </c>
      <c r="C18" s="401"/>
      <c r="D18" s="401"/>
      <c r="E18" s="401"/>
      <c r="F18" s="401">
        <v>12</v>
      </c>
      <c r="G18" s="401">
        <v>8</v>
      </c>
      <c r="H18" s="401"/>
      <c r="I18" s="401"/>
      <c r="J18" s="113"/>
      <c r="K18" s="113"/>
    </row>
    <row r="19" spans="1:11" ht="15.6">
      <c r="A19" s="401"/>
      <c r="B19" s="454"/>
      <c r="C19" s="401"/>
      <c r="D19" s="401"/>
      <c r="E19" s="401"/>
      <c r="F19" s="401"/>
      <c r="G19" s="401"/>
      <c r="H19" s="401"/>
      <c r="I19" s="401"/>
      <c r="J19" s="113"/>
      <c r="K19" s="113"/>
    </row>
    <row r="20" spans="1:11" ht="16.2" thickBot="1">
      <c r="A20" s="401"/>
      <c r="B20" s="401"/>
      <c r="C20" s="401"/>
      <c r="D20" s="401"/>
      <c r="E20" s="401"/>
      <c r="F20" s="401"/>
      <c r="G20" s="401"/>
      <c r="H20" s="401"/>
      <c r="I20" s="401"/>
      <c r="J20" s="113"/>
      <c r="K20" s="113"/>
    </row>
    <row r="21" spans="1:11" ht="13.8" thickTop="1">
      <c r="A21" s="455" t="s">
        <v>410</v>
      </c>
      <c r="B21" s="1928" t="s">
        <v>325</v>
      </c>
      <c r="C21" s="1929"/>
      <c r="D21" s="1929"/>
      <c r="E21" s="1929"/>
      <c r="F21" s="456" t="s">
        <v>1022</v>
      </c>
      <c r="G21" s="457" t="s">
        <v>1023</v>
      </c>
      <c r="H21" s="457" t="s">
        <v>1022</v>
      </c>
      <c r="I21" s="457" t="s">
        <v>1023</v>
      </c>
      <c r="J21" s="113"/>
      <c r="K21" s="113"/>
    </row>
    <row r="22" spans="1:11">
      <c r="A22" s="458" t="s">
        <v>1024</v>
      </c>
      <c r="B22" s="1926" t="s">
        <v>398</v>
      </c>
      <c r="C22" s="1927"/>
      <c r="D22" s="1927"/>
      <c r="E22" s="1927"/>
      <c r="F22" s="1649" t="s">
        <v>1003</v>
      </c>
      <c r="G22" s="1930"/>
      <c r="H22" s="1649" t="s">
        <v>1004</v>
      </c>
      <c r="I22" s="1924"/>
      <c r="J22" s="113"/>
      <c r="K22" s="113"/>
    </row>
    <row r="23" spans="1:11" ht="27" customHeight="1" thickBot="1">
      <c r="A23" s="459">
        <v>1</v>
      </c>
      <c r="B23" s="1923" t="s">
        <v>1029</v>
      </c>
      <c r="C23" s="1923"/>
      <c r="D23" s="1923"/>
      <c r="E23" s="1923"/>
      <c r="F23" s="277"/>
      <c r="G23" s="1534">
        <f ca="1">'SW - I-1 Rev Req'!H37</f>
        <v>1214659.1222369997</v>
      </c>
      <c r="H23" s="280"/>
      <c r="I23" s="280"/>
      <c r="J23" s="429" t="s">
        <v>1028</v>
      </c>
    </row>
    <row r="24" spans="1:11" ht="27" customHeight="1" thickBot="1">
      <c r="A24" s="459">
        <v>2</v>
      </c>
      <c r="B24" s="1922" t="s">
        <v>650</v>
      </c>
      <c r="C24" s="1922"/>
      <c r="D24" s="1922"/>
      <c r="E24" s="1922"/>
      <c r="F24" s="460"/>
      <c r="G24" s="1535">
        <f ca="1">G23/G25</f>
        <v>101221.59351974998</v>
      </c>
      <c r="H24" s="461"/>
      <c r="I24" s="461"/>
      <c r="J24" s="429" t="s">
        <v>1025</v>
      </c>
    </row>
    <row r="25" spans="1:11" ht="27" customHeight="1" thickBot="1">
      <c r="A25" s="462">
        <v>3</v>
      </c>
      <c r="B25" s="1921" t="s">
        <v>594</v>
      </c>
      <c r="C25" s="1921"/>
      <c r="D25" s="1921"/>
      <c r="E25" s="1921"/>
      <c r="F25" s="229">
        <v>12</v>
      </c>
      <c r="G25" s="229">
        <v>12</v>
      </c>
      <c r="H25" s="463">
        <v>8</v>
      </c>
      <c r="I25" s="463">
        <v>8</v>
      </c>
    </row>
    <row r="26" spans="1:11" ht="13.8" thickTop="1"/>
  </sheetData>
  <mergeCells count="12">
    <mergeCell ref="A1:I1"/>
    <mergeCell ref="A3:I3"/>
    <mergeCell ref="A4:I4"/>
    <mergeCell ref="B25:E25"/>
    <mergeCell ref="B24:E24"/>
    <mergeCell ref="B23:E23"/>
    <mergeCell ref="H22:I22"/>
    <mergeCell ref="A2:I2"/>
    <mergeCell ref="A12:I12"/>
    <mergeCell ref="B22:E22"/>
    <mergeCell ref="B21:E21"/>
    <mergeCell ref="F22:G22"/>
  </mergeCells>
  <phoneticPr fontId="0" type="noConversion"/>
  <printOptions horizontalCentered="1"/>
  <pageMargins left="0.5" right="0.5" top="1" bottom="1" header="0.5" footer="0.5"/>
  <pageSetup scale="86" orientation="portrait" r:id="rId1"/>
  <headerFooter alignWithMargins="0">
    <oddHeader>&amp;R&amp;"Times New Roman,Regular"&amp;A</oddHeader>
    <oddFooter>&amp;C&amp;"Times New Roman,Regular"&amp;8&amp;D&amp;R&amp;"Times New Roman,Regular"Page 48</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3"/>
  <sheetViews>
    <sheetView zoomScaleNormal="100" workbookViewId="0">
      <selection activeCell="C20" sqref="C20"/>
    </sheetView>
  </sheetViews>
  <sheetFormatPr defaultColWidth="9.109375" defaultRowHeight="13.2"/>
  <cols>
    <col min="1" max="1" width="3" style="27" customWidth="1"/>
    <col min="2" max="2" width="26.88671875" style="27" customWidth="1"/>
    <col min="3" max="3" width="11.5546875" style="27" customWidth="1"/>
    <col min="4" max="4" width="13.109375" style="27" customWidth="1"/>
    <col min="5" max="5" width="12.88671875" style="27" customWidth="1"/>
    <col min="6" max="6" width="14.109375" style="27" customWidth="1"/>
    <col min="7" max="7" width="8.6640625" style="27" customWidth="1"/>
    <col min="8" max="8" width="13.5546875" style="27" customWidth="1"/>
    <col min="9" max="16384" width="9.109375" style="27"/>
  </cols>
  <sheetData>
    <row r="1" spans="1:9" ht="13.8">
      <c r="A1" s="1651" t="str">
        <f>"UTILITY NAME: "&amp;'Admin Inputs'!$B$1</f>
        <v>UTILITY NAME: Liberty Utilities (Silverleaf Water) LLC - Sewer Division</v>
      </c>
      <c r="B1" s="1633"/>
      <c r="C1" s="1633"/>
      <c r="D1" s="1633"/>
      <c r="E1" s="1633"/>
      <c r="F1" s="1633"/>
      <c r="G1" s="1633"/>
      <c r="H1" s="1634"/>
    </row>
    <row r="2" spans="1:9" ht="17.25" customHeight="1">
      <c r="A2" s="1571" t="s">
        <v>658</v>
      </c>
      <c r="B2" s="1572"/>
      <c r="C2" s="1572"/>
      <c r="D2" s="1572"/>
      <c r="E2" s="1572"/>
      <c r="F2" s="1572"/>
      <c r="G2" s="1572"/>
      <c r="H2" s="1573"/>
    </row>
    <row r="3" spans="1:9" ht="19.5" customHeight="1">
      <c r="A3" s="1772" t="s">
        <v>657</v>
      </c>
      <c r="B3" s="1773"/>
      <c r="C3" s="1773"/>
      <c r="D3" s="1773"/>
      <c r="E3" s="1773"/>
      <c r="F3" s="1773"/>
      <c r="G3" s="1773"/>
      <c r="H3" s="1774"/>
      <c r="I3" s="142"/>
    </row>
    <row r="4" spans="1:9" ht="18" customHeight="1">
      <c r="A4" s="1918" t="str">
        <f>"FOR THE YEAR ENDED: "&amp;TEXT('Admin Inputs'!$B$7,"MM/DD/YYYY")</f>
        <v>FOR THE YEAR ENDED: 12/31/2017</v>
      </c>
      <c r="B4" s="1919"/>
      <c r="C4" s="1919"/>
      <c r="D4" s="1919"/>
      <c r="E4" s="1919"/>
      <c r="F4" s="1919"/>
      <c r="G4" s="1919"/>
      <c r="H4" s="1920"/>
      <c r="I4" s="142"/>
    </row>
    <row r="5" spans="1:9" ht="15.6">
      <c r="A5" s="50"/>
      <c r="B5" s="56"/>
      <c r="C5" s="440"/>
      <c r="D5" s="56"/>
      <c r="E5" s="50"/>
      <c r="F5" s="50"/>
      <c r="G5" s="174"/>
      <c r="H5" s="174"/>
      <c r="I5" s="142"/>
    </row>
    <row r="6" spans="1:9" ht="15.6">
      <c r="A6" s="142"/>
      <c r="B6" s="142" t="s">
        <v>671</v>
      </c>
      <c r="C6" s="142"/>
      <c r="D6" s="142"/>
      <c r="E6" s="142"/>
      <c r="F6" s="142"/>
      <c r="G6" s="174"/>
      <c r="H6" s="142"/>
      <c r="I6" s="142"/>
    </row>
    <row r="7" spans="1:9" ht="15.6">
      <c r="A7" s="142"/>
      <c r="B7" s="142" t="s">
        <v>672</v>
      </c>
      <c r="C7" s="142"/>
      <c r="D7" s="142"/>
      <c r="E7" s="142"/>
      <c r="F7" s="142"/>
      <c r="G7" s="174"/>
      <c r="H7" s="142"/>
      <c r="I7" s="142"/>
    </row>
    <row r="8" spans="1:9" ht="15.6">
      <c r="A8" s="142"/>
      <c r="B8" s="142" t="s">
        <v>1030</v>
      </c>
      <c r="C8" s="142"/>
      <c r="D8" s="142"/>
      <c r="E8" s="142"/>
      <c r="F8" s="142"/>
      <c r="G8" s="174"/>
      <c r="H8" s="142"/>
      <c r="I8" s="142"/>
    </row>
    <row r="9" spans="1:9" ht="15.6">
      <c r="A9" s="142"/>
      <c r="B9" s="142" t="s">
        <v>1031</v>
      </c>
      <c r="C9" s="142"/>
      <c r="D9" s="142"/>
      <c r="E9" s="142"/>
      <c r="F9" s="142"/>
      <c r="G9" s="174"/>
      <c r="H9" s="142"/>
      <c r="I9" s="142"/>
    </row>
    <row r="10" spans="1:9" ht="10.5" customHeight="1" thickBot="1">
      <c r="A10" s="142"/>
      <c r="B10" s="142"/>
      <c r="C10" s="142"/>
      <c r="D10" s="142"/>
      <c r="E10" s="142"/>
      <c r="F10" s="142"/>
      <c r="G10" s="174"/>
      <c r="H10" s="142"/>
      <c r="I10" s="142"/>
    </row>
    <row r="11" spans="1:9" ht="19.5" customHeight="1">
      <c r="A11" s="142"/>
      <c r="B11" s="1940" t="s">
        <v>27</v>
      </c>
      <c r="C11" s="1931" t="s">
        <v>21</v>
      </c>
      <c r="D11" s="1931" t="s">
        <v>22</v>
      </c>
      <c r="E11" s="1931" t="s">
        <v>23</v>
      </c>
      <c r="F11" s="441" t="s">
        <v>26</v>
      </c>
      <c r="G11" s="1934" t="s">
        <v>24</v>
      </c>
      <c r="H11" s="1937" t="s">
        <v>25</v>
      </c>
      <c r="I11" s="142"/>
    </row>
    <row r="12" spans="1:9" ht="12" customHeight="1">
      <c r="A12" s="142"/>
      <c r="B12" s="1941"/>
      <c r="C12" s="1932"/>
      <c r="D12" s="1932"/>
      <c r="E12" s="1932"/>
      <c r="F12" s="442" t="s">
        <v>660</v>
      </c>
      <c r="G12" s="1935"/>
      <c r="H12" s="1938"/>
      <c r="I12" s="142"/>
    </row>
    <row r="13" spans="1:9" ht="15.6">
      <c r="A13" s="142"/>
      <c r="B13" s="1941"/>
      <c r="C13" s="1932"/>
      <c r="D13" s="1932"/>
      <c r="E13" s="1932"/>
      <c r="F13" s="442" t="s">
        <v>659</v>
      </c>
      <c r="G13" s="1935"/>
      <c r="H13" s="1938"/>
      <c r="I13" s="142"/>
    </row>
    <row r="14" spans="1:9" ht="16.2" thickBot="1">
      <c r="A14" s="142"/>
      <c r="B14" s="1942"/>
      <c r="C14" s="1933"/>
      <c r="D14" s="1933"/>
      <c r="E14" s="1933"/>
      <c r="F14" s="443" t="s">
        <v>655</v>
      </c>
      <c r="G14" s="1936"/>
      <c r="H14" s="1939"/>
      <c r="I14" s="142"/>
    </row>
    <row r="15" spans="1:9" ht="15.6">
      <c r="A15" s="274">
        <v>1</v>
      </c>
      <c r="B15" s="1001" t="s">
        <v>656</v>
      </c>
      <c r="C15" s="1001"/>
      <c r="D15" s="1001"/>
      <c r="E15" s="1001"/>
      <c r="F15" s="1001"/>
      <c r="G15" s="1001"/>
      <c r="H15" s="1001"/>
      <c r="I15" s="142"/>
    </row>
    <row r="16" spans="1:9" ht="15.6">
      <c r="A16" s="274">
        <v>2</v>
      </c>
      <c r="B16" s="1146" t="s">
        <v>1331</v>
      </c>
      <c r="C16" s="1002"/>
      <c r="D16" s="1002"/>
      <c r="E16" s="1175"/>
      <c r="F16" s="1113">
        <v>40000000</v>
      </c>
      <c r="G16" s="1138">
        <v>5.6000000000000001E-2</v>
      </c>
      <c r="H16" s="1138">
        <f>G16*F16/F23</f>
        <v>5.6000000000000001E-2</v>
      </c>
      <c r="I16" s="142"/>
    </row>
    <row r="17" spans="1:9" ht="15.6">
      <c r="A17" s="274">
        <v>3</v>
      </c>
      <c r="B17" s="1146"/>
      <c r="C17" s="1002"/>
      <c r="D17" s="1002"/>
      <c r="E17" s="1175"/>
      <c r="F17" s="1113"/>
      <c r="G17" s="1138"/>
      <c r="H17" s="1138"/>
      <c r="I17" s="142"/>
    </row>
    <row r="18" spans="1:9" ht="15.6">
      <c r="A18" s="274">
        <v>4</v>
      </c>
      <c r="B18" s="410"/>
      <c r="C18" s="1002"/>
      <c r="D18" s="1002"/>
      <c r="E18" s="1175"/>
      <c r="F18" s="1139"/>
      <c r="G18" s="1002"/>
      <c r="H18" s="1002"/>
      <c r="I18" s="142"/>
    </row>
    <row r="19" spans="1:9" ht="15.6">
      <c r="A19" s="274">
        <v>5</v>
      </c>
      <c r="B19" s="410"/>
      <c r="C19" s="1002"/>
      <c r="D19" s="1002"/>
      <c r="E19" s="1175"/>
      <c r="F19" s="1139"/>
      <c r="G19" s="1002"/>
      <c r="H19" s="1002"/>
      <c r="I19" s="142"/>
    </row>
    <row r="20" spans="1:9" ht="15.6">
      <c r="A20" s="274">
        <v>6</v>
      </c>
      <c r="B20" s="410"/>
      <c r="C20" s="1002"/>
      <c r="D20" s="1002"/>
      <c r="E20" s="1175"/>
      <c r="F20" s="1139"/>
      <c r="G20" s="1002"/>
      <c r="H20" s="1002"/>
      <c r="I20" s="142"/>
    </row>
    <row r="21" spans="1:9" ht="12" customHeight="1">
      <c r="A21" s="274">
        <v>7</v>
      </c>
      <c r="B21" s="410"/>
      <c r="C21" s="1002"/>
      <c r="D21" s="1002"/>
      <c r="E21" s="1175"/>
      <c r="F21" s="1139"/>
      <c r="G21" s="1002"/>
      <c r="H21" s="1002"/>
      <c r="I21" s="142"/>
    </row>
    <row r="22" spans="1:9" ht="16.2" thickBot="1">
      <c r="A22" s="387">
        <v>8</v>
      </c>
      <c r="B22" s="444"/>
      <c r="C22" s="1062"/>
      <c r="D22" s="1062"/>
      <c r="E22" s="1176"/>
      <c r="F22" s="1112"/>
      <c r="G22" s="1062"/>
      <c r="H22" s="1062"/>
      <c r="I22" s="142"/>
    </row>
    <row r="23" spans="1:9" ht="33.75" customHeight="1" thickBot="1">
      <c r="A23" s="445">
        <v>9</v>
      </c>
      <c r="B23" s="436" t="s">
        <v>450</v>
      </c>
      <c r="C23" s="1063"/>
      <c r="D23" s="1063"/>
      <c r="E23" s="1177"/>
      <c r="F23" s="1111">
        <f>SUM(F16:F17)</f>
        <v>40000000</v>
      </c>
      <c r="G23" s="1063"/>
      <c r="H23" s="1110">
        <f>SUM(H16:H17)</f>
        <v>5.6000000000000001E-2</v>
      </c>
      <c r="I23" s="446" t="s">
        <v>729</v>
      </c>
    </row>
    <row r="24" spans="1:9" ht="7.5" customHeight="1">
      <c r="A24" s="142"/>
      <c r="B24" s="174"/>
      <c r="C24" s="174"/>
      <c r="D24" s="174"/>
      <c r="E24" s="174"/>
      <c r="F24" s="174"/>
      <c r="G24" s="174"/>
      <c r="H24" s="174"/>
      <c r="I24" s="142"/>
    </row>
    <row r="25" spans="1:9" ht="13.5" customHeight="1"/>
    <row r="26" spans="1:9" ht="14.25" customHeight="1">
      <c r="B26" s="27" t="s">
        <v>28</v>
      </c>
      <c r="C26" s="447"/>
      <c r="D26" s="447"/>
      <c r="E26" s="447"/>
      <c r="F26" s="447"/>
      <c r="G26" s="447"/>
      <c r="H26" s="447"/>
    </row>
    <row r="27" spans="1:9" ht="12" customHeight="1">
      <c r="A27" s="447"/>
      <c r="B27" s="447"/>
      <c r="C27" s="447"/>
      <c r="D27" s="447"/>
      <c r="E27" s="447"/>
      <c r="F27" s="447"/>
      <c r="G27" s="447"/>
      <c r="H27" s="447"/>
    </row>
    <row r="28" spans="1:9" ht="15.75" customHeight="1">
      <c r="A28" s="447"/>
      <c r="B28" s="447"/>
      <c r="C28" s="447"/>
      <c r="D28" s="447"/>
      <c r="E28" s="447"/>
      <c r="F28" s="447"/>
      <c r="G28" s="447"/>
      <c r="H28" s="447"/>
    </row>
    <row r="29" spans="1:9">
      <c r="A29" s="447"/>
      <c r="B29" s="447"/>
      <c r="C29" s="447"/>
      <c r="D29" s="447"/>
      <c r="E29" s="447"/>
      <c r="F29" s="447"/>
      <c r="G29" s="447"/>
      <c r="H29" s="447"/>
    </row>
    <row r="30" spans="1:9" ht="13.5" customHeight="1">
      <c r="A30" s="447"/>
      <c r="B30" s="447"/>
      <c r="C30" s="447"/>
      <c r="D30" s="447"/>
      <c r="E30" s="447"/>
      <c r="F30" s="447"/>
      <c r="G30" s="447"/>
      <c r="H30" s="447"/>
    </row>
    <row r="31" spans="1:9" ht="14.25" customHeight="1">
      <c r="A31" s="447"/>
      <c r="B31" s="447"/>
      <c r="C31" s="447"/>
      <c r="D31" s="447"/>
      <c r="E31" s="447"/>
      <c r="F31" s="447"/>
      <c r="G31" s="447"/>
      <c r="H31" s="447"/>
    </row>
    <row r="32" spans="1:9">
      <c r="A32" s="447"/>
      <c r="B32" s="447"/>
      <c r="C32" s="447"/>
      <c r="D32" s="447"/>
      <c r="E32" s="447"/>
      <c r="F32" s="447"/>
      <c r="G32" s="447"/>
      <c r="H32" s="447"/>
    </row>
    <row r="33" spans="1:8">
      <c r="A33" s="447"/>
      <c r="B33" s="447"/>
      <c r="C33" s="447"/>
      <c r="D33" s="447"/>
      <c r="E33" s="447"/>
      <c r="F33" s="447"/>
      <c r="G33" s="447"/>
      <c r="H33" s="447"/>
    </row>
    <row r="34" spans="1:8" ht="12.75" customHeight="1">
      <c r="A34" s="447"/>
      <c r="B34" s="447"/>
      <c r="C34" s="447"/>
      <c r="D34" s="447"/>
      <c r="E34" s="447"/>
      <c r="F34" s="447"/>
      <c r="G34" s="447"/>
      <c r="H34" s="447"/>
    </row>
    <row r="35" spans="1:8" ht="6.75" customHeight="1">
      <c r="A35" s="447"/>
      <c r="B35" s="447"/>
      <c r="C35" s="447"/>
      <c r="D35" s="447"/>
      <c r="E35" s="447"/>
      <c r="F35" s="447"/>
      <c r="G35" s="447"/>
      <c r="H35" s="447"/>
    </row>
    <row r="36" spans="1:8" ht="6" customHeight="1">
      <c r="A36" s="447"/>
      <c r="B36" s="447"/>
      <c r="C36" s="447"/>
      <c r="D36" s="447"/>
      <c r="E36" s="447"/>
      <c r="F36" s="447"/>
      <c r="G36" s="447"/>
      <c r="H36" s="447"/>
    </row>
    <row r="37" spans="1:8">
      <c r="A37" s="447"/>
      <c r="B37" s="447"/>
      <c r="C37" s="447"/>
      <c r="D37" s="447"/>
      <c r="E37" s="447"/>
      <c r="F37" s="447"/>
      <c r="G37" s="447"/>
      <c r="H37" s="447"/>
    </row>
    <row r="38" spans="1:8" ht="6.75" customHeight="1">
      <c r="A38" s="447"/>
      <c r="B38" s="447"/>
      <c r="C38" s="447"/>
      <c r="D38" s="447"/>
      <c r="E38" s="447"/>
      <c r="F38" s="447"/>
      <c r="G38" s="447"/>
      <c r="H38" s="447"/>
    </row>
    <row r="39" spans="1:8">
      <c r="A39" s="447"/>
      <c r="B39" s="447"/>
      <c r="C39" s="447"/>
      <c r="D39" s="447"/>
      <c r="E39" s="447"/>
      <c r="F39" s="447"/>
      <c r="G39" s="447"/>
      <c r="H39" s="447"/>
    </row>
    <row r="40" spans="1:8">
      <c r="A40" s="447"/>
      <c r="B40" s="447"/>
      <c r="C40" s="447"/>
      <c r="D40" s="447"/>
      <c r="E40" s="447"/>
      <c r="F40" s="447"/>
      <c r="G40" s="447"/>
      <c r="H40" s="447"/>
    </row>
    <row r="41" spans="1:8">
      <c r="A41" s="447"/>
      <c r="B41" s="447"/>
      <c r="C41" s="447"/>
      <c r="D41" s="447"/>
      <c r="E41" s="447"/>
      <c r="F41" s="447"/>
      <c r="G41" s="447"/>
      <c r="H41" s="447"/>
    </row>
    <row r="42" spans="1:8">
      <c r="A42" s="447"/>
      <c r="B42" s="447"/>
      <c r="C42" s="447"/>
      <c r="D42" s="447"/>
      <c r="E42" s="447"/>
      <c r="F42" s="447"/>
      <c r="G42" s="447"/>
      <c r="H42" s="447"/>
    </row>
    <row r="43" spans="1:8">
      <c r="A43" s="447"/>
      <c r="B43" s="447"/>
      <c r="C43" s="447"/>
      <c r="D43" s="447"/>
      <c r="E43" s="447"/>
      <c r="F43" s="447"/>
      <c r="G43" s="447"/>
      <c r="H43" s="447"/>
    </row>
    <row r="44" spans="1:8">
      <c r="A44" s="447"/>
      <c r="B44" s="447"/>
      <c r="C44" s="447"/>
      <c r="D44" s="447"/>
      <c r="E44" s="447"/>
      <c r="F44" s="447"/>
      <c r="G44" s="447"/>
      <c r="H44" s="447"/>
    </row>
    <row r="45" spans="1:8">
      <c r="A45" s="447"/>
      <c r="B45" s="447"/>
      <c r="C45" s="447"/>
      <c r="D45" s="447"/>
      <c r="E45" s="447"/>
      <c r="F45" s="447"/>
      <c r="G45" s="447"/>
      <c r="H45" s="447"/>
    </row>
    <row r="46" spans="1:8">
      <c r="A46" s="447"/>
      <c r="B46" s="447"/>
      <c r="C46" s="447"/>
      <c r="D46" s="447"/>
      <c r="E46" s="447"/>
      <c r="F46" s="447"/>
      <c r="G46" s="447"/>
      <c r="H46" s="447"/>
    </row>
    <row r="47" spans="1:8">
      <c r="A47" s="447"/>
      <c r="B47" s="447"/>
      <c r="C47" s="447"/>
      <c r="D47" s="447"/>
      <c r="E47" s="447"/>
      <c r="F47" s="447"/>
      <c r="G47" s="447"/>
      <c r="H47" s="447"/>
    </row>
    <row r="48" spans="1:8">
      <c r="A48" s="447"/>
      <c r="B48" s="447"/>
      <c r="C48" s="447"/>
      <c r="D48" s="447"/>
      <c r="E48" s="447"/>
      <c r="F48" s="447"/>
      <c r="G48" s="447"/>
      <c r="H48" s="447"/>
    </row>
    <row r="49" spans="1:9">
      <c r="A49" s="447"/>
      <c r="B49" s="447"/>
      <c r="C49" s="447"/>
      <c r="D49" s="447"/>
      <c r="E49" s="447"/>
      <c r="F49" s="447"/>
      <c r="G49" s="447"/>
      <c r="H49" s="447"/>
    </row>
    <row r="50" spans="1:9">
      <c r="A50" s="447"/>
      <c r="B50" s="447"/>
      <c r="C50" s="447"/>
      <c r="D50" s="447"/>
      <c r="E50" s="447"/>
      <c r="F50" s="447"/>
      <c r="G50" s="447"/>
      <c r="H50" s="447"/>
    </row>
    <row r="51" spans="1:9">
      <c r="A51" s="447"/>
      <c r="B51" s="447"/>
      <c r="C51" s="447"/>
      <c r="D51" s="447"/>
      <c r="E51" s="447"/>
      <c r="F51" s="447"/>
      <c r="G51" s="447"/>
      <c r="H51" s="447"/>
    </row>
    <row r="52" spans="1:9">
      <c r="A52" s="447"/>
      <c r="B52" s="447"/>
      <c r="C52" s="447"/>
      <c r="D52" s="447"/>
      <c r="E52" s="447"/>
      <c r="F52" s="447"/>
      <c r="G52" s="447"/>
      <c r="H52" s="447"/>
    </row>
    <row r="53" spans="1:9">
      <c r="A53" s="447"/>
      <c r="B53" s="447"/>
      <c r="C53" s="447"/>
      <c r="D53" s="447"/>
      <c r="E53" s="447"/>
      <c r="F53" s="447"/>
      <c r="G53" s="447"/>
      <c r="H53" s="447"/>
    </row>
    <row r="54" spans="1:9">
      <c r="A54" s="447"/>
      <c r="B54" s="447"/>
      <c r="C54" s="447"/>
      <c r="D54" s="447"/>
      <c r="E54" s="447"/>
      <c r="F54" s="447"/>
      <c r="G54" s="447"/>
      <c r="H54" s="447"/>
    </row>
    <row r="55" spans="1:9">
      <c r="A55" s="447"/>
      <c r="B55" s="447"/>
      <c r="C55" s="447"/>
      <c r="D55" s="447"/>
      <c r="E55" s="447"/>
      <c r="F55" s="447"/>
      <c r="G55" s="447"/>
      <c r="H55" s="447"/>
    </row>
    <row r="56" spans="1:9">
      <c r="A56" s="447"/>
      <c r="B56" s="447"/>
      <c r="C56" s="447"/>
      <c r="D56" s="447"/>
      <c r="E56" s="447"/>
      <c r="F56" s="447"/>
      <c r="G56" s="447"/>
      <c r="H56" s="447"/>
    </row>
    <row r="57" spans="1:9">
      <c r="A57" s="447"/>
      <c r="B57" s="447"/>
      <c r="C57" s="447"/>
      <c r="D57" s="447"/>
      <c r="E57" s="447"/>
      <c r="F57" s="447"/>
      <c r="G57" s="447"/>
      <c r="H57" s="447"/>
    </row>
    <row r="58" spans="1:9">
      <c r="A58" s="447"/>
      <c r="B58" s="447"/>
      <c r="C58" s="447"/>
      <c r="D58" s="447"/>
      <c r="E58" s="447"/>
      <c r="F58" s="447"/>
      <c r="G58" s="447"/>
      <c r="H58" s="447"/>
    </row>
    <row r="59" spans="1:9">
      <c r="A59" s="447"/>
      <c r="B59" s="447"/>
      <c r="C59" s="447"/>
      <c r="D59" s="447"/>
      <c r="E59" s="447"/>
      <c r="F59" s="447"/>
      <c r="G59" s="447"/>
      <c r="H59" s="447"/>
    </row>
    <row r="60" spans="1:9">
      <c r="A60" s="447"/>
      <c r="B60" s="447"/>
      <c r="C60" s="447"/>
      <c r="D60" s="447"/>
      <c r="E60" s="447"/>
      <c r="F60" s="447"/>
      <c r="G60" s="447"/>
      <c r="H60" s="447"/>
    </row>
    <row r="61" spans="1:9">
      <c r="A61" s="447"/>
      <c r="B61" s="447"/>
      <c r="C61" s="447"/>
      <c r="D61" s="447"/>
      <c r="E61" s="447"/>
      <c r="F61" s="447"/>
      <c r="G61" s="447"/>
      <c r="H61" s="447"/>
    </row>
    <row r="62" spans="1:9">
      <c r="A62" s="447"/>
      <c r="B62" s="447"/>
      <c r="C62" s="447"/>
      <c r="D62" s="447"/>
      <c r="E62" s="447"/>
      <c r="F62" s="447"/>
      <c r="G62" s="447"/>
      <c r="H62" s="447"/>
      <c r="I62" s="447"/>
    </row>
    <row r="63" spans="1:9">
      <c r="A63" s="447"/>
      <c r="B63" s="447"/>
      <c r="C63" s="447"/>
      <c r="D63" s="447"/>
      <c r="E63" s="447"/>
      <c r="F63" s="447"/>
      <c r="G63" s="447"/>
      <c r="H63" s="447"/>
      <c r="I63" s="447"/>
    </row>
  </sheetData>
  <mergeCells count="10">
    <mergeCell ref="A1:H1"/>
    <mergeCell ref="A4:H4"/>
    <mergeCell ref="C11:C14"/>
    <mergeCell ref="E11:E14"/>
    <mergeCell ref="A2:H2"/>
    <mergeCell ref="A3:H3"/>
    <mergeCell ref="G11:G14"/>
    <mergeCell ref="H11:H14"/>
    <mergeCell ref="D11:D14"/>
    <mergeCell ref="B11:B14"/>
  </mergeCells>
  <phoneticPr fontId="0" type="noConversion"/>
  <printOptions horizontalCentered="1"/>
  <pageMargins left="0.5" right="0.5" top="1" bottom="1" header="0.5" footer="0.5"/>
  <pageSetup scale="86" orientation="portrait" r:id="rId1"/>
  <headerFooter alignWithMargins="0">
    <oddHeader>&amp;R&amp;"Times New Roman,Regular"&amp;A</oddHeader>
    <oddFooter>&amp;C&amp;"Times New Roman,Regular"&amp;8&amp;D&amp;R&amp;"Times New Roman,Regular"Page 49</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zoomScaleNormal="100" workbookViewId="0">
      <selection activeCell="G12" sqref="G12"/>
    </sheetView>
  </sheetViews>
  <sheetFormatPr defaultColWidth="9.109375" defaultRowHeight="13.2"/>
  <cols>
    <col min="1" max="1" width="10.109375" style="1148" customWidth="1"/>
    <col min="2" max="2" width="7" style="1148" customWidth="1"/>
    <col min="3" max="3" width="36.6640625" style="1148" customWidth="1"/>
    <col min="4" max="4" width="24.44140625" style="1148" customWidth="1"/>
    <col min="5" max="5" width="4.5546875" style="1148" customWidth="1"/>
    <col min="6" max="8" width="9.109375" style="1148"/>
    <col min="9" max="9" width="10" style="1148" bestFit="1" customWidth="1"/>
    <col min="10" max="11" width="13.6640625" style="1148" bestFit="1" customWidth="1"/>
    <col min="12" max="16384" width="9.109375" style="1148"/>
  </cols>
  <sheetData>
    <row r="1" spans="1:11" ht="16.5" customHeight="1">
      <c r="A1" s="1889" t="str">
        <f>"UTILITY NAME: "&amp;'Admin Inputs'!$B$1</f>
        <v>UTILITY NAME: Liberty Utilities (Silverleaf Water) LLC - Sewer Division</v>
      </c>
      <c r="B1" s="1890"/>
      <c r="C1" s="1890"/>
      <c r="D1" s="1890"/>
      <c r="E1" s="1890"/>
      <c r="F1" s="1891"/>
    </row>
    <row r="2" spans="1:11" ht="13.8">
      <c r="A2" s="1900" t="s">
        <v>658</v>
      </c>
      <c r="B2" s="1901"/>
      <c r="C2" s="1901"/>
      <c r="D2" s="1901"/>
      <c r="E2" s="1901"/>
      <c r="F2" s="1902"/>
    </row>
    <row r="3" spans="1:11" ht="13.95" customHeight="1">
      <c r="A3" s="1906" t="s">
        <v>185</v>
      </c>
      <c r="B3" s="1907"/>
      <c r="C3" s="1907"/>
      <c r="D3" s="1907"/>
      <c r="E3" s="1907"/>
      <c r="F3" s="1908"/>
    </row>
    <row r="4" spans="1:11" ht="16.5" customHeight="1">
      <c r="A4" s="1892" t="str">
        <f>"FOR THE TEST YEAR ENDED: "&amp;TEXT('Admin Inputs'!$B$7,"MM/DD/YYYY")</f>
        <v>FOR THE TEST YEAR ENDED: 12/31/2017</v>
      </c>
      <c r="B4" s="1893"/>
      <c r="C4" s="1893"/>
      <c r="D4" s="1893"/>
      <c r="E4" s="1893"/>
      <c r="F4" s="1894"/>
    </row>
    <row r="7" spans="1:11" ht="16.8">
      <c r="B7" s="1149" t="s">
        <v>606</v>
      </c>
      <c r="J7" s="1136"/>
      <c r="K7" s="1136"/>
    </row>
    <row r="8" spans="1:11" ht="13.8" thickBot="1"/>
    <row r="9" spans="1:11" ht="16.2" thickTop="1">
      <c r="B9" s="1150" t="s">
        <v>416</v>
      </c>
      <c r="C9" s="1943" t="s">
        <v>398</v>
      </c>
      <c r="D9" s="1151" t="s">
        <v>183</v>
      </c>
    </row>
    <row r="10" spans="1:11" ht="15.6">
      <c r="B10" s="1152" t="s">
        <v>421</v>
      </c>
      <c r="C10" s="1944"/>
      <c r="D10" s="1153" t="s">
        <v>500</v>
      </c>
    </row>
    <row r="11" spans="1:11" ht="30.6" customHeight="1">
      <c r="B11" s="1154" t="s">
        <v>428</v>
      </c>
      <c r="C11" s="1081" t="s">
        <v>1530</v>
      </c>
      <c r="D11" s="1514">
        <v>2400493</v>
      </c>
      <c r="E11" s="1155"/>
      <c r="G11" s="1155"/>
      <c r="H11" s="1155"/>
      <c r="I11" s="1155"/>
      <c r="J11" s="1155"/>
    </row>
    <row r="12" spans="1:11" ht="36.6" customHeight="1">
      <c r="B12" s="1154" t="s">
        <v>300</v>
      </c>
      <c r="C12" s="1080" t="s">
        <v>1950</v>
      </c>
      <c r="D12" s="1515">
        <f>-'SW - III-3 PIS'!N42</f>
        <v>5285597.3468333324</v>
      </c>
    </row>
    <row r="13" spans="1:11" ht="45" customHeight="1">
      <c r="B13" s="1156"/>
      <c r="C13" s="1080" t="s">
        <v>184</v>
      </c>
      <c r="D13" s="1079" t="s">
        <v>993</v>
      </c>
    </row>
    <row r="14" spans="1:11" ht="33" customHeight="1">
      <c r="B14" s="1157"/>
      <c r="C14" s="1078"/>
      <c r="D14" s="1077"/>
    </row>
    <row r="15" spans="1:11" ht="26.4" customHeight="1">
      <c r="B15" s="1157"/>
      <c r="C15" s="1078"/>
      <c r="D15" s="1134"/>
    </row>
    <row r="16" spans="1:11" ht="25.95" customHeight="1">
      <c r="B16" s="1157"/>
      <c r="C16" s="1076"/>
      <c r="D16" s="1075"/>
    </row>
    <row r="17" spans="1:6" ht="28.95" customHeight="1">
      <c r="B17" s="1157"/>
      <c r="C17" s="1076"/>
      <c r="D17" s="1075"/>
    </row>
    <row r="18" spans="1:6" ht="28.95" customHeight="1">
      <c r="B18" s="1157"/>
      <c r="C18" s="1078"/>
      <c r="D18" s="1074"/>
      <c r="E18" s="1945"/>
      <c r="F18" s="1899"/>
    </row>
    <row r="19" spans="1:6" ht="29.4" customHeight="1" thickBot="1">
      <c r="B19" s="1158"/>
      <c r="C19" s="1073"/>
      <c r="D19" s="1072"/>
    </row>
    <row r="20" spans="1:6" ht="16.2" thickTop="1">
      <c r="A20" s="1159"/>
      <c r="B20" s="1160"/>
      <c r="C20" s="1071"/>
      <c r="D20" s="1070"/>
    </row>
    <row r="21" spans="1:6" ht="15.6">
      <c r="A21" s="1159"/>
      <c r="B21" s="1160"/>
      <c r="C21" s="1071"/>
      <c r="D21" s="1070"/>
    </row>
    <row r="22" spans="1:6" ht="15.6">
      <c r="A22" s="1159"/>
      <c r="B22" s="1160"/>
      <c r="C22" s="1069"/>
      <c r="D22" s="1068"/>
    </row>
    <row r="23" spans="1:6">
      <c r="A23" s="1159"/>
      <c r="B23" s="1159"/>
      <c r="C23" s="1087"/>
      <c r="D23" s="1087"/>
    </row>
    <row r="24" spans="1:6">
      <c r="C24" s="1083"/>
      <c r="D24" s="1083"/>
    </row>
    <row r="25" spans="1:6">
      <c r="C25" s="1083"/>
      <c r="D25" s="1083"/>
    </row>
    <row r="26" spans="1:6">
      <c r="C26" s="1083"/>
      <c r="D26" s="1083"/>
    </row>
  </sheetData>
  <mergeCells count="6">
    <mergeCell ref="C9:C10"/>
    <mergeCell ref="E18:F18"/>
    <mergeCell ref="A1:F1"/>
    <mergeCell ref="A2:F2"/>
    <mergeCell ref="A3:F3"/>
    <mergeCell ref="A4:F4"/>
  </mergeCells>
  <printOptions horizontalCentered="1"/>
  <pageMargins left="1.35" right="0.5" top="1" bottom="1" header="0.5" footer="0.5"/>
  <pageSetup scale="64" orientation="portrait" r:id="rId1"/>
  <headerFooter alignWithMargins="0">
    <oddHeader>&amp;R&amp;"Times New Roman,Regular"&amp;A</oddHeader>
    <oddFooter>&amp;C&amp;"Times New Roman,Regular"&amp;8&amp;D&amp;R&amp;"Times New Roman,Regular"Page 50</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topLeftCell="A4" zoomScaleNormal="100" workbookViewId="0">
      <selection activeCell="J29" sqref="J29"/>
    </sheetView>
  </sheetViews>
  <sheetFormatPr defaultColWidth="9.109375" defaultRowHeight="13.2"/>
  <cols>
    <col min="1" max="1" width="2.5546875" style="27" customWidth="1"/>
    <col min="2" max="2" width="7" style="27" customWidth="1"/>
    <col min="3" max="3" width="34.33203125" style="27" customWidth="1"/>
    <col min="4" max="4" width="10.44140625" style="27" customWidth="1"/>
    <col min="5" max="5" width="13.33203125" style="27" customWidth="1"/>
    <col min="6" max="6" width="12.5546875" style="27" customWidth="1"/>
    <col min="7" max="7" width="12.88671875" style="27" customWidth="1"/>
    <col min="8" max="8" width="11" style="27" customWidth="1"/>
    <col min="9" max="9" width="12.33203125" style="27" customWidth="1"/>
    <col min="10" max="16384" width="9.109375" style="27"/>
  </cols>
  <sheetData>
    <row r="1" spans="1:9" ht="16.5" customHeight="1">
      <c r="A1" s="1216" t="s">
        <v>396</v>
      </c>
      <c r="B1" s="1670" t="str">
        <f>"UTILITY NAME: "&amp;'Admin Inputs'!$B$1</f>
        <v>UTILITY NAME: Liberty Utilities (Silverleaf Water) LLC - Sewer Division</v>
      </c>
      <c r="C1" s="1609"/>
      <c r="D1" s="1609"/>
      <c r="E1" s="1609"/>
      <c r="F1" s="1609"/>
      <c r="G1" s="1609"/>
      <c r="H1" s="1609"/>
      <c r="I1" s="1671"/>
    </row>
    <row r="2" spans="1:9" ht="13.8">
      <c r="A2" s="50"/>
      <c r="B2" s="1574" t="s">
        <v>658</v>
      </c>
      <c r="C2" s="1575"/>
      <c r="D2" s="1575"/>
      <c r="E2" s="1575"/>
      <c r="F2" s="1575"/>
      <c r="G2" s="1575"/>
      <c r="H2" s="1575"/>
      <c r="I2" s="1576"/>
    </row>
    <row r="3" spans="1:9" ht="13.8">
      <c r="A3" s="50"/>
      <c r="B3" s="1675" t="s">
        <v>673</v>
      </c>
      <c r="C3" s="1676"/>
      <c r="D3" s="1676"/>
      <c r="E3" s="1676"/>
      <c r="F3" s="1676"/>
      <c r="G3" s="1676"/>
      <c r="H3" s="1676"/>
      <c r="I3" s="1677"/>
    </row>
    <row r="4" spans="1:9" ht="13.8">
      <c r="A4" s="50"/>
      <c r="B4" s="1574" t="s">
        <v>613</v>
      </c>
      <c r="C4" s="1575"/>
      <c r="D4" s="1575"/>
      <c r="E4" s="1575"/>
      <c r="F4" s="1575"/>
      <c r="G4" s="1575"/>
      <c r="H4" s="1575"/>
      <c r="I4" s="1576"/>
    </row>
    <row r="5" spans="1:9" ht="19.2" customHeight="1">
      <c r="A5" s="65"/>
      <c r="B5" s="1715" t="str">
        <f>"FOR THE TEST YEAR ENDED: "&amp;TEXT('Admin Inputs'!$B$7,"MM/DD/YYYY")</f>
        <v>FOR THE TEST YEAR ENDED: 12/31/2017</v>
      </c>
      <c r="C5" s="1716"/>
      <c r="D5" s="1716"/>
      <c r="E5" s="1716"/>
      <c r="F5" s="1716"/>
      <c r="G5" s="1716"/>
      <c r="H5" s="1716"/>
      <c r="I5" s="1717"/>
    </row>
    <row r="7" spans="1:9" ht="16.2" thickBot="1">
      <c r="B7" s="142" t="s">
        <v>865</v>
      </c>
    </row>
    <row r="8" spans="1:9" ht="13.2" customHeight="1">
      <c r="B8" s="274"/>
      <c r="C8" s="305" t="s">
        <v>410</v>
      </c>
      <c r="D8" s="305" t="s">
        <v>325</v>
      </c>
      <c r="E8" s="305" t="s">
        <v>326</v>
      </c>
      <c r="F8" s="305" t="s">
        <v>411</v>
      </c>
      <c r="G8" s="304" t="s">
        <v>412</v>
      </c>
      <c r="H8" s="418" t="s">
        <v>413</v>
      </c>
      <c r="I8" s="269" t="s">
        <v>414</v>
      </c>
    </row>
    <row r="9" spans="1:9" ht="40.200000000000003" customHeight="1">
      <c r="B9" s="419" t="s">
        <v>416</v>
      </c>
      <c r="C9" s="1954" t="s">
        <v>289</v>
      </c>
      <c r="D9" s="1957" t="s">
        <v>620</v>
      </c>
      <c r="E9" s="1957" t="s">
        <v>651</v>
      </c>
      <c r="F9" s="1955" t="s">
        <v>214</v>
      </c>
      <c r="G9" s="1953" t="s">
        <v>215</v>
      </c>
      <c r="H9" s="1952" t="s">
        <v>231</v>
      </c>
      <c r="I9" s="1946" t="s">
        <v>1032</v>
      </c>
    </row>
    <row r="10" spans="1:9" ht="15.6">
      <c r="B10" s="406" t="s">
        <v>421</v>
      </c>
      <c r="C10" s="1949"/>
      <c r="D10" s="1950"/>
      <c r="E10" s="1950"/>
      <c r="F10" s="1956"/>
      <c r="G10" s="1953"/>
      <c r="H10" s="1952"/>
      <c r="I10" s="1946"/>
    </row>
    <row r="11" spans="1:9" ht="15.6">
      <c r="B11" s="420" t="s">
        <v>401</v>
      </c>
      <c r="C11" s="1064"/>
      <c r="D11" s="1065"/>
      <c r="E11" s="1065"/>
      <c r="F11" s="1066"/>
      <c r="G11" s="1066"/>
      <c r="H11" s="1066"/>
      <c r="I11" s="1067"/>
    </row>
    <row r="12" spans="1:9" ht="15.6">
      <c r="B12" s="420" t="s">
        <v>402</v>
      </c>
      <c r="C12" s="421"/>
      <c r="D12" s="410" t="s">
        <v>396</v>
      </c>
      <c r="E12" s="410"/>
      <c r="F12" s="277"/>
      <c r="G12" s="247"/>
      <c r="H12" s="422"/>
      <c r="I12" s="284"/>
    </row>
    <row r="13" spans="1:9" ht="15.6">
      <c r="B13" s="420" t="s">
        <v>403</v>
      </c>
      <c r="C13" s="421"/>
      <c r="D13" s="410"/>
      <c r="E13" s="410"/>
      <c r="F13" s="410"/>
      <c r="G13" s="423"/>
      <c r="H13" s="424"/>
      <c r="I13" s="425"/>
    </row>
    <row r="14" spans="1:9" ht="15.6">
      <c r="B14" s="420" t="s">
        <v>404</v>
      </c>
      <c r="C14" s="421"/>
      <c r="D14" s="410"/>
      <c r="E14" s="410"/>
      <c r="F14" s="277"/>
      <c r="G14" s="247"/>
      <c r="H14" s="422"/>
      <c r="I14" s="284"/>
    </row>
    <row r="15" spans="1:9" ht="15.6">
      <c r="B15" s="420" t="s">
        <v>405</v>
      </c>
      <c r="C15" s="421"/>
      <c r="D15" s="410"/>
      <c r="E15" s="410"/>
      <c r="F15" s="277"/>
      <c r="G15" s="247"/>
      <c r="H15" s="422"/>
      <c r="I15" s="284"/>
    </row>
    <row r="16" spans="1:9" ht="16.2" thickBot="1">
      <c r="B16" s="426" t="s">
        <v>406</v>
      </c>
      <c r="C16" s="427" t="s">
        <v>450</v>
      </c>
      <c r="D16" s="428"/>
      <c r="E16" s="981">
        <f>SUM(E11:E15)</f>
        <v>0</v>
      </c>
      <c r="F16" s="981">
        <f>SUM(F11:F15)</f>
        <v>0</v>
      </c>
      <c r="G16" s="981">
        <f>SUM(G11:G15)</f>
        <v>0</v>
      </c>
      <c r="H16" s="981">
        <f>SUM(H11:H15)</f>
        <v>0</v>
      </c>
      <c r="I16" s="981">
        <f>SUM(I11:I15)</f>
        <v>0</v>
      </c>
    </row>
    <row r="17" spans="2:9" ht="16.2" thickTop="1">
      <c r="B17" s="142"/>
      <c r="C17" s="429" t="s">
        <v>1033</v>
      </c>
      <c r="D17" s="142"/>
      <c r="E17" s="142"/>
    </row>
    <row r="18" spans="2:9" ht="15.6">
      <c r="B18" s="141"/>
      <c r="C18" s="142"/>
      <c r="D18" s="142"/>
      <c r="E18" s="142"/>
    </row>
    <row r="19" spans="2:9" ht="16.2" thickBot="1">
      <c r="B19" s="142" t="s">
        <v>235</v>
      </c>
    </row>
    <row r="20" spans="2:9" ht="14.4" customHeight="1" thickBot="1">
      <c r="B20" s="274"/>
      <c r="C20" s="305" t="s">
        <v>410</v>
      </c>
      <c r="D20" s="305" t="s">
        <v>325</v>
      </c>
      <c r="E20" s="305" t="s">
        <v>326</v>
      </c>
      <c r="F20" s="305" t="s">
        <v>411</v>
      </c>
      <c r="G20" s="305" t="s">
        <v>412</v>
      </c>
      <c r="H20" s="304" t="s">
        <v>413</v>
      </c>
      <c r="I20" s="418" t="s">
        <v>414</v>
      </c>
    </row>
    <row r="21" spans="2:9" ht="16.2" thickTop="1">
      <c r="B21" s="403" t="s">
        <v>416</v>
      </c>
      <c r="C21" s="1948" t="s">
        <v>289</v>
      </c>
      <c r="D21" s="1950" t="s">
        <v>216</v>
      </c>
      <c r="E21" s="1951" t="s">
        <v>651</v>
      </c>
      <c r="F21" s="1951" t="s">
        <v>217</v>
      </c>
      <c r="G21" s="1950" t="s">
        <v>218</v>
      </c>
      <c r="H21" s="1953" t="s">
        <v>219</v>
      </c>
      <c r="I21" s="1947" t="s">
        <v>238</v>
      </c>
    </row>
    <row r="22" spans="2:9" ht="45.75" customHeight="1">
      <c r="B22" s="406" t="s">
        <v>421</v>
      </c>
      <c r="C22" s="1949"/>
      <c r="D22" s="1950"/>
      <c r="E22" s="1951"/>
      <c r="F22" s="1951"/>
      <c r="G22" s="1950"/>
      <c r="H22" s="1953"/>
      <c r="I22" s="1947"/>
    </row>
    <row r="23" spans="2:9" ht="15.6">
      <c r="B23" s="420" t="s">
        <v>401</v>
      </c>
      <c r="C23" s="1064"/>
      <c r="D23" s="1065"/>
      <c r="E23" s="1065"/>
      <c r="F23" s="1066"/>
      <c r="G23" s="1066"/>
      <c r="H23" s="1066"/>
      <c r="I23" s="1067"/>
    </row>
    <row r="24" spans="2:9" ht="15.6">
      <c r="B24" s="420" t="s">
        <v>402</v>
      </c>
      <c r="C24" s="410"/>
      <c r="D24" s="410"/>
      <c r="E24" s="410"/>
      <c r="F24" s="277"/>
      <c r="G24" s="277"/>
      <c r="H24" s="247"/>
      <c r="I24" s="422"/>
    </row>
    <row r="25" spans="2:9" ht="15.6">
      <c r="B25" s="420" t="s">
        <v>403</v>
      </c>
      <c r="C25" s="410"/>
      <c r="D25" s="410"/>
      <c r="E25" s="410"/>
      <c r="F25" s="410"/>
      <c r="G25" s="410"/>
      <c r="H25" s="423" t="s">
        <v>396</v>
      </c>
      <c r="I25" s="424"/>
    </row>
    <row r="26" spans="2:9" ht="15.6">
      <c r="B26" s="420" t="s">
        <v>404</v>
      </c>
      <c r="C26" s="410"/>
      <c r="D26" s="410"/>
      <c r="E26" s="410"/>
      <c r="F26" s="277"/>
      <c r="G26" s="277"/>
      <c r="H26" s="247"/>
      <c r="I26" s="422"/>
    </row>
    <row r="27" spans="2:9" ht="16.2" thickBot="1">
      <c r="B27" s="430" t="s">
        <v>405</v>
      </c>
      <c r="C27" s="431"/>
      <c r="D27" s="431"/>
      <c r="E27" s="431"/>
      <c r="F27" s="432"/>
      <c r="G27" s="432"/>
      <c r="H27" s="433"/>
      <c r="I27" s="434"/>
    </row>
    <row r="28" spans="2:9" ht="16.2" thickBot="1">
      <c r="B28" s="435" t="s">
        <v>406</v>
      </c>
      <c r="C28" s="436" t="s">
        <v>450</v>
      </c>
      <c r="D28" s="437"/>
      <c r="E28" s="981">
        <f>SUM(E23:E27)</f>
        <v>0</v>
      </c>
      <c r="F28" s="981">
        <f>SUM(F23:F27)</f>
        <v>0</v>
      </c>
      <c r="G28" s="981">
        <f>SUM(G23:G27)</f>
        <v>0</v>
      </c>
      <c r="H28" s="981">
        <f>SUM(H23:H27)</f>
        <v>0</v>
      </c>
      <c r="I28" s="981">
        <f>SUM(I23:I27)</f>
        <v>0</v>
      </c>
    </row>
    <row r="29" spans="2:9">
      <c r="B29" s="178"/>
      <c r="C29" s="429" t="s">
        <v>236</v>
      </c>
    </row>
    <row r="30" spans="2:9">
      <c r="B30" s="178"/>
    </row>
  </sheetData>
  <mergeCells count="19">
    <mergeCell ref="I9:I10"/>
    <mergeCell ref="I21:I22"/>
    <mergeCell ref="C21:C22"/>
    <mergeCell ref="D21:D22"/>
    <mergeCell ref="E21:E22"/>
    <mergeCell ref="F21:F22"/>
    <mergeCell ref="G21:G22"/>
    <mergeCell ref="H9:H10"/>
    <mergeCell ref="H21:H22"/>
    <mergeCell ref="C9:C10"/>
    <mergeCell ref="G9:G10"/>
    <mergeCell ref="F9:F10"/>
    <mergeCell ref="E9:E10"/>
    <mergeCell ref="D9:D10"/>
    <mergeCell ref="B2:I2"/>
    <mergeCell ref="B3:I3"/>
    <mergeCell ref="B4:I4"/>
    <mergeCell ref="B5:I5"/>
    <mergeCell ref="B1:I1"/>
  </mergeCells>
  <phoneticPr fontId="0" type="noConversion"/>
  <printOptions horizontalCentered="1"/>
  <pageMargins left="0.5" right="0.5" top="1" bottom="1" header="0.5" footer="0.5"/>
  <pageSetup scale="83" orientation="portrait" r:id="rId1"/>
  <headerFooter alignWithMargins="0">
    <oddHeader>&amp;R&amp;"Times New Roman,Regular"&amp;A</oddHeader>
    <oddFooter>&amp;C&amp;"Times New Roman,Regular"&amp;8&amp;D&amp;R&amp;"Times New Roman,Regular"Page 51</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S572"/>
  <sheetViews>
    <sheetView zoomScale="85" zoomScaleNormal="85" workbookViewId="0">
      <pane xSplit="1" ySplit="3" topLeftCell="B455" activePane="bottomRight" state="frozen"/>
      <selection activeCell="L14" sqref="L14"/>
      <selection pane="topRight" activeCell="L14" sqref="L14"/>
      <selection pane="bottomLeft" activeCell="L14" sqref="L14"/>
      <selection pane="bottomRight" activeCell="Q418" sqref="Q418:Q419"/>
    </sheetView>
  </sheetViews>
  <sheetFormatPr defaultColWidth="8.88671875" defaultRowHeight="13.2" outlineLevelCol="1"/>
  <cols>
    <col min="1" max="1" width="8.88671875" style="1185"/>
    <col min="2" max="2" width="8.88671875" style="1184" customWidth="1" outlineLevel="1"/>
    <col min="3" max="3" width="40.6640625" style="1184" customWidth="1" outlineLevel="1"/>
    <col min="4" max="4" width="13.6640625" style="1186" bestFit="1" customWidth="1"/>
    <col min="5" max="5" width="8.88671875" style="1185"/>
    <col min="6" max="6" width="8.88671875" style="1184" hidden="1" customWidth="1" outlineLevel="1"/>
    <col min="7" max="7" width="40.6640625" style="1184" hidden="1" customWidth="1" outlineLevel="1"/>
    <col min="8" max="8" width="13.6640625" style="1184" bestFit="1" customWidth="1" collapsed="1"/>
    <col min="9" max="9" width="8.88671875" style="1185"/>
    <col min="10" max="10" width="8.88671875" style="1184" hidden="1" customWidth="1" outlineLevel="1"/>
    <col min="11" max="11" width="40.6640625" style="1184" hidden="1" customWidth="1" outlineLevel="1"/>
    <col min="12" max="12" width="13.88671875" style="1184" bestFit="1" customWidth="1" collapsed="1"/>
    <col min="13" max="13" width="8.88671875" style="1185"/>
    <col min="14" max="14" width="8.88671875" style="1184" hidden="1" customWidth="1" outlineLevel="1"/>
    <col min="15" max="15" width="40.6640625" style="1184" customWidth="1" outlineLevel="1"/>
    <col min="16" max="16" width="13.88671875" style="1184" bestFit="1" customWidth="1"/>
    <col min="17" max="17" width="14.88671875" style="1185" bestFit="1" customWidth="1"/>
    <col min="18" max="18" width="12.5546875" style="1184" bestFit="1" customWidth="1"/>
    <col min="19" max="19" width="24.6640625" style="1184" customWidth="1"/>
    <col min="20" max="16384" width="8.88671875" style="1184"/>
  </cols>
  <sheetData>
    <row r="1" spans="1:17" s="1185" customFormat="1">
      <c r="A1" s="1188" t="s">
        <v>1325</v>
      </c>
      <c r="C1" s="1188"/>
      <c r="D1" s="1187"/>
      <c r="E1" s="1188"/>
      <c r="G1" s="1188"/>
      <c r="I1" s="1188"/>
      <c r="K1" s="1188"/>
      <c r="M1" s="1188"/>
      <c r="O1" s="1188"/>
    </row>
    <row r="2" spans="1:17" s="1185" customFormat="1">
      <c r="A2" s="1188"/>
      <c r="B2" s="1188"/>
      <c r="C2" s="1188"/>
      <c r="D2" s="1185">
        <v>8110</v>
      </c>
      <c r="E2" s="1188"/>
      <c r="F2" s="1188"/>
      <c r="G2" s="1188"/>
      <c r="H2" s="1185">
        <v>8112</v>
      </c>
      <c r="I2" s="1188"/>
      <c r="J2" s="1188"/>
      <c r="K2" s="1188"/>
      <c r="L2" s="1185">
        <v>8114</v>
      </c>
      <c r="M2" s="1188"/>
      <c r="N2" s="1188"/>
      <c r="O2" s="1188"/>
      <c r="P2" s="1185">
        <v>8116</v>
      </c>
    </row>
    <row r="3" spans="1:17" s="1185" customFormat="1">
      <c r="A3" s="1204" t="s">
        <v>1324</v>
      </c>
      <c r="B3" s="1204" t="s">
        <v>1523</v>
      </c>
      <c r="C3" s="1204" t="s">
        <v>398</v>
      </c>
      <c r="D3" s="1187" t="s">
        <v>1526</v>
      </c>
      <c r="E3" s="1204" t="s">
        <v>1324</v>
      </c>
      <c r="F3" s="1204" t="s">
        <v>1523</v>
      </c>
      <c r="G3" s="1204" t="s">
        <v>398</v>
      </c>
      <c r="H3" s="1185" t="s">
        <v>1525</v>
      </c>
      <c r="I3" s="1204" t="s">
        <v>1324</v>
      </c>
      <c r="J3" s="1204" t="s">
        <v>1523</v>
      </c>
      <c r="K3" s="1204" t="s">
        <v>398</v>
      </c>
      <c r="L3" s="1185" t="s">
        <v>1524</v>
      </c>
      <c r="M3" s="1204" t="s">
        <v>1324</v>
      </c>
      <c r="N3" s="1204" t="s">
        <v>1523</v>
      </c>
      <c r="O3" s="1204" t="s">
        <v>398</v>
      </c>
      <c r="P3" s="1185" t="s">
        <v>1522</v>
      </c>
      <c r="Q3" s="1185" t="s">
        <v>1521</v>
      </c>
    </row>
    <row r="4" spans="1:17">
      <c r="A4" s="1190"/>
      <c r="B4" s="1189"/>
      <c r="C4" s="1191"/>
      <c r="E4" s="1190"/>
      <c r="F4" s="1189"/>
      <c r="G4" s="1191"/>
      <c r="I4" s="1190"/>
      <c r="J4" s="1189"/>
      <c r="K4" s="1191"/>
      <c r="M4" s="1190"/>
      <c r="N4" s="1189"/>
      <c r="O4" s="1191"/>
    </row>
    <row r="5" spans="1:17">
      <c r="A5" s="1190"/>
      <c r="B5" s="1189"/>
      <c r="C5" s="1188" t="s">
        <v>1323</v>
      </c>
      <c r="E5" s="1190"/>
      <c r="F5" s="1189"/>
      <c r="G5" s="1188" t="s">
        <v>1323</v>
      </c>
      <c r="I5" s="1190"/>
      <c r="J5" s="1189"/>
      <c r="K5" s="1188" t="s">
        <v>1323</v>
      </c>
      <c r="M5" s="1190"/>
      <c r="N5" s="1189"/>
      <c r="O5" s="1188" t="s">
        <v>1323</v>
      </c>
    </row>
    <row r="6" spans="1:17">
      <c r="A6" s="1190"/>
      <c r="B6" s="1189"/>
      <c r="C6" s="1191"/>
      <c r="E6" s="1190"/>
      <c r="F6" s="1189"/>
      <c r="G6" s="1191"/>
      <c r="I6" s="1190"/>
      <c r="J6" s="1189"/>
      <c r="K6" s="1191"/>
      <c r="M6" s="1190"/>
      <c r="N6" s="1189"/>
      <c r="O6" s="1191"/>
    </row>
    <row r="7" spans="1:17">
      <c r="A7" s="1197">
        <v>1010</v>
      </c>
      <c r="B7" s="1196">
        <v>1615</v>
      </c>
      <c r="C7" s="1196" t="s">
        <v>1322</v>
      </c>
      <c r="D7" s="1195">
        <v>0</v>
      </c>
      <c r="E7" s="1197">
        <v>1010</v>
      </c>
      <c r="F7" s="1196">
        <v>1615</v>
      </c>
      <c r="G7" s="1196" t="s">
        <v>1322</v>
      </c>
      <c r="H7" s="1186">
        <f>VLOOKUP(E7,'8112'!$B$72:$F$140,3,FALSE)</f>
        <v>0</v>
      </c>
      <c r="I7" s="1197">
        <v>1010</v>
      </c>
      <c r="J7" s="1196">
        <v>1615</v>
      </c>
      <c r="K7" s="1196" t="s">
        <v>1520</v>
      </c>
      <c r="L7" s="1186">
        <f>VLOOKUP(I7,'8114'!$B$72:$F$140,3,FALSE)</f>
        <v>0</v>
      </c>
      <c r="M7" s="1197">
        <v>1010</v>
      </c>
      <c r="N7" s="1196">
        <v>1615</v>
      </c>
      <c r="O7" s="1196" t="s">
        <v>1322</v>
      </c>
      <c r="P7" s="1186">
        <f>VLOOKUP(M7,'8116'!B71:F139,3,FALSE)</f>
        <v>0</v>
      </c>
      <c r="Q7" s="1192">
        <f t="shared" ref="Q7:Q70" si="0">+D7+H7+L7+P7</f>
        <v>0</v>
      </c>
    </row>
    <row r="8" spans="1:17">
      <c r="A8" s="1197">
        <v>1010</v>
      </c>
      <c r="B8" s="1196">
        <v>1615</v>
      </c>
      <c r="C8" s="1196" t="s">
        <v>1519</v>
      </c>
      <c r="D8" s="1195">
        <f>'8110'!$D$79</f>
        <v>0</v>
      </c>
      <c r="E8" s="1197">
        <v>1010</v>
      </c>
      <c r="F8" s="1196">
        <v>1615</v>
      </c>
      <c r="G8" s="1196" t="s">
        <v>1519</v>
      </c>
      <c r="H8" s="1195">
        <f>'8112'!$D$73</f>
        <v>0</v>
      </c>
      <c r="I8" s="1197">
        <v>1010</v>
      </c>
      <c r="J8" s="1196">
        <v>1615</v>
      </c>
      <c r="K8" s="1196" t="s">
        <v>1519</v>
      </c>
      <c r="L8" s="1195">
        <f>'8114'!$D$73</f>
        <v>0</v>
      </c>
      <c r="M8" s="1197">
        <v>1010</v>
      </c>
      <c r="N8" s="1196">
        <v>1615</v>
      </c>
      <c r="O8" s="1196" t="s">
        <v>1519</v>
      </c>
      <c r="P8" s="1195">
        <f>'8116'!$D$72</f>
        <v>0</v>
      </c>
      <c r="Q8" s="1192">
        <f t="shared" si="0"/>
        <v>0</v>
      </c>
    </row>
    <row r="9" spans="1:17">
      <c r="A9" s="1197">
        <v>1060</v>
      </c>
      <c r="B9" s="1196">
        <v>1615</v>
      </c>
      <c r="C9" s="1196" t="s">
        <v>1518</v>
      </c>
      <c r="D9" s="1186">
        <f>VLOOKUP(A9,'8110'!$B$80:$F$147,3,FALSE)</f>
        <v>0</v>
      </c>
      <c r="E9" s="1197">
        <v>1060</v>
      </c>
      <c r="F9" s="1196">
        <v>1615</v>
      </c>
      <c r="G9" s="1196" t="s">
        <v>1518</v>
      </c>
      <c r="H9" s="1186">
        <f>VLOOKUP(E9,'8112'!$B$72:$F$140,3,FALSE)</f>
        <v>0</v>
      </c>
      <c r="I9" s="1197">
        <v>1060</v>
      </c>
      <c r="J9" s="1196">
        <v>1615</v>
      </c>
      <c r="K9" s="1196" t="s">
        <v>1518</v>
      </c>
      <c r="L9" s="1186">
        <f>VLOOKUP(I9,'8114'!$B$72:$F$140,3,FALSE)</f>
        <v>0</v>
      </c>
      <c r="M9" s="1197">
        <v>1060</v>
      </c>
      <c r="N9" s="1196">
        <v>1615</v>
      </c>
      <c r="O9" s="1196" t="s">
        <v>1518</v>
      </c>
      <c r="P9" s="1186">
        <f>VLOOKUP(M9,'8116'!$B$71:$F$139,3,FALSE)</f>
        <v>0</v>
      </c>
      <c r="Q9" s="1192">
        <f t="shared" si="0"/>
        <v>0</v>
      </c>
    </row>
    <row r="10" spans="1:17">
      <c r="A10" s="1197">
        <v>3010</v>
      </c>
      <c r="B10" s="1196">
        <v>1647</v>
      </c>
      <c r="C10" s="1196" t="s">
        <v>1321</v>
      </c>
      <c r="D10" s="1186">
        <f>VLOOKUP(A10,'8110'!$B$80:$F$147,3,FALSE)</f>
        <v>0</v>
      </c>
      <c r="E10" s="1197">
        <v>3010</v>
      </c>
      <c r="F10" s="1196">
        <v>1647</v>
      </c>
      <c r="G10" s="1196" t="s">
        <v>1321</v>
      </c>
      <c r="H10" s="1186">
        <f>VLOOKUP(E10,'8112'!$B$72:$F$140,3,FALSE)</f>
        <v>0</v>
      </c>
      <c r="I10" s="1197">
        <v>3010</v>
      </c>
      <c r="J10" s="1196">
        <v>1647</v>
      </c>
      <c r="K10" s="1196" t="s">
        <v>1321</v>
      </c>
      <c r="L10" s="1186">
        <f>VLOOKUP(I10,'8114'!$B$72:$F$140,3,FALSE)</f>
        <v>0</v>
      </c>
      <c r="M10" s="1197">
        <v>3010</v>
      </c>
      <c r="N10" s="1196">
        <v>1647</v>
      </c>
      <c r="O10" s="1196" t="s">
        <v>1321</v>
      </c>
      <c r="P10" s="1186">
        <f>VLOOKUP(M10,'8116'!$B$71:$F$139,3,FALSE)</f>
        <v>0</v>
      </c>
      <c r="Q10" s="1192">
        <f t="shared" si="0"/>
        <v>0</v>
      </c>
    </row>
    <row r="11" spans="1:17">
      <c r="A11" s="1197">
        <v>3020</v>
      </c>
      <c r="B11" s="1196">
        <v>1610</v>
      </c>
      <c r="C11" s="1196" t="s">
        <v>1517</v>
      </c>
      <c r="D11" s="1186">
        <f>VLOOKUP(A11,'8110'!$B$80:$F$147,3,FALSE)</f>
        <v>-19878.61</v>
      </c>
      <c r="E11" s="1197">
        <v>3020</v>
      </c>
      <c r="F11" s="1196">
        <v>1610</v>
      </c>
      <c r="G11" s="1196" t="s">
        <v>1517</v>
      </c>
      <c r="H11" s="1195">
        <v>0</v>
      </c>
      <c r="I11" s="1197">
        <v>3020</v>
      </c>
      <c r="J11" s="1196">
        <v>1610</v>
      </c>
      <c r="K11" s="1196" t="s">
        <v>1517</v>
      </c>
      <c r="L11" s="1195">
        <v>0</v>
      </c>
      <c r="M11" s="1197">
        <v>3020</v>
      </c>
      <c r="N11" s="1196">
        <v>1610</v>
      </c>
      <c r="O11" s="1196" t="s">
        <v>1517</v>
      </c>
      <c r="P11" s="1195">
        <v>0</v>
      </c>
      <c r="Q11" s="1192">
        <f t="shared" si="0"/>
        <v>-19878.61</v>
      </c>
    </row>
    <row r="12" spans="1:17">
      <c r="A12" s="1197">
        <v>3020</v>
      </c>
      <c r="B12" s="1196">
        <v>1647</v>
      </c>
      <c r="C12" s="1196" t="s">
        <v>1299</v>
      </c>
      <c r="D12" s="1195">
        <f>'8110'!$D$83</f>
        <v>0</v>
      </c>
      <c r="E12" s="1197">
        <v>3020</v>
      </c>
      <c r="F12" s="1196">
        <v>1647</v>
      </c>
      <c r="G12" s="1196" t="s">
        <v>1299</v>
      </c>
      <c r="H12" s="1195">
        <f>'8112'!$D$76</f>
        <v>0</v>
      </c>
      <c r="I12" s="1197">
        <v>3020</v>
      </c>
      <c r="J12" s="1196">
        <v>1647</v>
      </c>
      <c r="K12" s="1196" t="s">
        <v>1299</v>
      </c>
      <c r="L12" s="1195">
        <f>'8114'!$D$76</f>
        <v>0</v>
      </c>
      <c r="M12" s="1197">
        <v>3020</v>
      </c>
      <c r="N12" s="1196">
        <v>1647</v>
      </c>
      <c r="O12" s="1196" t="s">
        <v>1299</v>
      </c>
      <c r="P12" s="1195">
        <f>'8116'!$D$75</f>
        <v>0</v>
      </c>
      <c r="Q12" s="1192">
        <f t="shared" si="0"/>
        <v>0</v>
      </c>
    </row>
    <row r="13" spans="1:17">
      <c r="A13" s="1197">
        <v>3030</v>
      </c>
      <c r="B13" s="1196">
        <v>1610</v>
      </c>
      <c r="C13" s="1196" t="s">
        <v>1319</v>
      </c>
      <c r="D13" s="1186">
        <f>VLOOKUP(A13,'8110'!$B$80:$F$147,3,FALSE)</f>
        <v>15035.46</v>
      </c>
      <c r="E13" s="1197">
        <v>3030</v>
      </c>
      <c r="F13" s="1196">
        <v>1610</v>
      </c>
      <c r="G13" s="1196" t="s">
        <v>1319</v>
      </c>
      <c r="H13" s="1186">
        <f>VLOOKUP(E13,'8112'!$B$72:$F$140,3,FALSE)</f>
        <v>0</v>
      </c>
      <c r="I13" s="1197">
        <v>3030</v>
      </c>
      <c r="J13" s="1196">
        <v>1610</v>
      </c>
      <c r="K13" s="1196" t="s">
        <v>1319</v>
      </c>
      <c r="L13" s="1186">
        <f>VLOOKUP(I13,'8114'!$B$72:$F$140,3,FALSE)</f>
        <v>0</v>
      </c>
      <c r="M13" s="1197">
        <v>3030</v>
      </c>
      <c r="N13" s="1196">
        <v>1610</v>
      </c>
      <c r="O13" s="1196" t="s">
        <v>1319</v>
      </c>
      <c r="P13" s="1186">
        <f>VLOOKUP(M13,'8116'!$B$71:$F$139,3,FALSE)</f>
        <v>0</v>
      </c>
      <c r="Q13" s="1192">
        <f t="shared" si="0"/>
        <v>15035.46</v>
      </c>
    </row>
    <row r="14" spans="1:17">
      <c r="A14" s="1197">
        <v>3040</v>
      </c>
      <c r="B14" s="1196">
        <v>1615</v>
      </c>
      <c r="C14" s="1196" t="s">
        <v>1318</v>
      </c>
      <c r="D14" s="1186">
        <f>VLOOKUP(A14,'8110'!$B$80:$F$147,3,FALSE)</f>
        <v>100670.28</v>
      </c>
      <c r="E14" s="1197">
        <v>3040</v>
      </c>
      <c r="F14" s="1196">
        <v>1615</v>
      </c>
      <c r="G14" s="1196" t="s">
        <v>1318</v>
      </c>
      <c r="H14" s="1186">
        <f>VLOOKUP(E14,'8112'!$B$72:$F$140,3,FALSE)</f>
        <v>128177.7</v>
      </c>
      <c r="I14" s="1197">
        <v>3040</v>
      </c>
      <c r="J14" s="1196">
        <v>1615</v>
      </c>
      <c r="K14" s="1196" t="s">
        <v>1318</v>
      </c>
      <c r="L14" s="1186">
        <f>VLOOKUP(I14,'8114'!$B$72:$F$140,3,FALSE)</f>
        <v>80222.23</v>
      </c>
      <c r="M14" s="1197">
        <v>3040</v>
      </c>
      <c r="N14" s="1196">
        <v>1615</v>
      </c>
      <c r="O14" s="1196" t="s">
        <v>1318</v>
      </c>
      <c r="P14" s="1186">
        <f>VLOOKUP(M14,'8116'!$B$71:$F$139,3,FALSE)</f>
        <v>77417.240000000005</v>
      </c>
      <c r="Q14" s="1192">
        <f t="shared" si="0"/>
        <v>386487.44999999995</v>
      </c>
    </row>
    <row r="15" spans="1:17">
      <c r="A15" s="1197">
        <v>3050</v>
      </c>
      <c r="B15" s="1196">
        <v>1615</v>
      </c>
      <c r="C15" s="1196" t="s">
        <v>1516</v>
      </c>
      <c r="D15" s="1186">
        <f>VLOOKUP(A15,'8110'!$B$80:$F$147,3,FALSE)</f>
        <v>0</v>
      </c>
      <c r="E15" s="1197">
        <v>3050</v>
      </c>
      <c r="F15" s="1196">
        <v>1615</v>
      </c>
      <c r="G15" s="1196" t="s">
        <v>1516</v>
      </c>
      <c r="H15" s="1186">
        <f>VLOOKUP(E15,'8112'!$B$72:$F$140,3,FALSE)</f>
        <v>0</v>
      </c>
      <c r="I15" s="1197">
        <v>3050</v>
      </c>
      <c r="J15" s="1196">
        <v>1615</v>
      </c>
      <c r="K15" s="1196" t="s">
        <v>1516</v>
      </c>
      <c r="L15" s="1186">
        <f>VLOOKUP(I15,'8114'!$B$72:$F$140,3,FALSE)</f>
        <v>0</v>
      </c>
      <c r="M15" s="1197">
        <v>3050</v>
      </c>
      <c r="N15" s="1196">
        <v>1615</v>
      </c>
      <c r="O15" s="1196" t="s">
        <v>1516</v>
      </c>
      <c r="P15" s="1186">
        <f>VLOOKUP(M15,'8116'!$B$71:$F$139,3,FALSE)</f>
        <v>0</v>
      </c>
      <c r="Q15" s="1192">
        <f t="shared" si="0"/>
        <v>0</v>
      </c>
    </row>
    <row r="16" spans="1:17">
      <c r="A16" s="1197">
        <v>3060</v>
      </c>
      <c r="B16" s="1196">
        <v>1615</v>
      </c>
      <c r="C16" s="1196" t="s">
        <v>1515</v>
      </c>
      <c r="D16" s="1186">
        <f>VLOOKUP(A16,'8110'!$B$80:$F$147,3,FALSE)</f>
        <v>0</v>
      </c>
      <c r="E16" s="1197">
        <v>3060</v>
      </c>
      <c r="F16" s="1196">
        <v>1615</v>
      </c>
      <c r="G16" s="1196" t="s">
        <v>1515</v>
      </c>
      <c r="H16" s="1186">
        <f>VLOOKUP(E16,'8112'!$B$72:$F$140,3,FALSE)</f>
        <v>0</v>
      </c>
      <c r="I16" s="1197">
        <v>3060</v>
      </c>
      <c r="J16" s="1196">
        <v>1615</v>
      </c>
      <c r="K16" s="1196" t="s">
        <v>1515</v>
      </c>
      <c r="L16" s="1186">
        <f>VLOOKUP(I16,'8114'!$B$72:$F$140,3,FALSE)</f>
        <v>0</v>
      </c>
      <c r="M16" s="1197">
        <v>3060</v>
      </c>
      <c r="N16" s="1196">
        <v>1615</v>
      </c>
      <c r="O16" s="1196" t="s">
        <v>1515</v>
      </c>
      <c r="P16" s="1186">
        <f>VLOOKUP(M16,'8116'!$B$71:$F$139,3,FALSE)</f>
        <v>0</v>
      </c>
      <c r="Q16" s="1192">
        <f t="shared" si="0"/>
        <v>0</v>
      </c>
    </row>
    <row r="17" spans="1:17">
      <c r="A17" s="1197">
        <v>3070</v>
      </c>
      <c r="B17" s="1196">
        <v>1615</v>
      </c>
      <c r="C17" s="1196" t="s">
        <v>1514</v>
      </c>
      <c r="D17" s="1186">
        <f>VLOOKUP(A17,'8110'!$B$80:$F$147,3,FALSE)</f>
        <v>328023.90000000002</v>
      </c>
      <c r="E17" s="1197">
        <v>3070</v>
      </c>
      <c r="F17" s="1196">
        <v>1615</v>
      </c>
      <c r="G17" s="1196" t="s">
        <v>1514</v>
      </c>
      <c r="H17" s="1186">
        <f>VLOOKUP(E17,'8112'!$B$72:$F$140,3,FALSE)</f>
        <v>91772.54</v>
      </c>
      <c r="I17" s="1197">
        <v>3070</v>
      </c>
      <c r="J17" s="1196">
        <v>1615</v>
      </c>
      <c r="K17" s="1196" t="s">
        <v>1514</v>
      </c>
      <c r="L17" s="1186">
        <f>VLOOKUP(I17,'8114'!$B$72:$F$140,3,FALSE)</f>
        <v>79.47</v>
      </c>
      <c r="M17" s="1197">
        <v>3070</v>
      </c>
      <c r="N17" s="1196">
        <v>1615</v>
      </c>
      <c r="O17" s="1196" t="s">
        <v>1514</v>
      </c>
      <c r="P17" s="1186">
        <f>VLOOKUP(M17,'8116'!$B$71:$F$139,3,FALSE)</f>
        <v>4437.66</v>
      </c>
      <c r="Q17" s="1192">
        <f t="shared" si="0"/>
        <v>424313.56999999995</v>
      </c>
    </row>
    <row r="18" spans="1:17">
      <c r="A18" s="1197">
        <v>3080</v>
      </c>
      <c r="B18" s="1196">
        <v>1615</v>
      </c>
      <c r="C18" s="1196" t="s">
        <v>1513</v>
      </c>
      <c r="D18" s="1186">
        <f>VLOOKUP(A18,'8110'!$B$80:$F$147,3,FALSE)</f>
        <v>0</v>
      </c>
      <c r="E18" s="1197">
        <v>3080</v>
      </c>
      <c r="F18" s="1196">
        <v>1615</v>
      </c>
      <c r="G18" s="1196" t="s">
        <v>1513</v>
      </c>
      <c r="H18" s="1186">
        <f>VLOOKUP(E18,'8112'!$B$72:$F$140,3,FALSE)</f>
        <v>0</v>
      </c>
      <c r="I18" s="1197">
        <v>3080</v>
      </c>
      <c r="J18" s="1196">
        <v>1615</v>
      </c>
      <c r="K18" s="1196" t="s">
        <v>1513</v>
      </c>
      <c r="L18" s="1186">
        <f>VLOOKUP(I18,'8114'!$B$72:$F$140,3,FALSE)</f>
        <v>0</v>
      </c>
      <c r="M18" s="1197">
        <v>3080</v>
      </c>
      <c r="N18" s="1196">
        <v>1615</v>
      </c>
      <c r="O18" s="1196" t="s">
        <v>1513</v>
      </c>
      <c r="P18" s="1186">
        <f>VLOOKUP(M18,'8116'!$B$71:$F$139,3,FALSE)</f>
        <v>0</v>
      </c>
      <c r="Q18" s="1192">
        <f t="shared" si="0"/>
        <v>0</v>
      </c>
    </row>
    <row r="19" spans="1:17">
      <c r="A19" s="1197">
        <v>3090</v>
      </c>
      <c r="B19" s="1196">
        <v>1615</v>
      </c>
      <c r="C19" s="1196" t="s">
        <v>1512</v>
      </c>
      <c r="D19" s="1186">
        <f>VLOOKUP(A19,'8110'!$B$80:$F$147,3,FALSE)</f>
        <v>0</v>
      </c>
      <c r="E19" s="1197">
        <v>3090</v>
      </c>
      <c r="F19" s="1196">
        <v>1615</v>
      </c>
      <c r="G19" s="1196" t="s">
        <v>1512</v>
      </c>
      <c r="H19" s="1186">
        <f>VLOOKUP(E19,'8112'!$B$72:$F$140,3,FALSE)</f>
        <v>3028.55</v>
      </c>
      <c r="I19" s="1197">
        <v>3090</v>
      </c>
      <c r="J19" s="1196">
        <v>1615</v>
      </c>
      <c r="K19" s="1196" t="s">
        <v>1512</v>
      </c>
      <c r="L19" s="1186">
        <f>VLOOKUP(I19,'8114'!$B$72:$F$140,3,FALSE)</f>
        <v>0</v>
      </c>
      <c r="M19" s="1197">
        <v>3090</v>
      </c>
      <c r="N19" s="1196">
        <v>1615</v>
      </c>
      <c r="O19" s="1196" t="s">
        <v>1512</v>
      </c>
      <c r="P19" s="1186">
        <f>VLOOKUP(M19,'8116'!$B$71:$F$139,3,FALSE)</f>
        <v>7254.43</v>
      </c>
      <c r="Q19" s="1192">
        <f t="shared" si="0"/>
        <v>10282.98</v>
      </c>
    </row>
    <row r="20" spans="1:17">
      <c r="A20" s="1197">
        <v>3100</v>
      </c>
      <c r="B20" s="1196">
        <v>1615</v>
      </c>
      <c r="C20" s="1196" t="s">
        <v>1511</v>
      </c>
      <c r="D20" s="1186">
        <f>VLOOKUP(A20,'8110'!$B$80:$F$147,3,FALSE)</f>
        <v>3342.38</v>
      </c>
      <c r="E20" s="1197">
        <v>3100</v>
      </c>
      <c r="F20" s="1196">
        <v>1615</v>
      </c>
      <c r="G20" s="1196" t="s">
        <v>1511</v>
      </c>
      <c r="H20" s="1186">
        <f>VLOOKUP(E20,'8112'!$B$72:$F$140,3,FALSE)</f>
        <v>0</v>
      </c>
      <c r="I20" s="1197">
        <v>3100</v>
      </c>
      <c r="J20" s="1196">
        <v>1615</v>
      </c>
      <c r="K20" s="1196" t="s">
        <v>1511</v>
      </c>
      <c r="L20" s="1186">
        <f>VLOOKUP(I20,'8114'!$B$72:$F$140,3,FALSE)</f>
        <v>119622.93</v>
      </c>
      <c r="M20" s="1197">
        <v>3100</v>
      </c>
      <c r="N20" s="1196">
        <v>1615</v>
      </c>
      <c r="O20" s="1196" t="s">
        <v>1511</v>
      </c>
      <c r="P20" s="1186">
        <f>VLOOKUP(M20,'8116'!$B$71:$F$139,3,FALSE)</f>
        <v>0</v>
      </c>
      <c r="Q20" s="1192">
        <f t="shared" si="0"/>
        <v>122965.31</v>
      </c>
    </row>
    <row r="21" spans="1:17">
      <c r="A21" s="1197">
        <v>3110</v>
      </c>
      <c r="B21" s="1196">
        <v>1615</v>
      </c>
      <c r="C21" s="1196" t="s">
        <v>1266</v>
      </c>
      <c r="D21" s="1186">
        <f>VLOOKUP(A21,'8110'!$B$80:$F$147,3,FALSE)</f>
        <v>174815.18</v>
      </c>
      <c r="E21" s="1197">
        <v>3110</v>
      </c>
      <c r="F21" s="1196">
        <v>1615</v>
      </c>
      <c r="G21" s="1196" t="s">
        <v>1266</v>
      </c>
      <c r="H21" s="1186">
        <f>VLOOKUP(E21,'8112'!$B$72:$F$140,3,FALSE)</f>
        <v>169346.06</v>
      </c>
      <c r="I21" s="1197">
        <v>3110</v>
      </c>
      <c r="J21" s="1196">
        <v>1615</v>
      </c>
      <c r="K21" s="1196" t="s">
        <v>1266</v>
      </c>
      <c r="L21" s="1186">
        <f>VLOOKUP(I21,'8114'!$B$72:$F$140,3,FALSE)</f>
        <v>32337.32</v>
      </c>
      <c r="M21" s="1197">
        <v>3110</v>
      </c>
      <c r="N21" s="1196">
        <v>1615</v>
      </c>
      <c r="O21" s="1196" t="s">
        <v>1266</v>
      </c>
      <c r="P21" s="1186">
        <f>VLOOKUP(M21,'8116'!$B$71:$F$139,3,FALSE)</f>
        <v>29364.41</v>
      </c>
      <c r="Q21" s="1192">
        <f t="shared" si="0"/>
        <v>405862.97</v>
      </c>
    </row>
    <row r="22" spans="1:17">
      <c r="A22" s="1197">
        <v>3111</v>
      </c>
      <c r="B22" s="1196">
        <v>1615</v>
      </c>
      <c r="C22" s="1196" t="s">
        <v>1510</v>
      </c>
      <c r="D22" s="1186">
        <f>VLOOKUP(A22,'8110'!$B$80:$F$147,3,FALSE)</f>
        <v>0</v>
      </c>
      <c r="E22" s="1197">
        <v>3111</v>
      </c>
      <c r="F22" s="1196">
        <v>1615</v>
      </c>
      <c r="G22" s="1196" t="s">
        <v>1510</v>
      </c>
      <c r="H22" s="1186">
        <f>VLOOKUP(E22,'8112'!$B$72:$F$140,3,FALSE)</f>
        <v>0</v>
      </c>
      <c r="I22" s="1197">
        <v>3111</v>
      </c>
      <c r="J22" s="1196">
        <v>1615</v>
      </c>
      <c r="K22" s="1196" t="s">
        <v>1510</v>
      </c>
      <c r="L22" s="1186">
        <f>VLOOKUP(I22,'8114'!$B$72:$F$140,3,FALSE)</f>
        <v>0</v>
      </c>
      <c r="M22" s="1197">
        <v>3111</v>
      </c>
      <c r="N22" s="1196">
        <v>1615</v>
      </c>
      <c r="O22" s="1196" t="s">
        <v>1510</v>
      </c>
      <c r="P22" s="1186">
        <f>VLOOKUP(M22,'8116'!$B$71:$F$139,3,FALSE)</f>
        <v>0</v>
      </c>
      <c r="Q22" s="1192">
        <f t="shared" si="0"/>
        <v>0</v>
      </c>
    </row>
    <row r="23" spans="1:17">
      <c r="A23" s="1197">
        <v>3112</v>
      </c>
      <c r="B23" s="1196">
        <v>1615</v>
      </c>
      <c r="C23" s="1196" t="s">
        <v>1509</v>
      </c>
      <c r="D23" s="1186">
        <f>VLOOKUP(A23,'8110'!$B$80:$F$147,3,FALSE)</f>
        <v>0</v>
      </c>
      <c r="E23" s="1197">
        <v>3112</v>
      </c>
      <c r="F23" s="1196">
        <v>1615</v>
      </c>
      <c r="G23" s="1196" t="s">
        <v>1509</v>
      </c>
      <c r="H23" s="1186">
        <f>VLOOKUP(E23,'8112'!$B$72:$F$140,3,FALSE)</f>
        <v>0</v>
      </c>
      <c r="I23" s="1197">
        <v>3112</v>
      </c>
      <c r="J23" s="1196">
        <v>1615</v>
      </c>
      <c r="K23" s="1196" t="s">
        <v>1509</v>
      </c>
      <c r="L23" s="1186">
        <f>VLOOKUP(I23,'8114'!$B$72:$F$140,3,FALSE)</f>
        <v>0</v>
      </c>
      <c r="M23" s="1197">
        <v>3112</v>
      </c>
      <c r="N23" s="1196">
        <v>1615</v>
      </c>
      <c r="O23" s="1196" t="s">
        <v>1509</v>
      </c>
      <c r="P23" s="1186">
        <f>VLOOKUP(M23,'8116'!$B$71:$F$139,3,FALSE)</f>
        <v>0</v>
      </c>
      <c r="Q23" s="1192">
        <f t="shared" si="0"/>
        <v>0</v>
      </c>
    </row>
    <row r="24" spans="1:17">
      <c r="A24" s="1197">
        <v>3200</v>
      </c>
      <c r="B24" s="1196">
        <v>1615</v>
      </c>
      <c r="C24" s="1196" t="s">
        <v>1508</v>
      </c>
      <c r="D24" s="1186">
        <f>VLOOKUP(A24,'8110'!$B$80:$F$147,3,FALSE)</f>
        <v>29044.78</v>
      </c>
      <c r="E24" s="1197">
        <v>3200</v>
      </c>
      <c r="F24" s="1196">
        <v>1615</v>
      </c>
      <c r="G24" s="1196" t="s">
        <v>1508</v>
      </c>
      <c r="H24" s="1186">
        <f>VLOOKUP(E24,'8112'!$B$72:$F$140,3,FALSE)</f>
        <v>11212.28</v>
      </c>
      <c r="I24" s="1197">
        <v>3200</v>
      </c>
      <c r="J24" s="1196">
        <v>1615</v>
      </c>
      <c r="K24" s="1196" t="s">
        <v>1508</v>
      </c>
      <c r="L24" s="1186">
        <f>VLOOKUP(I24,'8114'!$B$72:$F$140,3,FALSE)</f>
        <v>10595.58</v>
      </c>
      <c r="M24" s="1197">
        <v>3200</v>
      </c>
      <c r="N24" s="1196">
        <v>1615</v>
      </c>
      <c r="O24" s="1196" t="s">
        <v>1508</v>
      </c>
      <c r="P24" s="1186">
        <f>VLOOKUP(M24,'8116'!$B$71:$F$139,3,FALSE)</f>
        <v>1750.72</v>
      </c>
      <c r="Q24" s="1192">
        <f t="shared" si="0"/>
        <v>52603.360000000001</v>
      </c>
    </row>
    <row r="25" spans="1:17">
      <c r="A25" s="1197">
        <v>3202</v>
      </c>
      <c r="B25" s="1196">
        <v>1615</v>
      </c>
      <c r="C25" s="1196" t="s">
        <v>1507</v>
      </c>
      <c r="D25" s="1186">
        <f>VLOOKUP(A25,'8110'!$B$80:$F$147,3,FALSE)</f>
        <v>0</v>
      </c>
      <c r="E25" s="1197">
        <v>3202</v>
      </c>
      <c r="F25" s="1196">
        <v>1615</v>
      </c>
      <c r="G25" s="1196" t="s">
        <v>1507</v>
      </c>
      <c r="H25" s="1186">
        <f>VLOOKUP(E25,'8112'!$B$72:$F$140,3,FALSE)</f>
        <v>0</v>
      </c>
      <c r="I25" s="1197">
        <v>3202</v>
      </c>
      <c r="J25" s="1196">
        <v>1615</v>
      </c>
      <c r="K25" s="1196" t="s">
        <v>1507</v>
      </c>
      <c r="L25" s="1186">
        <f>VLOOKUP(I25,'8114'!$B$72:$F$140,3,FALSE)</f>
        <v>0</v>
      </c>
      <c r="M25" s="1197">
        <v>3202</v>
      </c>
      <c r="N25" s="1196">
        <v>1615</v>
      </c>
      <c r="O25" s="1196" t="s">
        <v>1507</v>
      </c>
      <c r="P25" s="1186">
        <f>VLOOKUP(M25,'8116'!$B$71:$F$139,3,FALSE)</f>
        <v>0</v>
      </c>
      <c r="Q25" s="1192">
        <f t="shared" si="0"/>
        <v>0</v>
      </c>
    </row>
    <row r="26" spans="1:17">
      <c r="A26" s="1197">
        <v>3203</v>
      </c>
      <c r="B26" s="1196">
        <v>1615</v>
      </c>
      <c r="C26" s="1196" t="s">
        <v>1506</v>
      </c>
      <c r="D26" s="1186">
        <f>VLOOKUP(A26,'8110'!$B$80:$F$147,3,FALSE)</f>
        <v>0</v>
      </c>
      <c r="E26" s="1197">
        <v>3203</v>
      </c>
      <c r="F26" s="1196">
        <v>1615</v>
      </c>
      <c r="G26" s="1196" t="s">
        <v>1506</v>
      </c>
      <c r="H26" s="1186">
        <f>VLOOKUP(E26,'8112'!$B$72:$F$140,3,FALSE)</f>
        <v>0</v>
      </c>
      <c r="I26" s="1197">
        <v>3203</v>
      </c>
      <c r="J26" s="1196">
        <v>1615</v>
      </c>
      <c r="K26" s="1196" t="s">
        <v>1506</v>
      </c>
      <c r="L26" s="1186">
        <f>VLOOKUP(I26,'8114'!$B$72:$F$140,3,FALSE)</f>
        <v>0</v>
      </c>
      <c r="M26" s="1197">
        <v>3203</v>
      </c>
      <c r="N26" s="1196">
        <v>1615</v>
      </c>
      <c r="O26" s="1196" t="s">
        <v>1506</v>
      </c>
      <c r="P26" s="1186">
        <f>VLOOKUP(M26,'8116'!$B$71:$F$139,3,FALSE)</f>
        <v>0</v>
      </c>
      <c r="Q26" s="1192">
        <f t="shared" si="0"/>
        <v>0</v>
      </c>
    </row>
    <row r="27" spans="1:17">
      <c r="A27" s="1197">
        <v>3300</v>
      </c>
      <c r="B27" s="1196">
        <v>1615</v>
      </c>
      <c r="C27" s="1196" t="s">
        <v>1505</v>
      </c>
      <c r="D27" s="1186">
        <f>VLOOKUP(A27,'8110'!$B$80:$F$147,3,FALSE)</f>
        <v>0</v>
      </c>
      <c r="E27" s="1197">
        <v>3300</v>
      </c>
      <c r="F27" s="1196">
        <v>1615</v>
      </c>
      <c r="G27" s="1196" t="s">
        <v>1505</v>
      </c>
      <c r="H27" s="1186">
        <f>VLOOKUP(E27,'8112'!$B$72:$F$140,3,FALSE)</f>
        <v>838.77</v>
      </c>
      <c r="I27" s="1197">
        <v>3300</v>
      </c>
      <c r="J27" s="1196">
        <v>1615</v>
      </c>
      <c r="K27" s="1196" t="s">
        <v>1505</v>
      </c>
      <c r="L27" s="1186">
        <f>VLOOKUP(I27,'8114'!$B$72:$F$140,3,FALSE)</f>
        <v>0</v>
      </c>
      <c r="M27" s="1197">
        <v>3300</v>
      </c>
      <c r="N27" s="1196">
        <v>1615</v>
      </c>
      <c r="O27" s="1196" t="s">
        <v>1505</v>
      </c>
      <c r="P27" s="1186">
        <f>VLOOKUP(M27,'8116'!$B$71:$F$139,3,FALSE)</f>
        <v>0</v>
      </c>
      <c r="Q27" s="1192">
        <f t="shared" si="0"/>
        <v>838.77</v>
      </c>
    </row>
    <row r="28" spans="1:17">
      <c r="A28" s="1197">
        <v>3301</v>
      </c>
      <c r="B28" s="1196">
        <v>1615</v>
      </c>
      <c r="C28" s="1196" t="s">
        <v>1504</v>
      </c>
      <c r="D28" s="1186">
        <f>VLOOKUP(A28,'8110'!$B$80:$F$147,3,FALSE)</f>
        <v>8022.58</v>
      </c>
      <c r="E28" s="1197">
        <v>3301</v>
      </c>
      <c r="F28" s="1196">
        <v>1615</v>
      </c>
      <c r="G28" s="1196" t="s">
        <v>1504</v>
      </c>
      <c r="H28" s="1186">
        <f>VLOOKUP(E28,'8112'!$B$72:$F$140,3,FALSE)</f>
        <v>0</v>
      </c>
      <c r="I28" s="1197">
        <v>3301</v>
      </c>
      <c r="J28" s="1196">
        <v>1615</v>
      </c>
      <c r="K28" s="1196" t="s">
        <v>1504</v>
      </c>
      <c r="L28" s="1186">
        <f>VLOOKUP(I28,'8114'!$B$72:$F$140,3,FALSE)</f>
        <v>1969.82</v>
      </c>
      <c r="M28" s="1197">
        <v>3301</v>
      </c>
      <c r="N28" s="1196">
        <v>1615</v>
      </c>
      <c r="O28" s="1196" t="s">
        <v>1504</v>
      </c>
      <c r="P28" s="1186">
        <f>VLOOKUP(M28,'8116'!$B$71:$F$139,3,FALSE)</f>
        <v>27242.79</v>
      </c>
      <c r="Q28" s="1192">
        <f t="shared" si="0"/>
        <v>37235.19</v>
      </c>
    </row>
    <row r="29" spans="1:17">
      <c r="A29" s="1197">
        <v>3302</v>
      </c>
      <c r="B29" s="1196">
        <v>1615</v>
      </c>
      <c r="C29" s="1196" t="s">
        <v>1503</v>
      </c>
      <c r="D29" s="1186">
        <f>VLOOKUP(A29,'8110'!$B$80:$F$147,3,FALSE)</f>
        <v>0</v>
      </c>
      <c r="E29" s="1197">
        <v>3302</v>
      </c>
      <c r="F29" s="1196">
        <v>1615</v>
      </c>
      <c r="G29" s="1196" t="s">
        <v>1503</v>
      </c>
      <c r="H29" s="1186">
        <f>VLOOKUP(E29,'8112'!$B$72:$F$140,3,FALSE)</f>
        <v>0</v>
      </c>
      <c r="I29" s="1197">
        <v>3302</v>
      </c>
      <c r="J29" s="1196">
        <v>1615</v>
      </c>
      <c r="K29" s="1196" t="s">
        <v>1503</v>
      </c>
      <c r="L29" s="1186">
        <f>VLOOKUP(I29,'8114'!$B$72:$F$140,3,FALSE)</f>
        <v>0</v>
      </c>
      <c r="M29" s="1197">
        <v>3302</v>
      </c>
      <c r="N29" s="1196">
        <v>1615</v>
      </c>
      <c r="O29" s="1196" t="s">
        <v>1503</v>
      </c>
      <c r="P29" s="1186">
        <f>VLOOKUP(M29,'8116'!$B$71:$F$139,3,FALSE)</f>
        <v>0</v>
      </c>
      <c r="Q29" s="1192">
        <f t="shared" si="0"/>
        <v>0</v>
      </c>
    </row>
    <row r="30" spans="1:17">
      <c r="A30" s="1197">
        <v>3310</v>
      </c>
      <c r="B30" s="1196">
        <v>1615</v>
      </c>
      <c r="C30" s="1196" t="s">
        <v>1502</v>
      </c>
      <c r="D30" s="1186">
        <f>VLOOKUP(A30,'8110'!$B$80:$F$147,3,FALSE)</f>
        <v>51435.68</v>
      </c>
      <c r="E30" s="1197">
        <v>3310</v>
      </c>
      <c r="F30" s="1196">
        <v>1615</v>
      </c>
      <c r="G30" s="1196" t="s">
        <v>1502</v>
      </c>
      <c r="H30" s="1186">
        <f>VLOOKUP(E30,'8112'!$B$72:$F$140,3,FALSE)</f>
        <v>324028.59000000003</v>
      </c>
      <c r="I30" s="1197">
        <v>3310</v>
      </c>
      <c r="J30" s="1196">
        <v>1615</v>
      </c>
      <c r="K30" s="1196" t="s">
        <v>1502</v>
      </c>
      <c r="L30" s="1186">
        <f>VLOOKUP(I30,'8114'!$B$72:$F$140,3,FALSE)</f>
        <v>245248.03</v>
      </c>
      <c r="M30" s="1197">
        <v>3310</v>
      </c>
      <c r="N30" s="1196">
        <v>1615</v>
      </c>
      <c r="O30" s="1196" t="s">
        <v>1502</v>
      </c>
      <c r="P30" s="1186">
        <f>VLOOKUP(M30,'8116'!$B$71:$F$139,3,FALSE)</f>
        <v>126465.82</v>
      </c>
      <c r="Q30" s="1192">
        <f t="shared" si="0"/>
        <v>747178.12000000011</v>
      </c>
    </row>
    <row r="31" spans="1:17">
      <c r="A31" s="1197">
        <v>3330</v>
      </c>
      <c r="B31" s="1196">
        <v>1615</v>
      </c>
      <c r="C31" s="1196" t="s">
        <v>1501</v>
      </c>
      <c r="D31" s="1186">
        <f>VLOOKUP(A31,'8110'!$B$80:$F$147,3,FALSE)</f>
        <v>34603.72</v>
      </c>
      <c r="E31" s="1197">
        <v>3330</v>
      </c>
      <c r="F31" s="1196">
        <v>1615</v>
      </c>
      <c r="G31" s="1196" t="s">
        <v>1501</v>
      </c>
      <c r="H31" s="1186">
        <f>VLOOKUP(E31,'8112'!$B$72:$F$140,3,FALSE)</f>
        <v>54040.12</v>
      </c>
      <c r="I31" s="1197">
        <v>3330</v>
      </c>
      <c r="J31" s="1196">
        <v>1615</v>
      </c>
      <c r="K31" s="1196" t="s">
        <v>1501</v>
      </c>
      <c r="L31" s="1186">
        <f>VLOOKUP(I31,'8114'!$B$72:$F$140,3,FALSE)</f>
        <v>30247.54</v>
      </c>
      <c r="M31" s="1197">
        <v>3330</v>
      </c>
      <c r="N31" s="1196">
        <v>1615</v>
      </c>
      <c r="O31" s="1196" t="s">
        <v>1501</v>
      </c>
      <c r="P31" s="1186">
        <f>VLOOKUP(M31,'8116'!$B$71:$F$139,3,FALSE)</f>
        <v>0</v>
      </c>
      <c r="Q31" s="1192">
        <f t="shared" si="0"/>
        <v>118891.38</v>
      </c>
    </row>
    <row r="32" spans="1:17">
      <c r="A32" s="1197">
        <v>3340</v>
      </c>
      <c r="B32" s="1196">
        <v>1615</v>
      </c>
      <c r="C32" s="1196" t="s">
        <v>1500</v>
      </c>
      <c r="D32" s="1186">
        <f>VLOOKUP(A32,'8110'!$B$80:$F$147,3,FALSE)</f>
        <v>54084.29</v>
      </c>
      <c r="E32" s="1197">
        <v>3340</v>
      </c>
      <c r="F32" s="1196">
        <v>1615</v>
      </c>
      <c r="G32" s="1196" t="s">
        <v>1500</v>
      </c>
      <c r="H32" s="1186">
        <f>VLOOKUP(E32,'8112'!$B$72:$F$140,3,FALSE)</f>
        <v>179671.22</v>
      </c>
      <c r="I32" s="1197">
        <v>3340</v>
      </c>
      <c r="J32" s="1196">
        <v>1615</v>
      </c>
      <c r="K32" s="1196" t="s">
        <v>1500</v>
      </c>
      <c r="L32" s="1186">
        <f>VLOOKUP(I32,'8114'!$B$72:$F$140,3,FALSE)</f>
        <v>5204.79</v>
      </c>
      <c r="M32" s="1197">
        <v>3340</v>
      </c>
      <c r="N32" s="1196">
        <v>1615</v>
      </c>
      <c r="O32" s="1196" t="s">
        <v>1500</v>
      </c>
      <c r="P32" s="1186">
        <f>VLOOKUP(M32,'8116'!$B$71:$F$139,3,FALSE)</f>
        <v>48175.1</v>
      </c>
      <c r="Q32" s="1192">
        <f t="shared" si="0"/>
        <v>287135.40000000002</v>
      </c>
    </row>
    <row r="33" spans="1:17">
      <c r="A33" s="1197">
        <v>3350</v>
      </c>
      <c r="B33" s="1196">
        <v>1615</v>
      </c>
      <c r="C33" s="1196" t="s">
        <v>1499</v>
      </c>
      <c r="D33" s="1186">
        <f>VLOOKUP(A33,'8110'!$B$80:$F$147,3,FALSE)</f>
        <v>18015.3</v>
      </c>
      <c r="E33" s="1197">
        <v>3350</v>
      </c>
      <c r="F33" s="1196">
        <v>1615</v>
      </c>
      <c r="G33" s="1196" t="s">
        <v>1499</v>
      </c>
      <c r="H33" s="1186">
        <f>VLOOKUP(E33,'8112'!$B$72:$F$140,3,FALSE)</f>
        <v>38998.269999999997</v>
      </c>
      <c r="I33" s="1197">
        <v>3350</v>
      </c>
      <c r="J33" s="1196">
        <v>1615</v>
      </c>
      <c r="K33" s="1196" t="s">
        <v>1499</v>
      </c>
      <c r="L33" s="1186">
        <f>VLOOKUP(I33,'8114'!$B$72:$F$140,3,FALSE)</f>
        <v>0</v>
      </c>
      <c r="M33" s="1197">
        <v>3350</v>
      </c>
      <c r="N33" s="1196">
        <v>1615</v>
      </c>
      <c r="O33" s="1196" t="s">
        <v>1499</v>
      </c>
      <c r="P33" s="1186">
        <f>VLOOKUP(M33,'8116'!$B$71:$F$139,3,FALSE)</f>
        <v>8016.86</v>
      </c>
      <c r="Q33" s="1192">
        <f t="shared" si="0"/>
        <v>65030.429999999993</v>
      </c>
    </row>
    <row r="34" spans="1:17">
      <c r="A34" s="1197">
        <v>3360</v>
      </c>
      <c r="B34" s="1196">
        <v>1615</v>
      </c>
      <c r="C34" s="1196" t="s">
        <v>1498</v>
      </c>
      <c r="D34" s="1186">
        <f>VLOOKUP(A34,'8110'!$B$80:$F$147,3,FALSE)</f>
        <v>0</v>
      </c>
      <c r="E34" s="1197">
        <v>3360</v>
      </c>
      <c r="F34" s="1196">
        <v>1615</v>
      </c>
      <c r="G34" s="1196" t="s">
        <v>1498</v>
      </c>
      <c r="H34" s="1186">
        <f>VLOOKUP(E34,'8112'!$B$72:$F$140,3,FALSE)</f>
        <v>0</v>
      </c>
      <c r="I34" s="1197">
        <v>3360</v>
      </c>
      <c r="J34" s="1196">
        <v>1615</v>
      </c>
      <c r="K34" s="1196" t="s">
        <v>1498</v>
      </c>
      <c r="L34" s="1186">
        <f>VLOOKUP(I34,'8114'!$B$72:$F$140,3,FALSE)</f>
        <v>0</v>
      </c>
      <c r="M34" s="1197">
        <v>3360</v>
      </c>
      <c r="N34" s="1196">
        <v>1615</v>
      </c>
      <c r="O34" s="1196" t="s">
        <v>1498</v>
      </c>
      <c r="P34" s="1186">
        <f>VLOOKUP(M34,'8116'!$B$71:$F$139,3,FALSE)</f>
        <v>0</v>
      </c>
      <c r="Q34" s="1192">
        <f t="shared" si="0"/>
        <v>0</v>
      </c>
    </row>
    <row r="35" spans="1:17">
      <c r="A35" s="1197">
        <v>3390</v>
      </c>
      <c r="B35" s="1196">
        <v>1615</v>
      </c>
      <c r="C35" s="1196" t="s">
        <v>1497</v>
      </c>
      <c r="D35" s="1186">
        <f>VLOOKUP(A35,'8110'!$B$80:$F$147,3,FALSE)</f>
        <v>17141.919999999998</v>
      </c>
      <c r="E35" s="1197">
        <v>3390</v>
      </c>
      <c r="F35" s="1196">
        <v>1615</v>
      </c>
      <c r="G35" s="1196" t="s">
        <v>1497</v>
      </c>
      <c r="H35" s="1186">
        <f>VLOOKUP(E35,'8112'!$B$72:$F$140,3,FALSE)</f>
        <v>59826.28</v>
      </c>
      <c r="I35" s="1197">
        <v>3390</v>
      </c>
      <c r="J35" s="1196">
        <v>1615</v>
      </c>
      <c r="K35" s="1196" t="s">
        <v>1497</v>
      </c>
      <c r="L35" s="1186">
        <f>VLOOKUP(I35,'8114'!$B$72:$F$140,3,FALSE)</f>
        <v>0</v>
      </c>
      <c r="M35" s="1197">
        <v>3390</v>
      </c>
      <c r="N35" s="1196">
        <v>1615</v>
      </c>
      <c r="O35" s="1196" t="s">
        <v>1497</v>
      </c>
      <c r="P35" s="1186">
        <f>VLOOKUP(M35,'8116'!$B$71:$F$139,3,FALSE)</f>
        <v>12191.58</v>
      </c>
      <c r="Q35" s="1192">
        <f t="shared" si="0"/>
        <v>89159.78</v>
      </c>
    </row>
    <row r="36" spans="1:17">
      <c r="A36" s="1197">
        <v>3400</v>
      </c>
      <c r="B36" s="1196">
        <v>1615</v>
      </c>
      <c r="C36" s="1196" t="s">
        <v>1309</v>
      </c>
      <c r="D36" s="1186">
        <f>VLOOKUP(A36,'8110'!$B$80:$F$147,3,FALSE)</f>
        <v>72775.89</v>
      </c>
      <c r="E36" s="1197">
        <v>3400</v>
      </c>
      <c r="F36" s="1196">
        <v>1615</v>
      </c>
      <c r="G36" s="1196" t="s">
        <v>1309</v>
      </c>
      <c r="H36" s="1186">
        <f>VLOOKUP(E36,'8112'!$B$72:$F$140,3,FALSE)</f>
        <v>19827.400000000001</v>
      </c>
      <c r="I36" s="1197">
        <v>3400</v>
      </c>
      <c r="J36" s="1196">
        <v>1615</v>
      </c>
      <c r="K36" s="1196" t="s">
        <v>1309</v>
      </c>
      <c r="L36" s="1186">
        <f>VLOOKUP(I36,'8114'!$B$72:$F$140,3,FALSE)</f>
        <v>6721.14</v>
      </c>
      <c r="M36" s="1197">
        <v>3400</v>
      </c>
      <c r="N36" s="1196">
        <v>1615</v>
      </c>
      <c r="O36" s="1196" t="s">
        <v>1309</v>
      </c>
      <c r="P36" s="1186">
        <f>VLOOKUP(M36,'8116'!$B$71:$F$139,3,FALSE)</f>
        <v>12692.44</v>
      </c>
      <c r="Q36" s="1192">
        <f t="shared" si="0"/>
        <v>112016.87000000001</v>
      </c>
    </row>
    <row r="37" spans="1:17">
      <c r="A37" s="1197">
        <v>3405</v>
      </c>
      <c r="B37" s="1196">
        <v>1615</v>
      </c>
      <c r="C37" s="1196" t="s">
        <v>1496</v>
      </c>
      <c r="D37" s="1186">
        <f>VLOOKUP(A37,'8110'!$B$80:$F$147,3,FALSE)</f>
        <v>0</v>
      </c>
      <c r="E37" s="1197">
        <v>3405</v>
      </c>
      <c r="F37" s="1196">
        <v>1615</v>
      </c>
      <c r="G37" s="1196" t="s">
        <v>1496</v>
      </c>
      <c r="H37" s="1186">
        <f>VLOOKUP(E37,'8112'!$B$72:$F$140,3,FALSE)</f>
        <v>43.35</v>
      </c>
      <c r="I37" s="1197">
        <v>3405</v>
      </c>
      <c r="J37" s="1196">
        <v>1615</v>
      </c>
      <c r="K37" s="1196" t="s">
        <v>1496</v>
      </c>
      <c r="L37" s="1186">
        <f>VLOOKUP(I37,'8114'!$B$72:$F$140,3,FALSE)</f>
        <v>0</v>
      </c>
      <c r="M37" s="1197">
        <v>3405</v>
      </c>
      <c r="N37" s="1196">
        <v>1615</v>
      </c>
      <c r="O37" s="1196" t="s">
        <v>1496</v>
      </c>
      <c r="P37" s="1186">
        <f>VLOOKUP(M37,'8116'!$B$71:$F$139,3,FALSE)</f>
        <v>13591.21</v>
      </c>
      <c r="Q37" s="1192">
        <f t="shared" si="0"/>
        <v>13634.56</v>
      </c>
    </row>
    <row r="38" spans="1:17">
      <c r="A38" s="1197">
        <v>3410</v>
      </c>
      <c r="B38" s="1196">
        <v>1615</v>
      </c>
      <c r="C38" s="1196" t="s">
        <v>1243</v>
      </c>
      <c r="D38" s="1186">
        <f>VLOOKUP(A38,'8110'!$B$80:$F$147,3,FALSE)</f>
        <v>82220.7</v>
      </c>
      <c r="E38" s="1197">
        <v>3410</v>
      </c>
      <c r="F38" s="1196">
        <v>1615</v>
      </c>
      <c r="G38" s="1196" t="s">
        <v>1243</v>
      </c>
      <c r="H38" s="1186">
        <f>VLOOKUP(E38,'8112'!$B$72:$F$140,3,FALSE)</f>
        <v>55258.53</v>
      </c>
      <c r="I38" s="1197">
        <v>3410</v>
      </c>
      <c r="J38" s="1196">
        <v>1615</v>
      </c>
      <c r="K38" s="1196" t="s">
        <v>1243</v>
      </c>
      <c r="L38" s="1186">
        <f>VLOOKUP(I38,'8114'!$B$72:$F$140,3,FALSE)</f>
        <v>0</v>
      </c>
      <c r="M38" s="1197">
        <v>3410</v>
      </c>
      <c r="N38" s="1196">
        <v>1615</v>
      </c>
      <c r="O38" s="1196" t="s">
        <v>1243</v>
      </c>
      <c r="P38" s="1186">
        <f>VLOOKUP(M38,'8116'!$B$71:$F$139,3,FALSE)</f>
        <v>0</v>
      </c>
      <c r="Q38" s="1192">
        <f t="shared" si="0"/>
        <v>137479.22999999998</v>
      </c>
    </row>
    <row r="39" spans="1:17">
      <c r="A39" s="1197">
        <v>3420</v>
      </c>
      <c r="B39" s="1196">
        <v>1615</v>
      </c>
      <c r="C39" s="1196" t="s">
        <v>1240</v>
      </c>
      <c r="D39" s="1186">
        <f>VLOOKUP(A39,'8110'!$B$80:$F$147,3,FALSE)</f>
        <v>0</v>
      </c>
      <c r="E39" s="1197">
        <v>3420</v>
      </c>
      <c r="F39" s="1196">
        <v>1615</v>
      </c>
      <c r="G39" s="1196" t="s">
        <v>1240</v>
      </c>
      <c r="H39" s="1186">
        <f>VLOOKUP(E39,'8112'!$B$72:$F$140,3,FALSE)</f>
        <v>0</v>
      </c>
      <c r="I39" s="1197">
        <v>3420</v>
      </c>
      <c r="J39" s="1196">
        <v>1615</v>
      </c>
      <c r="K39" s="1196" t="s">
        <v>1240</v>
      </c>
      <c r="L39" s="1186">
        <f>VLOOKUP(I39,'8114'!$B$72:$F$140,3,FALSE)</f>
        <v>0</v>
      </c>
      <c r="M39" s="1197">
        <v>3420</v>
      </c>
      <c r="N39" s="1196">
        <v>1615</v>
      </c>
      <c r="O39" s="1196" t="s">
        <v>1240</v>
      </c>
      <c r="P39" s="1186">
        <f>VLOOKUP(M39,'8116'!$B$71:$F$139,3,FALSE)</f>
        <v>0</v>
      </c>
      <c r="Q39" s="1192">
        <f t="shared" si="0"/>
        <v>0</v>
      </c>
    </row>
    <row r="40" spans="1:17">
      <c r="A40" s="1197">
        <v>3430</v>
      </c>
      <c r="B40" s="1196">
        <v>1615</v>
      </c>
      <c r="C40" s="1196" t="s">
        <v>1495</v>
      </c>
      <c r="D40" s="1186">
        <f>VLOOKUP(A40,'8110'!$B$80:$F$147,3,FALSE)</f>
        <v>50579.23</v>
      </c>
      <c r="E40" s="1197">
        <v>3430</v>
      </c>
      <c r="F40" s="1196">
        <v>1615</v>
      </c>
      <c r="G40" s="1196" t="s">
        <v>1495</v>
      </c>
      <c r="H40" s="1186">
        <f>VLOOKUP(E40,'8112'!$B$72:$F$140,3,FALSE)</f>
        <v>27764.67</v>
      </c>
      <c r="I40" s="1197">
        <v>3430</v>
      </c>
      <c r="J40" s="1196">
        <v>1615</v>
      </c>
      <c r="K40" s="1196" t="s">
        <v>1495</v>
      </c>
      <c r="L40" s="1186">
        <f>VLOOKUP(I40,'8114'!$B$72:$F$140,3,FALSE)</f>
        <v>100.09</v>
      </c>
      <c r="M40" s="1197">
        <v>3430</v>
      </c>
      <c r="N40" s="1196">
        <v>1615</v>
      </c>
      <c r="O40" s="1196" t="s">
        <v>1495</v>
      </c>
      <c r="P40" s="1186">
        <f>VLOOKUP(M40,'8116'!$B$71:$F$139,3,FALSE)</f>
        <v>0</v>
      </c>
      <c r="Q40" s="1192">
        <f t="shared" si="0"/>
        <v>78443.989999999991</v>
      </c>
    </row>
    <row r="41" spans="1:17">
      <c r="A41" s="1197">
        <v>3440</v>
      </c>
      <c r="B41" s="1196">
        <v>1615</v>
      </c>
      <c r="C41" s="1196" t="s">
        <v>1306</v>
      </c>
      <c r="D41" s="1186">
        <f>VLOOKUP(A41,'8110'!$B$80:$F$147,3,FALSE)</f>
        <v>0</v>
      </c>
      <c r="E41" s="1197">
        <v>3440</v>
      </c>
      <c r="F41" s="1196">
        <v>1615</v>
      </c>
      <c r="G41" s="1196" t="s">
        <v>1306</v>
      </c>
      <c r="H41" s="1186">
        <f>VLOOKUP(E41,'8112'!$B$72:$F$140,3,FALSE)</f>
        <v>0</v>
      </c>
      <c r="I41" s="1197">
        <v>3440</v>
      </c>
      <c r="J41" s="1196">
        <v>1615</v>
      </c>
      <c r="K41" s="1196" t="s">
        <v>1306</v>
      </c>
      <c r="L41" s="1186">
        <f>VLOOKUP(I41,'8114'!$B$72:$F$140,3,FALSE)</f>
        <v>0</v>
      </c>
      <c r="M41" s="1197">
        <v>3440</v>
      </c>
      <c r="N41" s="1196">
        <v>1615</v>
      </c>
      <c r="O41" s="1196" t="s">
        <v>1306</v>
      </c>
      <c r="P41" s="1186">
        <f>VLOOKUP(M41,'8116'!$B$71:$F$139,3,FALSE)</f>
        <v>0</v>
      </c>
      <c r="Q41" s="1192">
        <f t="shared" si="0"/>
        <v>0</v>
      </c>
    </row>
    <row r="42" spans="1:17">
      <c r="A42" s="1197">
        <v>3450</v>
      </c>
      <c r="B42" s="1196">
        <v>1615</v>
      </c>
      <c r="C42" s="1196" t="s">
        <v>1233</v>
      </c>
      <c r="D42" s="1186">
        <f>VLOOKUP(A42,'8110'!$B$80:$F$147,3,FALSE)</f>
        <v>0</v>
      </c>
      <c r="E42" s="1197">
        <v>3450</v>
      </c>
      <c r="F42" s="1196">
        <v>1615</v>
      </c>
      <c r="G42" s="1196" t="s">
        <v>1233</v>
      </c>
      <c r="H42" s="1186">
        <f>VLOOKUP(E42,'8112'!$B$72:$F$140,3,FALSE)</f>
        <v>0</v>
      </c>
      <c r="I42" s="1197">
        <v>3450</v>
      </c>
      <c r="J42" s="1196">
        <v>1615</v>
      </c>
      <c r="K42" s="1196" t="s">
        <v>1233</v>
      </c>
      <c r="L42" s="1186">
        <f>VLOOKUP(I42,'8114'!$B$72:$F$140,3,FALSE)</f>
        <v>0</v>
      </c>
      <c r="M42" s="1197">
        <v>3450</v>
      </c>
      <c r="N42" s="1196">
        <v>1615</v>
      </c>
      <c r="O42" s="1196" t="s">
        <v>1233</v>
      </c>
      <c r="P42" s="1186">
        <f>VLOOKUP(M42,'8116'!$B$71:$F$139,3,FALSE)</f>
        <v>0</v>
      </c>
      <c r="Q42" s="1192">
        <f t="shared" si="0"/>
        <v>0</v>
      </c>
    </row>
    <row r="43" spans="1:17">
      <c r="A43" s="1197">
        <v>3460</v>
      </c>
      <c r="B43" s="1196">
        <v>1615</v>
      </c>
      <c r="C43" s="1196" t="s">
        <v>1230</v>
      </c>
      <c r="D43" s="1186">
        <f>VLOOKUP(A43,'8110'!$B$80:$F$147,3,FALSE)</f>
        <v>43861.67</v>
      </c>
      <c r="E43" s="1197">
        <v>3460</v>
      </c>
      <c r="F43" s="1196">
        <v>1615</v>
      </c>
      <c r="G43" s="1196" t="s">
        <v>1230</v>
      </c>
      <c r="H43" s="1186">
        <f>VLOOKUP(E43,'8112'!$B$72:$F$140,3,FALSE)</f>
        <v>141100.69</v>
      </c>
      <c r="I43" s="1197">
        <v>3460</v>
      </c>
      <c r="J43" s="1196">
        <v>1615</v>
      </c>
      <c r="K43" s="1196" t="s">
        <v>1230</v>
      </c>
      <c r="L43" s="1186">
        <f>VLOOKUP(I43,'8114'!$B$72:$F$140,3,FALSE)</f>
        <v>14847.63</v>
      </c>
      <c r="M43" s="1197">
        <v>3460</v>
      </c>
      <c r="N43" s="1196">
        <v>1615</v>
      </c>
      <c r="O43" s="1196" t="s">
        <v>1230</v>
      </c>
      <c r="P43" s="1186">
        <f>VLOOKUP(M43,'8116'!$B$71:$F$139,3,FALSE)</f>
        <v>0</v>
      </c>
      <c r="Q43" s="1192">
        <f t="shared" si="0"/>
        <v>199809.99</v>
      </c>
    </row>
    <row r="44" spans="1:17">
      <c r="A44" s="1197">
        <v>3470</v>
      </c>
      <c r="B44" s="1196">
        <v>1615</v>
      </c>
      <c r="C44" s="1196" t="s">
        <v>1227</v>
      </c>
      <c r="D44" s="1186">
        <f>VLOOKUP(A44,'8110'!$B$80:$F$147,3,FALSE)</f>
        <v>0</v>
      </c>
      <c r="E44" s="1197">
        <v>3470</v>
      </c>
      <c r="F44" s="1196">
        <v>1615</v>
      </c>
      <c r="G44" s="1196" t="s">
        <v>1227</v>
      </c>
      <c r="H44" s="1186">
        <f>VLOOKUP(E44,'8112'!$B$72:$F$140,3,FALSE)</f>
        <v>0</v>
      </c>
      <c r="I44" s="1197">
        <v>3470</v>
      </c>
      <c r="J44" s="1196">
        <v>1615</v>
      </c>
      <c r="K44" s="1196" t="s">
        <v>1227</v>
      </c>
      <c r="L44" s="1186">
        <f>VLOOKUP(I44,'8114'!$B$72:$F$140,3,FALSE)</f>
        <v>0</v>
      </c>
      <c r="M44" s="1197">
        <v>3470</v>
      </c>
      <c r="N44" s="1196">
        <v>1615</v>
      </c>
      <c r="O44" s="1196" t="s">
        <v>1227</v>
      </c>
      <c r="P44" s="1186">
        <f>VLOOKUP(M44,'8116'!$B$71:$F$139,3,FALSE)</f>
        <v>0</v>
      </c>
      <c r="Q44" s="1192">
        <f t="shared" si="0"/>
        <v>0</v>
      </c>
    </row>
    <row r="45" spans="1:17">
      <c r="A45" s="1197">
        <v>3480</v>
      </c>
      <c r="B45" s="1196">
        <v>1615</v>
      </c>
      <c r="C45" s="1196" t="s">
        <v>1223</v>
      </c>
      <c r="D45" s="1186">
        <f>VLOOKUP(A45,'8110'!$B$80:$F$147,3,FALSE)</f>
        <v>0</v>
      </c>
      <c r="E45" s="1197">
        <v>3480</v>
      </c>
      <c r="F45" s="1196">
        <v>1615</v>
      </c>
      <c r="G45" s="1196" t="s">
        <v>1223</v>
      </c>
      <c r="H45" s="1186">
        <f>VLOOKUP(E45,'8112'!$B$72:$F$140,3,FALSE)</f>
        <v>0</v>
      </c>
      <c r="I45" s="1197">
        <v>3480</v>
      </c>
      <c r="J45" s="1196">
        <v>1615</v>
      </c>
      <c r="K45" s="1196" t="s">
        <v>1223</v>
      </c>
      <c r="L45" s="1186">
        <f>VLOOKUP(I45,'8114'!$B$72:$F$140,3,FALSE)</f>
        <v>0</v>
      </c>
      <c r="M45" s="1197">
        <v>3480</v>
      </c>
      <c r="N45" s="1196">
        <v>1615</v>
      </c>
      <c r="O45" s="1196" t="s">
        <v>1223</v>
      </c>
      <c r="P45" s="1186">
        <f>VLOOKUP(M45,'8116'!$B$71:$F$139,3,FALSE)</f>
        <v>0</v>
      </c>
      <c r="Q45" s="1192">
        <f t="shared" si="0"/>
        <v>0</v>
      </c>
    </row>
    <row r="46" spans="1:17">
      <c r="A46" s="1185">
        <v>3510</v>
      </c>
      <c r="B46" s="1184">
        <v>1647</v>
      </c>
      <c r="C46" s="1191" t="s">
        <v>1321</v>
      </c>
      <c r="D46" s="1186">
        <f>VLOOKUP(A46,'8110'!$B$80:$F$147,3,FALSE)</f>
        <v>0</v>
      </c>
      <c r="E46" s="1203">
        <v>3510</v>
      </c>
      <c r="F46" s="1202">
        <v>1647</v>
      </c>
      <c r="G46" s="1191" t="s">
        <v>1321</v>
      </c>
      <c r="H46" s="1186">
        <f>VLOOKUP(E46,'8112'!$B$72:$F$140,3,FALSE)</f>
        <v>0</v>
      </c>
      <c r="I46" s="1185">
        <v>3510</v>
      </c>
      <c r="J46" s="1184">
        <v>1647</v>
      </c>
      <c r="K46" s="1191" t="s">
        <v>1321</v>
      </c>
      <c r="L46" s="1186">
        <f>VLOOKUP(I46,'8114'!$B$72:$F$140,3,FALSE)</f>
        <v>0</v>
      </c>
      <c r="M46" s="1185">
        <v>3510</v>
      </c>
      <c r="N46" s="1184">
        <v>1647</v>
      </c>
      <c r="O46" s="1191" t="s">
        <v>1321</v>
      </c>
      <c r="P46" s="1186">
        <f>VLOOKUP(M46,'8116'!$B$71:$F$139,3,FALSE)</f>
        <v>0</v>
      </c>
      <c r="Q46" s="1192">
        <f t="shared" si="0"/>
        <v>0</v>
      </c>
    </row>
    <row r="47" spans="1:17">
      <c r="A47" s="1185">
        <v>3520</v>
      </c>
      <c r="B47" s="1184">
        <v>1647</v>
      </c>
      <c r="C47" s="1191" t="s">
        <v>1299</v>
      </c>
      <c r="D47" s="1186">
        <f>VLOOKUP(A47,'8110'!$B$80:$F$147,3,FALSE)</f>
        <v>0</v>
      </c>
      <c r="E47" s="1203">
        <v>3520</v>
      </c>
      <c r="F47" s="1202">
        <v>1647</v>
      </c>
      <c r="G47" s="1191" t="s">
        <v>1299</v>
      </c>
      <c r="H47" s="1186">
        <f>VLOOKUP(E47,'8112'!$B$72:$F$140,3,FALSE)</f>
        <v>0</v>
      </c>
      <c r="I47" s="1185">
        <v>3520</v>
      </c>
      <c r="J47" s="1184">
        <v>1647</v>
      </c>
      <c r="K47" s="1191" t="s">
        <v>1299</v>
      </c>
      <c r="L47" s="1186">
        <f>VLOOKUP(I47,'8114'!$B$72:$F$140,3,FALSE)</f>
        <v>0</v>
      </c>
      <c r="M47" s="1185">
        <v>3520</v>
      </c>
      <c r="N47" s="1184">
        <v>1647</v>
      </c>
      <c r="O47" s="1191" t="s">
        <v>1299</v>
      </c>
      <c r="P47" s="1186">
        <f>VLOOKUP(M47,'8116'!$B$71:$F$139,3,FALSE)</f>
        <v>0</v>
      </c>
      <c r="Q47" s="1192">
        <f t="shared" si="0"/>
        <v>0</v>
      </c>
    </row>
    <row r="48" spans="1:17">
      <c r="A48" s="1185">
        <v>3530</v>
      </c>
      <c r="B48" s="1184">
        <v>1610</v>
      </c>
      <c r="C48" s="1191" t="s">
        <v>1319</v>
      </c>
      <c r="D48" s="1186">
        <f>VLOOKUP(A48,'8110'!$B$80:$F$147,3,FALSE)</f>
        <v>0</v>
      </c>
      <c r="E48" s="1203">
        <v>3530</v>
      </c>
      <c r="F48" s="1202">
        <v>1610</v>
      </c>
      <c r="G48" s="1191" t="s">
        <v>1319</v>
      </c>
      <c r="H48" s="1186">
        <f>VLOOKUP(E48,'8112'!$B$72:$F$140,3,FALSE)</f>
        <v>0</v>
      </c>
      <c r="I48" s="1185">
        <v>3530</v>
      </c>
      <c r="J48" s="1184">
        <v>1610</v>
      </c>
      <c r="K48" s="1191" t="s">
        <v>1319</v>
      </c>
      <c r="L48" s="1186">
        <f>VLOOKUP(I48,'8114'!$B$72:$F$140,3,FALSE)</f>
        <v>0</v>
      </c>
      <c r="M48" s="1185">
        <v>3530</v>
      </c>
      <c r="N48" s="1184">
        <v>1610</v>
      </c>
      <c r="O48" s="1191" t="s">
        <v>1319</v>
      </c>
      <c r="P48" s="1186">
        <f>VLOOKUP(M48,'8116'!$B$71:$F$139,3,FALSE)</f>
        <v>0</v>
      </c>
      <c r="Q48" s="1192">
        <f t="shared" si="0"/>
        <v>0</v>
      </c>
    </row>
    <row r="49" spans="1:17">
      <c r="A49" s="1185">
        <v>3540</v>
      </c>
      <c r="B49" s="1184">
        <v>1615</v>
      </c>
      <c r="C49" s="1191" t="s">
        <v>1318</v>
      </c>
      <c r="D49" s="1186">
        <f>VLOOKUP(A49,'8110'!$B$80:$F$147,3,FALSE)</f>
        <v>50732.05</v>
      </c>
      <c r="E49" s="1203">
        <v>3540</v>
      </c>
      <c r="F49" s="1202">
        <v>1615</v>
      </c>
      <c r="G49" s="1191" t="s">
        <v>1318</v>
      </c>
      <c r="H49" s="1186">
        <f>VLOOKUP(E49,'8112'!$B$72:$F$140,3,FALSE)</f>
        <v>432721.65</v>
      </c>
      <c r="I49" s="1185">
        <v>3540</v>
      </c>
      <c r="J49" s="1184">
        <v>1615</v>
      </c>
      <c r="K49" s="1191" t="s">
        <v>1318</v>
      </c>
      <c r="L49" s="1186">
        <f>VLOOKUP(I49,'8114'!$B$72:$F$140,3,FALSE)</f>
        <v>127944.74</v>
      </c>
      <c r="M49" s="1185">
        <v>3540</v>
      </c>
      <c r="N49" s="1184">
        <v>1615</v>
      </c>
      <c r="O49" s="1191" t="s">
        <v>1318</v>
      </c>
      <c r="P49" s="1186">
        <f>VLOOKUP(M49,'8116'!$B$71:$F$139,3,FALSE)</f>
        <v>60599.23</v>
      </c>
      <c r="Q49" s="1192">
        <f t="shared" si="0"/>
        <v>671997.67</v>
      </c>
    </row>
    <row r="50" spans="1:17">
      <c r="A50" s="1185">
        <v>3550</v>
      </c>
      <c r="B50" s="1184">
        <v>1615</v>
      </c>
      <c r="C50" s="1191" t="s">
        <v>1317</v>
      </c>
      <c r="D50" s="1186">
        <f>VLOOKUP(A50,'8110'!$B$80:$F$147,3,FALSE)</f>
        <v>0</v>
      </c>
      <c r="E50" s="1203">
        <v>3550</v>
      </c>
      <c r="F50" s="1202">
        <v>1615</v>
      </c>
      <c r="G50" s="1191" t="s">
        <v>1317</v>
      </c>
      <c r="H50" s="1186">
        <f>VLOOKUP(E50,'8112'!$B$72:$F$140,3,FALSE)</f>
        <v>85124.2</v>
      </c>
      <c r="I50" s="1185">
        <v>3550</v>
      </c>
      <c r="J50" s="1184">
        <v>1615</v>
      </c>
      <c r="K50" s="1191" t="s">
        <v>1317</v>
      </c>
      <c r="L50" s="1186">
        <f>VLOOKUP(I50,'8114'!$B$72:$F$140,3,FALSE)</f>
        <v>0</v>
      </c>
      <c r="M50" s="1185">
        <v>3550</v>
      </c>
      <c r="N50" s="1184">
        <v>1615</v>
      </c>
      <c r="O50" s="1191" t="s">
        <v>1317</v>
      </c>
      <c r="P50" s="1186">
        <f>VLOOKUP(M50,'8116'!$B$71:$F$139,3,FALSE)</f>
        <v>0</v>
      </c>
      <c r="Q50" s="1192">
        <f t="shared" si="0"/>
        <v>85124.2</v>
      </c>
    </row>
    <row r="51" spans="1:17">
      <c r="A51" s="1185">
        <v>3600</v>
      </c>
      <c r="B51" s="1184">
        <v>1615</v>
      </c>
      <c r="C51" s="1191" t="s">
        <v>1316</v>
      </c>
      <c r="D51" s="1186">
        <f>VLOOKUP(A51,'8110'!$B$80:$F$147,3,FALSE)</f>
        <v>0</v>
      </c>
      <c r="E51" s="1203">
        <v>3600</v>
      </c>
      <c r="F51" s="1202">
        <v>1615</v>
      </c>
      <c r="G51" s="1191" t="s">
        <v>1316</v>
      </c>
      <c r="H51" s="1186">
        <f>VLOOKUP(E51,'8112'!$B$72:$F$140,3,FALSE)</f>
        <v>209347.25</v>
      </c>
      <c r="I51" s="1185">
        <v>3600</v>
      </c>
      <c r="J51" s="1184">
        <v>1615</v>
      </c>
      <c r="K51" s="1191" t="s">
        <v>1316</v>
      </c>
      <c r="L51" s="1186">
        <f>VLOOKUP(I51,'8114'!$B$72:$F$140,3,FALSE)</f>
        <v>0</v>
      </c>
      <c r="M51" s="1185">
        <v>3600</v>
      </c>
      <c r="N51" s="1184">
        <v>1615</v>
      </c>
      <c r="O51" s="1191" t="s">
        <v>1316</v>
      </c>
      <c r="P51" s="1186">
        <f>VLOOKUP(M51,'8116'!$B$71:$F$139,3,FALSE)</f>
        <v>0</v>
      </c>
      <c r="Q51" s="1192">
        <f t="shared" si="0"/>
        <v>209347.25</v>
      </c>
    </row>
    <row r="52" spans="1:17">
      <c r="A52" s="1185">
        <v>3610</v>
      </c>
      <c r="B52" s="1184">
        <v>1615</v>
      </c>
      <c r="C52" s="1191" t="s">
        <v>1315</v>
      </c>
      <c r="D52" s="1186">
        <f>VLOOKUP(A52,'8110'!$B$80:$F$147,3,FALSE)</f>
        <v>14150.55</v>
      </c>
      <c r="E52" s="1203">
        <v>3610</v>
      </c>
      <c r="F52" s="1202">
        <v>1615</v>
      </c>
      <c r="G52" s="1191" t="s">
        <v>1315</v>
      </c>
      <c r="H52" s="1186">
        <f>VLOOKUP(E52,'8112'!$B$72:$F$140,3,FALSE)</f>
        <v>191233.28</v>
      </c>
      <c r="I52" s="1185">
        <v>3610</v>
      </c>
      <c r="J52" s="1184">
        <v>1615</v>
      </c>
      <c r="K52" s="1191" t="s">
        <v>1315</v>
      </c>
      <c r="L52" s="1186">
        <f>VLOOKUP(I52,'8114'!$B$72:$F$140,3,FALSE)</f>
        <v>79430.039999999994</v>
      </c>
      <c r="M52" s="1185">
        <v>3610</v>
      </c>
      <c r="N52" s="1184">
        <v>1615</v>
      </c>
      <c r="O52" s="1191" t="s">
        <v>1315</v>
      </c>
      <c r="P52" s="1186">
        <f>VLOOKUP(M52,'8116'!$B$71:$F$139,3,FALSE)</f>
        <v>456976.69</v>
      </c>
      <c r="Q52" s="1192">
        <f t="shared" si="0"/>
        <v>741790.56</v>
      </c>
    </row>
    <row r="53" spans="1:17">
      <c r="A53" s="1185">
        <v>3620</v>
      </c>
      <c r="B53" s="1184">
        <v>1615</v>
      </c>
      <c r="C53" s="1191" t="s">
        <v>1287</v>
      </c>
      <c r="D53" s="1186">
        <f>VLOOKUP(A53,'8110'!$B$80:$F$147,3,FALSE)</f>
        <v>0</v>
      </c>
      <c r="E53" s="1203">
        <v>3620</v>
      </c>
      <c r="F53" s="1202">
        <v>1615</v>
      </c>
      <c r="G53" s="1191" t="s">
        <v>1287</v>
      </c>
      <c r="H53" s="1186">
        <f>VLOOKUP(E53,'8112'!$B$72:$F$140,3,FALSE)</f>
        <v>0</v>
      </c>
      <c r="I53" s="1185">
        <v>3620</v>
      </c>
      <c r="J53" s="1184">
        <v>1615</v>
      </c>
      <c r="K53" s="1191" t="s">
        <v>1287</v>
      </c>
      <c r="L53" s="1186">
        <f>VLOOKUP(I53,'8114'!$B$72:$F$140,3,FALSE)</f>
        <v>0</v>
      </c>
      <c r="M53" s="1185">
        <v>3620</v>
      </c>
      <c r="N53" s="1184">
        <v>1615</v>
      </c>
      <c r="O53" s="1191" t="s">
        <v>1287</v>
      </c>
      <c r="P53" s="1186">
        <f>VLOOKUP(M53,'8116'!$B$71:$F$139,3,FALSE)</f>
        <v>0</v>
      </c>
      <c r="Q53" s="1192">
        <f t="shared" si="0"/>
        <v>0</v>
      </c>
    </row>
    <row r="54" spans="1:17">
      <c r="A54" s="1185">
        <v>3630</v>
      </c>
      <c r="B54" s="1184">
        <v>1615</v>
      </c>
      <c r="C54" s="1191" t="s">
        <v>1314</v>
      </c>
      <c r="D54" s="1186">
        <f>VLOOKUP(A54,'8110'!$B$80:$F$147,3,FALSE)</f>
        <v>0</v>
      </c>
      <c r="E54" s="1203">
        <v>3630</v>
      </c>
      <c r="F54" s="1202">
        <v>1615</v>
      </c>
      <c r="G54" s="1191" t="s">
        <v>1314</v>
      </c>
      <c r="H54" s="1186">
        <f>VLOOKUP(E54,'8112'!$B$72:$F$140,3,FALSE)</f>
        <v>0</v>
      </c>
      <c r="I54" s="1185">
        <v>3630</v>
      </c>
      <c r="J54" s="1184">
        <v>1615</v>
      </c>
      <c r="K54" s="1191" t="s">
        <v>1314</v>
      </c>
      <c r="L54" s="1186">
        <f>VLOOKUP(I54,'8114'!$B$72:$F$140,3,FALSE)</f>
        <v>15340.34</v>
      </c>
      <c r="M54" s="1185">
        <v>3630</v>
      </c>
      <c r="N54" s="1184">
        <v>1615</v>
      </c>
      <c r="O54" s="1191" t="s">
        <v>1314</v>
      </c>
      <c r="P54" s="1186">
        <f>VLOOKUP(M54,'8116'!$B$71:$F$139,3,FALSE)</f>
        <v>9611.1299999999992</v>
      </c>
      <c r="Q54" s="1192">
        <f t="shared" si="0"/>
        <v>24951.47</v>
      </c>
    </row>
    <row r="55" spans="1:17">
      <c r="A55" s="1185">
        <v>3640</v>
      </c>
      <c r="B55" s="1184">
        <v>1615</v>
      </c>
      <c r="C55" s="1191" t="s">
        <v>1281</v>
      </c>
      <c r="D55" s="1186">
        <f>VLOOKUP(A55,'8110'!$B$80:$F$147,3,FALSE)</f>
        <v>0</v>
      </c>
      <c r="E55" s="1203">
        <v>3640</v>
      </c>
      <c r="F55" s="1202">
        <v>1615</v>
      </c>
      <c r="G55" s="1191" t="s">
        <v>1281</v>
      </c>
      <c r="H55" s="1186">
        <f>VLOOKUP(E55,'8112'!$B$72:$F$140,3,FALSE)</f>
        <v>0</v>
      </c>
      <c r="I55" s="1185">
        <v>3640</v>
      </c>
      <c r="J55" s="1184">
        <v>1615</v>
      </c>
      <c r="K55" s="1191" t="s">
        <v>1281</v>
      </c>
      <c r="L55" s="1186">
        <f>VLOOKUP(I55,'8114'!$B$72:$F$140,3,FALSE)</f>
        <v>0</v>
      </c>
      <c r="M55" s="1185">
        <v>3640</v>
      </c>
      <c r="N55" s="1184">
        <v>1615</v>
      </c>
      <c r="O55" s="1191" t="s">
        <v>1281</v>
      </c>
      <c r="P55" s="1186">
        <f>VLOOKUP(M55,'8116'!$B$71:$F$139,3,FALSE)</f>
        <v>0</v>
      </c>
      <c r="Q55" s="1192">
        <f t="shared" si="0"/>
        <v>0</v>
      </c>
    </row>
    <row r="56" spans="1:17">
      <c r="A56" s="1185">
        <v>3650</v>
      </c>
      <c r="B56" s="1184">
        <v>1615</v>
      </c>
      <c r="C56" s="1191" t="s">
        <v>1277</v>
      </c>
      <c r="D56" s="1186">
        <f>VLOOKUP(A56,'8110'!$B$80:$F$147,3,FALSE)</f>
        <v>0</v>
      </c>
      <c r="E56" s="1203">
        <v>3650</v>
      </c>
      <c r="F56" s="1202">
        <v>1615</v>
      </c>
      <c r="G56" s="1191" t="s">
        <v>1277</v>
      </c>
      <c r="H56" s="1186">
        <f>VLOOKUP(E56,'8112'!$B$72:$F$140,3,FALSE)</f>
        <v>0</v>
      </c>
      <c r="I56" s="1185">
        <v>3650</v>
      </c>
      <c r="J56" s="1184">
        <v>1615</v>
      </c>
      <c r="K56" s="1191" t="s">
        <v>1277</v>
      </c>
      <c r="L56" s="1186">
        <f>VLOOKUP(I56,'8114'!$B$72:$F$140,3,FALSE)</f>
        <v>0</v>
      </c>
      <c r="M56" s="1185">
        <v>3650</v>
      </c>
      <c r="N56" s="1184">
        <v>1615</v>
      </c>
      <c r="O56" s="1191" t="s">
        <v>1277</v>
      </c>
      <c r="P56" s="1186">
        <f>VLOOKUP(M56,'8116'!$B$71:$F$139,3,FALSE)</f>
        <v>0</v>
      </c>
      <c r="Q56" s="1192">
        <f t="shared" si="0"/>
        <v>0</v>
      </c>
    </row>
    <row r="57" spans="1:17">
      <c r="A57" s="1185">
        <v>3660</v>
      </c>
      <c r="B57" s="1184">
        <v>1615</v>
      </c>
      <c r="C57" s="1191" t="s">
        <v>1274</v>
      </c>
      <c r="D57" s="1186">
        <f>VLOOKUP(A57,'8110'!$B$80:$F$147,3,FALSE)</f>
        <v>0</v>
      </c>
      <c r="E57" s="1203">
        <v>3660</v>
      </c>
      <c r="F57" s="1202">
        <v>1615</v>
      </c>
      <c r="G57" s="1191" t="s">
        <v>1274</v>
      </c>
      <c r="H57" s="1186">
        <f>VLOOKUP(E57,'8112'!$B$72:$F$140,3,FALSE)</f>
        <v>0</v>
      </c>
      <c r="I57" s="1185">
        <v>3660</v>
      </c>
      <c r="J57" s="1184">
        <v>1615</v>
      </c>
      <c r="K57" s="1191" t="s">
        <v>1274</v>
      </c>
      <c r="L57" s="1186">
        <f>VLOOKUP(I57,'8114'!$B$72:$F$140,3,FALSE)</f>
        <v>0</v>
      </c>
      <c r="M57" s="1185">
        <v>3660</v>
      </c>
      <c r="N57" s="1184">
        <v>1615</v>
      </c>
      <c r="O57" s="1191" t="s">
        <v>1274</v>
      </c>
      <c r="P57" s="1186">
        <f>VLOOKUP(M57,'8116'!$B$71:$F$139,3,FALSE)</f>
        <v>0</v>
      </c>
      <c r="Q57" s="1192">
        <f t="shared" si="0"/>
        <v>0</v>
      </c>
    </row>
    <row r="58" spans="1:17">
      <c r="A58" s="1185">
        <v>3670</v>
      </c>
      <c r="B58" s="1184">
        <v>1615</v>
      </c>
      <c r="C58" s="1191" t="s">
        <v>1313</v>
      </c>
      <c r="D58" s="1186">
        <f>VLOOKUP(A58,'8110'!$B$80:$F$147,3,FALSE)</f>
        <v>0</v>
      </c>
      <c r="E58" s="1203">
        <v>3670</v>
      </c>
      <c r="F58" s="1202">
        <v>1615</v>
      </c>
      <c r="G58" s="1191" t="s">
        <v>1313</v>
      </c>
      <c r="H58" s="1186">
        <f>VLOOKUP(E58,'8112'!$B$72:$F$140,3,FALSE)</f>
        <v>0</v>
      </c>
      <c r="I58" s="1185">
        <v>3670</v>
      </c>
      <c r="J58" s="1184">
        <v>1615</v>
      </c>
      <c r="K58" s="1191" t="s">
        <v>1313</v>
      </c>
      <c r="L58" s="1186">
        <f>VLOOKUP(I58,'8114'!$B$72:$F$140,3,FALSE)</f>
        <v>0</v>
      </c>
      <c r="M58" s="1185">
        <v>3670</v>
      </c>
      <c r="N58" s="1184">
        <v>1615</v>
      </c>
      <c r="O58" s="1191" t="s">
        <v>1313</v>
      </c>
      <c r="P58" s="1186">
        <f>VLOOKUP(M58,'8116'!$B$71:$F$139,3,FALSE)</f>
        <v>0</v>
      </c>
      <c r="Q58" s="1192">
        <f t="shared" si="0"/>
        <v>0</v>
      </c>
    </row>
    <row r="59" spans="1:17">
      <c r="A59" s="1185">
        <v>3700</v>
      </c>
      <c r="B59" s="1184">
        <v>1615</v>
      </c>
      <c r="C59" s="1191" t="s">
        <v>1269</v>
      </c>
      <c r="D59" s="1186">
        <f>VLOOKUP(A59,'8110'!$B$80:$F$147,3,FALSE)</f>
        <v>0</v>
      </c>
      <c r="E59" s="1203">
        <v>3700</v>
      </c>
      <c r="F59" s="1202">
        <v>1615</v>
      </c>
      <c r="G59" s="1191" t="s">
        <v>1269</v>
      </c>
      <c r="H59" s="1186">
        <f>VLOOKUP(E59,'8112'!$B$72:$F$140,3,FALSE)</f>
        <v>79550</v>
      </c>
      <c r="I59" s="1185">
        <v>3700</v>
      </c>
      <c r="J59" s="1184">
        <v>1615</v>
      </c>
      <c r="K59" s="1191" t="s">
        <v>1269</v>
      </c>
      <c r="L59" s="1186">
        <f>VLOOKUP(I59,'8114'!$B$72:$F$140,3,FALSE)</f>
        <v>0</v>
      </c>
      <c r="M59" s="1185">
        <v>3700</v>
      </c>
      <c r="N59" s="1184">
        <v>1615</v>
      </c>
      <c r="O59" s="1191" t="s">
        <v>1269</v>
      </c>
      <c r="P59" s="1186">
        <f>VLOOKUP(M59,'8116'!$B$71:$F$139,3,FALSE)</f>
        <v>0</v>
      </c>
      <c r="Q59" s="1192">
        <f t="shared" si="0"/>
        <v>79550</v>
      </c>
    </row>
    <row r="60" spans="1:17">
      <c r="A60" s="1185">
        <v>3710</v>
      </c>
      <c r="B60" s="1184">
        <v>1615</v>
      </c>
      <c r="C60" s="1191" t="s">
        <v>1266</v>
      </c>
      <c r="D60" s="1186">
        <f>VLOOKUP(A60,'8110'!$B$80:$F$147,3,FALSE)</f>
        <v>22628.17</v>
      </c>
      <c r="E60" s="1203">
        <v>3710</v>
      </c>
      <c r="F60" s="1202">
        <v>1615</v>
      </c>
      <c r="G60" s="1191" t="s">
        <v>1266</v>
      </c>
      <c r="H60" s="1186">
        <f>VLOOKUP(E60,'8112'!$B$72:$F$140,3,FALSE)</f>
        <v>329868.02</v>
      </c>
      <c r="I60" s="1185">
        <v>3710</v>
      </c>
      <c r="J60" s="1184">
        <v>1615</v>
      </c>
      <c r="K60" s="1191" t="s">
        <v>1266</v>
      </c>
      <c r="L60" s="1186">
        <f>VLOOKUP(I60,'8114'!$B$72:$F$140,3,FALSE)</f>
        <v>82259.56</v>
      </c>
      <c r="M60" s="1185">
        <v>3710</v>
      </c>
      <c r="N60" s="1184">
        <v>1615</v>
      </c>
      <c r="O60" s="1191" t="s">
        <v>1266</v>
      </c>
      <c r="P60" s="1186">
        <f>VLOOKUP(M60,'8116'!$B$71:$F$139,3,FALSE)</f>
        <v>74703.62</v>
      </c>
      <c r="Q60" s="1192">
        <f t="shared" si="0"/>
        <v>509459.37</v>
      </c>
    </row>
    <row r="61" spans="1:17">
      <c r="A61" s="1185">
        <v>3740</v>
      </c>
      <c r="B61" s="1184">
        <v>1615</v>
      </c>
      <c r="C61" s="1191" t="s">
        <v>1263</v>
      </c>
      <c r="D61" s="1186">
        <f>VLOOKUP(A61,'8110'!$B$80:$F$147,3,FALSE)</f>
        <v>0</v>
      </c>
      <c r="E61" s="1203">
        <v>3740</v>
      </c>
      <c r="F61" s="1202">
        <v>1615</v>
      </c>
      <c r="G61" s="1191" t="s">
        <v>1263</v>
      </c>
      <c r="H61" s="1186">
        <f>VLOOKUP(E61,'8112'!$B$72:$F$140,3,FALSE)</f>
        <v>0</v>
      </c>
      <c r="I61" s="1185">
        <v>3740</v>
      </c>
      <c r="J61" s="1184">
        <v>1615</v>
      </c>
      <c r="K61" s="1191" t="s">
        <v>1263</v>
      </c>
      <c r="L61" s="1186">
        <f>VLOOKUP(I61,'8114'!$B$72:$F$140,3,FALSE)</f>
        <v>0</v>
      </c>
      <c r="M61" s="1185">
        <v>3740</v>
      </c>
      <c r="N61" s="1184">
        <v>1615</v>
      </c>
      <c r="O61" s="1191" t="s">
        <v>1263</v>
      </c>
      <c r="P61" s="1186">
        <f>VLOOKUP(M61,'8116'!$B$71:$F$139,3,FALSE)</f>
        <v>0</v>
      </c>
      <c r="Q61" s="1192">
        <f t="shared" si="0"/>
        <v>0</v>
      </c>
    </row>
    <row r="62" spans="1:17">
      <c r="A62" s="1185">
        <v>3750</v>
      </c>
      <c r="B62" s="1184">
        <v>1615</v>
      </c>
      <c r="C62" s="1191" t="s">
        <v>1312</v>
      </c>
      <c r="D62" s="1186">
        <f>VLOOKUP(A62,'8110'!$B$80:$F$147,3,FALSE)</f>
        <v>0</v>
      </c>
      <c r="E62" s="1203">
        <v>3750</v>
      </c>
      <c r="F62" s="1202">
        <v>1615</v>
      </c>
      <c r="G62" s="1191" t="s">
        <v>1312</v>
      </c>
      <c r="H62" s="1186">
        <f>VLOOKUP(E62,'8112'!$B$72:$F$140,3,FALSE)</f>
        <v>14270</v>
      </c>
      <c r="I62" s="1185">
        <v>3750</v>
      </c>
      <c r="J62" s="1184">
        <v>1615</v>
      </c>
      <c r="K62" s="1191" t="s">
        <v>1312</v>
      </c>
      <c r="L62" s="1186">
        <f>VLOOKUP(I62,'8114'!$B$72:$F$140,3,FALSE)</f>
        <v>0</v>
      </c>
      <c r="M62" s="1185">
        <v>3750</v>
      </c>
      <c r="N62" s="1184">
        <v>1615</v>
      </c>
      <c r="O62" s="1191" t="s">
        <v>1312</v>
      </c>
      <c r="P62" s="1186">
        <f>VLOOKUP(M62,'8116'!$B$71:$F$139,3,FALSE)</f>
        <v>0</v>
      </c>
      <c r="Q62" s="1192">
        <f t="shared" si="0"/>
        <v>14270</v>
      </c>
    </row>
    <row r="63" spans="1:17">
      <c r="A63" s="1185">
        <v>3800</v>
      </c>
      <c r="B63" s="1184">
        <v>1615</v>
      </c>
      <c r="C63" s="1191" t="s">
        <v>1311</v>
      </c>
      <c r="D63" s="1186">
        <f>VLOOKUP(A63,'8110'!$B$80:$F$147,3,FALSE)</f>
        <v>226.92</v>
      </c>
      <c r="E63" s="1203">
        <v>3800</v>
      </c>
      <c r="F63" s="1202">
        <v>1615</v>
      </c>
      <c r="G63" s="1191" t="s">
        <v>1311</v>
      </c>
      <c r="H63" s="1186">
        <f>VLOOKUP(E63,'8112'!$B$72:$F$140,3,FALSE)</f>
        <v>15129.25</v>
      </c>
      <c r="I63" s="1185">
        <v>3800</v>
      </c>
      <c r="J63" s="1184">
        <v>1615</v>
      </c>
      <c r="K63" s="1191" t="s">
        <v>1311</v>
      </c>
      <c r="L63" s="1186">
        <f>VLOOKUP(I63,'8114'!$B$72:$F$140,3,FALSE)</f>
        <v>16851.400000000001</v>
      </c>
      <c r="M63" s="1185">
        <v>3800</v>
      </c>
      <c r="N63" s="1184">
        <v>1615</v>
      </c>
      <c r="O63" s="1191" t="s">
        <v>1311</v>
      </c>
      <c r="P63" s="1186">
        <f>VLOOKUP(M63,'8116'!$B$71:$F$139,3,FALSE)</f>
        <v>2245000</v>
      </c>
      <c r="Q63" s="1192">
        <f t="shared" si="0"/>
        <v>2277207.5699999998</v>
      </c>
    </row>
    <row r="64" spans="1:17">
      <c r="A64" s="1185">
        <v>3810</v>
      </c>
      <c r="B64" s="1184">
        <v>1615</v>
      </c>
      <c r="C64" s="1191" t="s">
        <v>1255</v>
      </c>
      <c r="D64" s="1186">
        <f>VLOOKUP(A64,'8110'!$B$80:$F$147,3,FALSE)</f>
        <v>0</v>
      </c>
      <c r="E64" s="1203">
        <v>3810</v>
      </c>
      <c r="F64" s="1202">
        <v>1615</v>
      </c>
      <c r="G64" s="1191" t="s">
        <v>1255</v>
      </c>
      <c r="H64" s="1186">
        <f>VLOOKUP(E64,'8112'!$B$72:$F$140,3,FALSE)</f>
        <v>0</v>
      </c>
      <c r="I64" s="1185">
        <v>3810</v>
      </c>
      <c r="J64" s="1184">
        <v>1615</v>
      </c>
      <c r="K64" s="1191" t="s">
        <v>1255</v>
      </c>
      <c r="L64" s="1186">
        <f>VLOOKUP(I64,'8114'!$B$72:$F$140,3,FALSE)</f>
        <v>0</v>
      </c>
      <c r="M64" s="1185">
        <v>3810</v>
      </c>
      <c r="N64" s="1184">
        <v>1615</v>
      </c>
      <c r="O64" s="1191" t="s">
        <v>1255</v>
      </c>
      <c r="P64" s="1186">
        <f>VLOOKUP(M64,'8116'!$B$71:$F$139,3,FALSE)</f>
        <v>0</v>
      </c>
      <c r="Q64" s="1192">
        <f t="shared" si="0"/>
        <v>0</v>
      </c>
    </row>
    <row r="65" spans="1:17">
      <c r="A65" s="1185">
        <v>3820</v>
      </c>
      <c r="B65" s="1184">
        <v>1615</v>
      </c>
      <c r="C65" s="1191" t="s">
        <v>1251</v>
      </c>
      <c r="D65" s="1186">
        <f>VLOOKUP(A65,'8110'!$B$80:$F$147,3,FALSE)</f>
        <v>0</v>
      </c>
      <c r="E65" s="1203">
        <v>3820</v>
      </c>
      <c r="F65" s="1202">
        <v>1615</v>
      </c>
      <c r="G65" s="1191" t="s">
        <v>1251</v>
      </c>
      <c r="H65" s="1186">
        <f>VLOOKUP(E65,'8112'!$B$72:$F$140,3,FALSE)</f>
        <v>0</v>
      </c>
      <c r="I65" s="1185">
        <v>3820</v>
      </c>
      <c r="J65" s="1184">
        <v>1615</v>
      </c>
      <c r="K65" s="1191" t="s">
        <v>1251</v>
      </c>
      <c r="L65" s="1186">
        <f>VLOOKUP(I65,'8114'!$B$72:$F$140,3,FALSE)</f>
        <v>0</v>
      </c>
      <c r="M65" s="1185">
        <v>3820</v>
      </c>
      <c r="N65" s="1184">
        <v>1615</v>
      </c>
      <c r="O65" s="1191" t="s">
        <v>1251</v>
      </c>
      <c r="P65" s="1186">
        <f>VLOOKUP(M65,'8116'!$B$71:$F$139,3,FALSE)</f>
        <v>0</v>
      </c>
      <c r="Q65" s="1192">
        <f t="shared" si="0"/>
        <v>0</v>
      </c>
    </row>
    <row r="66" spans="1:17">
      <c r="A66" s="1185">
        <v>3890</v>
      </c>
      <c r="B66" s="1184">
        <v>1615</v>
      </c>
      <c r="C66" s="1191" t="s">
        <v>1310</v>
      </c>
      <c r="D66" s="1186">
        <f>VLOOKUP(A66,'8110'!$B$80:$F$147,3,FALSE)</f>
        <v>7669.54</v>
      </c>
      <c r="E66" s="1203">
        <v>3890</v>
      </c>
      <c r="F66" s="1202">
        <v>1615</v>
      </c>
      <c r="G66" s="1191" t="s">
        <v>1310</v>
      </c>
      <c r="H66" s="1186">
        <f>VLOOKUP(E66,'8112'!$B$72:$F$140,3,FALSE)</f>
        <v>31069.96</v>
      </c>
      <c r="I66" s="1185">
        <v>3890</v>
      </c>
      <c r="J66" s="1184">
        <v>1615</v>
      </c>
      <c r="K66" s="1191" t="s">
        <v>1310</v>
      </c>
      <c r="L66" s="1186">
        <f>VLOOKUP(I66,'8114'!$B$72:$F$140,3,FALSE)</f>
        <v>26295.279999999999</v>
      </c>
      <c r="M66" s="1185">
        <v>3890</v>
      </c>
      <c r="N66" s="1184">
        <v>1615</v>
      </c>
      <c r="O66" s="1191" t="s">
        <v>1310</v>
      </c>
      <c r="P66" s="1186">
        <f>VLOOKUP(M66,'8116'!$B$71:$F$139,3,FALSE)</f>
        <v>7241.6</v>
      </c>
      <c r="Q66" s="1192">
        <f t="shared" si="0"/>
        <v>72276.38</v>
      </c>
    </row>
    <row r="67" spans="1:17">
      <c r="A67" s="1185">
        <v>3900</v>
      </c>
      <c r="B67" s="1184">
        <v>1615</v>
      </c>
      <c r="C67" s="1191" t="s">
        <v>1309</v>
      </c>
      <c r="D67" s="1186">
        <f>VLOOKUP(A67,'8110'!$B$80:$F$147,3,FALSE)</f>
        <v>11013.07</v>
      </c>
      <c r="E67" s="1203">
        <v>3900</v>
      </c>
      <c r="F67" s="1202">
        <v>1615</v>
      </c>
      <c r="G67" s="1191" t="s">
        <v>1309</v>
      </c>
      <c r="H67" s="1186">
        <f>VLOOKUP(E67,'8112'!$B$72:$F$140,3,FALSE)</f>
        <v>10828.27</v>
      </c>
      <c r="I67" s="1185">
        <v>3900</v>
      </c>
      <c r="J67" s="1184">
        <v>1615</v>
      </c>
      <c r="K67" s="1191" t="s">
        <v>1309</v>
      </c>
      <c r="L67" s="1186">
        <f>VLOOKUP(I67,'8114'!$B$72:$F$140,3,FALSE)</f>
        <v>7923.14</v>
      </c>
      <c r="M67" s="1185">
        <v>3900</v>
      </c>
      <c r="N67" s="1184">
        <v>1615</v>
      </c>
      <c r="O67" s="1191" t="s">
        <v>1309</v>
      </c>
      <c r="P67" s="1186">
        <f>VLOOKUP(M67,'8116'!$B$71:$F$139,3,FALSE)</f>
        <v>8664.68</v>
      </c>
      <c r="Q67" s="1192">
        <f t="shared" si="0"/>
        <v>38429.160000000003</v>
      </c>
    </row>
    <row r="68" spans="1:17">
      <c r="A68" s="1185">
        <v>3902</v>
      </c>
      <c r="B68" s="1184">
        <v>1615</v>
      </c>
      <c r="C68" s="1191" t="s">
        <v>1308</v>
      </c>
      <c r="D68" s="1186">
        <f>VLOOKUP(A68,'8110'!$B$80:$F$147,3,FALSE)</f>
        <v>3734.53</v>
      </c>
      <c r="E68" s="1203">
        <v>3902</v>
      </c>
      <c r="F68" s="1202">
        <v>1615</v>
      </c>
      <c r="G68" s="1191" t="s">
        <v>1308</v>
      </c>
      <c r="H68" s="1186">
        <f>VLOOKUP(E68,'8112'!$B$72:$F$140,3,FALSE)</f>
        <v>3580.04</v>
      </c>
      <c r="I68" s="1185">
        <v>3902</v>
      </c>
      <c r="J68" s="1184">
        <v>1615</v>
      </c>
      <c r="K68" s="1191" t="s">
        <v>1308</v>
      </c>
      <c r="L68" s="1186">
        <f>VLOOKUP(I68,'8114'!$B$72:$F$140,3,FALSE)</f>
        <v>0</v>
      </c>
      <c r="M68" s="1185">
        <v>3902</v>
      </c>
      <c r="N68" s="1184">
        <v>1615</v>
      </c>
      <c r="O68" s="1191" t="s">
        <v>1308</v>
      </c>
      <c r="P68" s="1186">
        <f>VLOOKUP(M68,'8116'!$B$71:$F$139,3,FALSE)</f>
        <v>0</v>
      </c>
      <c r="Q68" s="1192">
        <f t="shared" si="0"/>
        <v>7314.57</v>
      </c>
    </row>
    <row r="69" spans="1:17">
      <c r="A69" s="1185">
        <v>3910</v>
      </c>
      <c r="B69" s="1184">
        <v>1615</v>
      </c>
      <c r="C69" s="1191" t="s">
        <v>1243</v>
      </c>
      <c r="D69" s="1186">
        <f>VLOOKUP(A69,'8110'!$B$80:$F$147,3,FALSE)</f>
        <v>0</v>
      </c>
      <c r="E69" s="1203">
        <v>3910</v>
      </c>
      <c r="F69" s="1202">
        <v>1615</v>
      </c>
      <c r="G69" s="1191" t="s">
        <v>1243</v>
      </c>
      <c r="H69" s="1186">
        <f>VLOOKUP(E69,'8112'!$B$72:$F$140,3,FALSE)</f>
        <v>57139.98</v>
      </c>
      <c r="I69" s="1185">
        <v>3910</v>
      </c>
      <c r="J69" s="1184">
        <v>1615</v>
      </c>
      <c r="K69" s="1191" t="s">
        <v>1243</v>
      </c>
      <c r="L69" s="1186">
        <f>VLOOKUP(I69,'8114'!$B$72:$F$140,3,FALSE)</f>
        <v>0</v>
      </c>
      <c r="M69" s="1185">
        <v>3910</v>
      </c>
      <c r="N69" s="1184">
        <v>1615</v>
      </c>
      <c r="O69" s="1191" t="s">
        <v>1243</v>
      </c>
      <c r="P69" s="1186">
        <f>VLOOKUP(M69,'8116'!$B$71:$F$139,3,FALSE)</f>
        <v>0</v>
      </c>
      <c r="Q69" s="1192">
        <f t="shared" si="0"/>
        <v>57139.98</v>
      </c>
    </row>
    <row r="70" spans="1:17">
      <c r="A70" s="1185">
        <v>3920</v>
      </c>
      <c r="B70" s="1184">
        <v>1615</v>
      </c>
      <c r="C70" s="1191" t="s">
        <v>1240</v>
      </c>
      <c r="D70" s="1186">
        <f>VLOOKUP(A70,'8110'!$B$80:$F$147,3,FALSE)</f>
        <v>0</v>
      </c>
      <c r="E70" s="1203">
        <v>3920</v>
      </c>
      <c r="F70" s="1202">
        <v>1615</v>
      </c>
      <c r="G70" s="1191" t="s">
        <v>1240</v>
      </c>
      <c r="H70" s="1186">
        <f>VLOOKUP(E70,'8112'!$B$72:$F$140,3,FALSE)</f>
        <v>0</v>
      </c>
      <c r="I70" s="1185">
        <v>3920</v>
      </c>
      <c r="J70" s="1184">
        <v>1615</v>
      </c>
      <c r="K70" s="1191" t="s">
        <v>1240</v>
      </c>
      <c r="L70" s="1186">
        <f>VLOOKUP(I70,'8114'!$B$72:$F$140,3,FALSE)</f>
        <v>0</v>
      </c>
      <c r="M70" s="1185">
        <v>3920</v>
      </c>
      <c r="N70" s="1184">
        <v>1615</v>
      </c>
      <c r="O70" s="1191" t="s">
        <v>1240</v>
      </c>
      <c r="P70" s="1186">
        <f>VLOOKUP(M70,'8116'!$B$71:$F$139,3,FALSE)</f>
        <v>0</v>
      </c>
      <c r="Q70" s="1192">
        <f t="shared" si="0"/>
        <v>0</v>
      </c>
    </row>
    <row r="71" spans="1:17">
      <c r="A71" s="1185">
        <v>3930</v>
      </c>
      <c r="B71" s="1184">
        <v>1615</v>
      </c>
      <c r="C71" s="1191" t="s">
        <v>1307</v>
      </c>
      <c r="D71" s="1186">
        <f>VLOOKUP(A71,'8110'!$B$80:$F$147,3,FALSE)</f>
        <v>10797.48</v>
      </c>
      <c r="E71" s="1203">
        <v>3930</v>
      </c>
      <c r="F71" s="1202">
        <v>1615</v>
      </c>
      <c r="G71" s="1191" t="s">
        <v>1307</v>
      </c>
      <c r="H71" s="1186">
        <f>VLOOKUP(E71,'8112'!$B$72:$F$140,3,FALSE)</f>
        <v>22455.3</v>
      </c>
      <c r="I71" s="1185">
        <v>3930</v>
      </c>
      <c r="J71" s="1184">
        <v>1615</v>
      </c>
      <c r="K71" s="1191" t="s">
        <v>1307</v>
      </c>
      <c r="L71" s="1186">
        <f>VLOOKUP(I71,'8114'!$B$72:$F$140,3,FALSE)</f>
        <v>1797.68</v>
      </c>
      <c r="M71" s="1185">
        <v>3930</v>
      </c>
      <c r="N71" s="1184">
        <v>1615</v>
      </c>
      <c r="O71" s="1191" t="s">
        <v>1307</v>
      </c>
      <c r="P71" s="1186">
        <f>VLOOKUP(M71,'8116'!$B$71:$F$139,3,FALSE)</f>
        <v>228.5</v>
      </c>
      <c r="Q71" s="1192">
        <f t="shared" ref="Q71:Q76" si="1">+D71+H71+L71+P71</f>
        <v>35278.959999999999</v>
      </c>
    </row>
    <row r="72" spans="1:17">
      <c r="A72" s="1185">
        <v>3940</v>
      </c>
      <c r="B72" s="1184">
        <v>1615</v>
      </c>
      <c r="C72" s="1191" t="s">
        <v>1306</v>
      </c>
      <c r="D72" s="1186">
        <f>VLOOKUP(A72,'8110'!$B$80:$F$147,3,FALSE)</f>
        <v>0</v>
      </c>
      <c r="E72" s="1203">
        <v>3940</v>
      </c>
      <c r="F72" s="1202">
        <v>1615</v>
      </c>
      <c r="G72" s="1191" t="s">
        <v>1306</v>
      </c>
      <c r="H72" s="1186">
        <f>VLOOKUP(E72,'8112'!$B$72:$F$140,3,FALSE)</f>
        <v>3447.65</v>
      </c>
      <c r="I72" s="1185">
        <v>3940</v>
      </c>
      <c r="J72" s="1184">
        <v>1615</v>
      </c>
      <c r="K72" s="1191" t="s">
        <v>1306</v>
      </c>
      <c r="L72" s="1186">
        <f>VLOOKUP(I72,'8114'!$B$72:$F$140,3,FALSE)</f>
        <v>0</v>
      </c>
      <c r="M72" s="1185">
        <v>3940</v>
      </c>
      <c r="N72" s="1184">
        <v>1615</v>
      </c>
      <c r="O72" s="1191" t="s">
        <v>1306</v>
      </c>
      <c r="P72" s="1186">
        <f>VLOOKUP(M72,'8116'!$B$71:$F$139,3,FALSE)</f>
        <v>0</v>
      </c>
      <c r="Q72" s="1192">
        <f t="shared" si="1"/>
        <v>3447.65</v>
      </c>
    </row>
    <row r="73" spans="1:17">
      <c r="A73" s="1185">
        <v>3950</v>
      </c>
      <c r="B73" s="1184">
        <v>1615</v>
      </c>
      <c r="C73" s="1191" t="s">
        <v>1233</v>
      </c>
      <c r="D73" s="1186">
        <f>VLOOKUP(A73,'8110'!$B$80:$F$147,3,FALSE)</f>
        <v>0</v>
      </c>
      <c r="E73" s="1203">
        <v>3950</v>
      </c>
      <c r="F73" s="1202">
        <v>1615</v>
      </c>
      <c r="G73" s="1191" t="s">
        <v>1233</v>
      </c>
      <c r="H73" s="1186">
        <f>VLOOKUP(E73,'8112'!$B$72:$F$140,3,FALSE)</f>
        <v>0</v>
      </c>
      <c r="I73" s="1185">
        <v>3950</v>
      </c>
      <c r="J73" s="1184">
        <v>1615</v>
      </c>
      <c r="K73" s="1191" t="s">
        <v>1233</v>
      </c>
      <c r="L73" s="1186">
        <f>VLOOKUP(I73,'8114'!$B$72:$F$140,3,FALSE)</f>
        <v>0</v>
      </c>
      <c r="M73" s="1185">
        <v>3950</v>
      </c>
      <c r="N73" s="1184">
        <v>1615</v>
      </c>
      <c r="O73" s="1191" t="s">
        <v>1233</v>
      </c>
      <c r="P73" s="1186">
        <f>VLOOKUP(M73,'8116'!$B$71:$F$139,3,FALSE)</f>
        <v>0</v>
      </c>
      <c r="Q73" s="1192">
        <f t="shared" si="1"/>
        <v>0</v>
      </c>
    </row>
    <row r="74" spans="1:17">
      <c r="A74" s="1185">
        <v>3960</v>
      </c>
      <c r="B74" s="1184">
        <v>1615</v>
      </c>
      <c r="C74" s="1191" t="s">
        <v>1305</v>
      </c>
      <c r="D74" s="1186">
        <f>VLOOKUP(A74,'8110'!$B$80:$F$147,3,FALSE)</f>
        <v>0</v>
      </c>
      <c r="E74" s="1203">
        <v>3960</v>
      </c>
      <c r="F74" s="1202">
        <v>1615</v>
      </c>
      <c r="G74" s="1191" t="s">
        <v>1305</v>
      </c>
      <c r="H74" s="1186">
        <f>VLOOKUP(E74,'8112'!$B$72:$F$140,3,FALSE)</f>
        <v>1725.14</v>
      </c>
      <c r="I74" s="1185">
        <v>3960</v>
      </c>
      <c r="J74" s="1184">
        <v>1615</v>
      </c>
      <c r="K74" s="1191" t="s">
        <v>1305</v>
      </c>
      <c r="L74" s="1186">
        <f>VLOOKUP(I74,'8114'!$B$72:$F$140,3,FALSE)</f>
        <v>0</v>
      </c>
      <c r="M74" s="1185">
        <v>3960</v>
      </c>
      <c r="N74" s="1184">
        <v>1615</v>
      </c>
      <c r="O74" s="1191" t="s">
        <v>1305</v>
      </c>
      <c r="P74" s="1186">
        <f>VLOOKUP(M74,'8116'!$B$71:$F$139,3,FALSE)</f>
        <v>4403.1499999999996</v>
      </c>
      <c r="Q74" s="1192">
        <f t="shared" si="1"/>
        <v>6128.29</v>
      </c>
    </row>
    <row r="75" spans="1:17">
      <c r="A75" s="1185">
        <v>3970</v>
      </c>
      <c r="B75" s="1184">
        <v>1615</v>
      </c>
      <c r="C75" s="1191" t="s">
        <v>1304</v>
      </c>
      <c r="D75" s="1186">
        <f>VLOOKUP(A75,'8110'!$B$80:$F$147,3,FALSE)</f>
        <v>0</v>
      </c>
      <c r="E75" s="1203">
        <v>3970</v>
      </c>
      <c r="F75" s="1202">
        <v>1615</v>
      </c>
      <c r="G75" s="1191" t="s">
        <v>1304</v>
      </c>
      <c r="H75" s="1186">
        <f>VLOOKUP(E75,'8112'!$B$72:$F$140,3,FALSE)</f>
        <v>0</v>
      </c>
      <c r="I75" s="1185">
        <v>3970</v>
      </c>
      <c r="J75" s="1184">
        <v>1615</v>
      </c>
      <c r="K75" s="1191" t="s">
        <v>1304</v>
      </c>
      <c r="L75" s="1186">
        <f>VLOOKUP(I75,'8114'!$B$72:$F$140,3,FALSE)</f>
        <v>0</v>
      </c>
      <c r="M75" s="1185">
        <v>3970</v>
      </c>
      <c r="N75" s="1184">
        <v>1615</v>
      </c>
      <c r="O75" s="1191" t="s">
        <v>1304</v>
      </c>
      <c r="P75" s="1186">
        <f>VLOOKUP(M75,'8116'!$B$71:$F$139,3,FALSE)</f>
        <v>0</v>
      </c>
      <c r="Q75" s="1192">
        <f t="shared" si="1"/>
        <v>0</v>
      </c>
    </row>
    <row r="76" spans="1:17">
      <c r="A76" s="1185">
        <v>3980</v>
      </c>
      <c r="B76" s="1184">
        <v>1615</v>
      </c>
      <c r="C76" s="1191" t="s">
        <v>1223</v>
      </c>
      <c r="D76" s="1186">
        <f>VLOOKUP(A76,'8110'!$B$80:$F$147,3,FALSE)</f>
        <v>0</v>
      </c>
      <c r="E76" s="1203">
        <v>3980</v>
      </c>
      <c r="F76" s="1202">
        <v>1615</v>
      </c>
      <c r="G76" s="1191" t="s">
        <v>1223</v>
      </c>
      <c r="H76" s="1186">
        <f>VLOOKUP(E76,'8112'!$B$72:$F$140,3,FALSE)</f>
        <v>51175.22</v>
      </c>
      <c r="I76" s="1185">
        <v>3980</v>
      </c>
      <c r="J76" s="1184">
        <v>1615</v>
      </c>
      <c r="K76" s="1191" t="s">
        <v>1223</v>
      </c>
      <c r="L76" s="1186">
        <f>VLOOKUP(I76,'8114'!$B$72:$F$140,3,FALSE)</f>
        <v>0</v>
      </c>
      <c r="M76" s="1185">
        <v>3980</v>
      </c>
      <c r="N76" s="1184">
        <v>1615</v>
      </c>
      <c r="O76" s="1191" t="s">
        <v>1223</v>
      </c>
      <c r="P76" s="1186">
        <f>VLOOKUP(M76,'8116'!$B$71:$F$139,3,FALSE)</f>
        <v>0</v>
      </c>
      <c r="Q76" s="1192">
        <f t="shared" si="1"/>
        <v>51175.22</v>
      </c>
    </row>
    <row r="77" spans="1:17">
      <c r="A77" s="1190"/>
      <c r="B77" s="1189"/>
      <c r="C77" s="1191"/>
      <c r="E77" s="1190"/>
      <c r="F77" s="1189"/>
      <c r="G77" s="1191"/>
      <c r="I77" s="1190"/>
      <c r="J77" s="1189"/>
      <c r="K77" s="1191"/>
      <c r="L77" s="1186"/>
      <c r="M77" s="1190"/>
      <c r="N77" s="1189"/>
      <c r="O77" s="1191"/>
      <c r="P77" s="1186"/>
    </row>
    <row r="78" spans="1:17">
      <c r="A78" s="1190"/>
      <c r="B78" s="1189"/>
      <c r="C78" s="1191"/>
      <c r="E78" s="1190"/>
      <c r="F78" s="1189"/>
      <c r="G78" s="1191"/>
      <c r="I78" s="1190"/>
      <c r="J78" s="1189"/>
      <c r="K78" s="1191"/>
      <c r="L78" s="1186"/>
      <c r="M78" s="1190"/>
      <c r="N78" s="1189"/>
      <c r="O78" s="1191"/>
      <c r="P78" s="1186"/>
    </row>
    <row r="79" spans="1:17">
      <c r="A79" s="1190"/>
      <c r="B79" s="1189"/>
      <c r="C79" s="1188" t="s">
        <v>872</v>
      </c>
      <c r="E79" s="1190"/>
      <c r="F79" s="1189"/>
      <c r="G79" s="1188" t="s">
        <v>872</v>
      </c>
      <c r="I79" s="1190"/>
      <c r="J79" s="1189"/>
      <c r="K79" s="1188" t="s">
        <v>872</v>
      </c>
      <c r="L79" s="1186"/>
      <c r="M79" s="1190"/>
      <c r="N79" s="1189"/>
      <c r="O79" s="1188" t="s">
        <v>872</v>
      </c>
      <c r="P79" s="1186"/>
    </row>
    <row r="80" spans="1:17">
      <c r="A80" s="1190"/>
      <c r="B80" s="1189"/>
      <c r="C80" s="1191"/>
      <c r="E80" s="1190"/>
      <c r="F80" s="1189"/>
      <c r="G80" s="1191"/>
      <c r="I80" s="1190"/>
      <c r="J80" s="1189"/>
      <c r="K80" s="1191"/>
      <c r="L80" s="1186"/>
      <c r="M80" s="1190"/>
      <c r="N80" s="1189"/>
      <c r="O80" s="1191"/>
      <c r="P80" s="1186"/>
    </row>
    <row r="81" spans="1:17">
      <c r="A81" s="1197">
        <v>1080</v>
      </c>
      <c r="B81" s="1196">
        <v>1655</v>
      </c>
      <c r="C81" s="1196" t="s">
        <v>1303</v>
      </c>
      <c r="D81" s="1186">
        <f>VLOOKUP(A81,'8110'!$B$148:$F$273,3,FALSE)</f>
        <v>0</v>
      </c>
      <c r="E81" s="1197">
        <v>1080</v>
      </c>
      <c r="F81" s="1196">
        <v>1655</v>
      </c>
      <c r="G81" s="1196" t="s">
        <v>1303</v>
      </c>
      <c r="H81" s="1186">
        <f>VLOOKUP(E81,'8112'!$B$141:$F$266,3,FALSE)</f>
        <v>0</v>
      </c>
      <c r="I81" s="1197">
        <v>1080</v>
      </c>
      <c r="J81" s="1196">
        <v>1655</v>
      </c>
      <c r="K81" s="1196" t="s">
        <v>1303</v>
      </c>
      <c r="L81" s="1186">
        <f>VLOOKUP(I81,'8114'!$B$141:$F$266,3,FALSE)</f>
        <v>0</v>
      </c>
      <c r="M81" s="1197">
        <v>1080</v>
      </c>
      <c r="N81" s="1196">
        <v>1655</v>
      </c>
      <c r="O81" s="1196" t="s">
        <v>1303</v>
      </c>
      <c r="P81" s="1186">
        <f>VLOOKUP(M81,'8116'!$B$140:$F$265,3,FALSE)</f>
        <v>0</v>
      </c>
      <c r="Q81" s="1192">
        <f t="shared" ref="Q81:Q144" si="2">+D81+H81+L81+P81</f>
        <v>0</v>
      </c>
    </row>
    <row r="82" spans="1:17">
      <c r="A82" s="1197">
        <v>1080</v>
      </c>
      <c r="B82" s="1196">
        <v>1655</v>
      </c>
      <c r="C82" s="1196" t="s">
        <v>1494</v>
      </c>
      <c r="D82" s="1195">
        <f>'8110'!$D$149</f>
        <v>0</v>
      </c>
      <c r="E82" s="1197">
        <v>1080</v>
      </c>
      <c r="F82" s="1196">
        <v>1655</v>
      </c>
      <c r="G82" s="1196" t="s">
        <v>1494</v>
      </c>
      <c r="H82" s="1195">
        <f>'8112'!$D$142</f>
        <v>0.8</v>
      </c>
      <c r="I82" s="1197">
        <v>1080</v>
      </c>
      <c r="J82" s="1196">
        <v>1655</v>
      </c>
      <c r="K82" s="1196" t="s">
        <v>1494</v>
      </c>
      <c r="L82" s="1195">
        <f>'8114'!$D$142</f>
        <v>0</v>
      </c>
      <c r="M82" s="1197">
        <v>1080</v>
      </c>
      <c r="N82" s="1196">
        <v>1655</v>
      </c>
      <c r="O82" s="1196" t="s">
        <v>1494</v>
      </c>
      <c r="P82" s="1195">
        <f>'8116'!$D$141</f>
        <v>0</v>
      </c>
      <c r="Q82" s="1192">
        <f t="shared" si="2"/>
        <v>0.8</v>
      </c>
    </row>
    <row r="83" spans="1:17">
      <c r="A83" s="1197">
        <v>1081</v>
      </c>
      <c r="B83" s="1196">
        <v>1655</v>
      </c>
      <c r="C83" s="1196" t="s">
        <v>1302</v>
      </c>
      <c r="D83" s="1186">
        <f>VLOOKUP(A83,'8110'!$B$148:$F$273,3,FALSE)</f>
        <v>0</v>
      </c>
      <c r="E83" s="1197">
        <v>1081</v>
      </c>
      <c r="F83" s="1196">
        <v>1655</v>
      </c>
      <c r="G83" s="1196" t="s">
        <v>1302</v>
      </c>
      <c r="H83" s="1186">
        <f>VLOOKUP(E83,'8112'!$B$141:$F$266,3,FALSE)</f>
        <v>0</v>
      </c>
      <c r="I83" s="1197">
        <v>1081</v>
      </c>
      <c r="J83" s="1196">
        <v>1655</v>
      </c>
      <c r="K83" s="1196" t="s">
        <v>1302</v>
      </c>
      <c r="L83" s="1186">
        <f>VLOOKUP(I83,'8114'!$B$141:$F$266,3,FALSE)</f>
        <v>0</v>
      </c>
      <c r="M83" s="1197">
        <v>1081</v>
      </c>
      <c r="N83" s="1196">
        <v>1655</v>
      </c>
      <c r="O83" s="1196" t="s">
        <v>1302</v>
      </c>
      <c r="P83" s="1186">
        <f>VLOOKUP(M83,'8116'!$B$140:$F$265,3,FALSE)</f>
        <v>0</v>
      </c>
      <c r="Q83" s="1192">
        <f t="shared" si="2"/>
        <v>0</v>
      </c>
    </row>
    <row r="84" spans="1:17">
      <c r="A84" s="1197">
        <v>1081</v>
      </c>
      <c r="B84" s="1196">
        <v>1655</v>
      </c>
      <c r="C84" s="1196" t="s">
        <v>1493</v>
      </c>
      <c r="D84" s="1186">
        <f>VLOOKUP(A84,'8110'!$B$148:$F$273,3,FALSE)</f>
        <v>0</v>
      </c>
      <c r="E84" s="1197">
        <v>1081</v>
      </c>
      <c r="F84" s="1196">
        <v>1655</v>
      </c>
      <c r="G84" s="1196" t="s">
        <v>1493</v>
      </c>
      <c r="H84" s="1195">
        <f>'8112'!$D$144</f>
        <v>0</v>
      </c>
      <c r="I84" s="1197">
        <v>1081</v>
      </c>
      <c r="J84" s="1196">
        <v>1655</v>
      </c>
      <c r="K84" s="1196" t="s">
        <v>1493</v>
      </c>
      <c r="L84" s="1195">
        <f>'8114'!$D$144</f>
        <v>0</v>
      </c>
      <c r="M84" s="1197">
        <v>1081</v>
      </c>
      <c r="N84" s="1196">
        <v>1655</v>
      </c>
      <c r="O84" s="1196" t="s">
        <v>1493</v>
      </c>
      <c r="P84" s="1195">
        <f>'8116'!$D$143</f>
        <v>0</v>
      </c>
      <c r="Q84" s="1192">
        <f t="shared" si="2"/>
        <v>0</v>
      </c>
    </row>
    <row r="85" spans="1:17">
      <c r="A85" s="1197">
        <v>3040</v>
      </c>
      <c r="B85" s="1196">
        <v>1655</v>
      </c>
      <c r="C85" s="1196" t="s">
        <v>1298</v>
      </c>
      <c r="D85" s="1186">
        <f>VLOOKUP(A85,'8110'!$B$148:$F$273,3,FALSE)</f>
        <v>-14200.71</v>
      </c>
      <c r="E85" s="1197">
        <v>3040</v>
      </c>
      <c r="F85" s="1196">
        <v>1655</v>
      </c>
      <c r="G85" s="1196" t="s">
        <v>1298</v>
      </c>
      <c r="H85" s="1186">
        <f>VLOOKUP(E85,'8112'!$B$141:$F$266,3,FALSE)</f>
        <v>-25640.61</v>
      </c>
      <c r="I85" s="1197">
        <v>3040</v>
      </c>
      <c r="J85" s="1196">
        <v>1655</v>
      </c>
      <c r="K85" s="1196" t="s">
        <v>1298</v>
      </c>
      <c r="L85" s="1186">
        <f>VLOOKUP(I85,'8114'!$B$141:$F$266,3,FALSE)</f>
        <v>-10906.95</v>
      </c>
      <c r="M85" s="1197">
        <v>3040</v>
      </c>
      <c r="N85" s="1196">
        <v>1655</v>
      </c>
      <c r="O85" s="1196" t="s">
        <v>1298</v>
      </c>
      <c r="P85" s="1186">
        <f>VLOOKUP(M85,'8116'!$B$140:$F$265,3,FALSE)</f>
        <v>-9623.33</v>
      </c>
      <c r="Q85" s="1192">
        <f t="shared" si="2"/>
        <v>-60371.600000000006</v>
      </c>
    </row>
    <row r="86" spans="1:17">
      <c r="A86" s="1197">
        <v>3041</v>
      </c>
      <c r="B86" s="1196">
        <v>1655</v>
      </c>
      <c r="C86" s="1196" t="s">
        <v>1296</v>
      </c>
      <c r="D86" s="1186">
        <f>VLOOKUP(A86,'8110'!$B$148:$F$273,3,FALSE)</f>
        <v>0</v>
      </c>
      <c r="E86" s="1197">
        <v>3041</v>
      </c>
      <c r="F86" s="1196">
        <v>1655</v>
      </c>
      <c r="G86" s="1196" t="s">
        <v>1296</v>
      </c>
      <c r="H86" s="1186">
        <f>VLOOKUP(E86,'8112'!$B$141:$F$266,3,FALSE)</f>
        <v>0</v>
      </c>
      <c r="I86" s="1197">
        <v>3041</v>
      </c>
      <c r="J86" s="1196">
        <v>1655</v>
      </c>
      <c r="K86" s="1196" t="s">
        <v>1296</v>
      </c>
      <c r="L86" s="1186">
        <f>VLOOKUP(I86,'8114'!$B$141:$F$266,3,FALSE)</f>
        <v>0</v>
      </c>
      <c r="M86" s="1197">
        <v>3041</v>
      </c>
      <c r="N86" s="1196">
        <v>1655</v>
      </c>
      <c r="O86" s="1196" t="s">
        <v>1296</v>
      </c>
      <c r="P86" s="1186">
        <f>VLOOKUP(M86,'8116'!$B$140:$F$265,3,FALSE)</f>
        <v>0</v>
      </c>
      <c r="Q86" s="1192">
        <f t="shared" si="2"/>
        <v>0</v>
      </c>
    </row>
    <row r="87" spans="1:17">
      <c r="A87" s="1197">
        <v>3050</v>
      </c>
      <c r="B87" s="1196">
        <v>1655</v>
      </c>
      <c r="C87" s="1196" t="s">
        <v>1492</v>
      </c>
      <c r="D87" s="1186">
        <f>VLOOKUP(A87,'8110'!$B$148:$F$273,3,FALSE)</f>
        <v>0</v>
      </c>
      <c r="E87" s="1197">
        <v>3050</v>
      </c>
      <c r="F87" s="1196">
        <v>1655</v>
      </c>
      <c r="G87" s="1196" t="s">
        <v>1492</v>
      </c>
      <c r="H87" s="1186">
        <f>VLOOKUP(E87,'8112'!$B$141:$F$266,3,FALSE)</f>
        <v>0</v>
      </c>
      <c r="I87" s="1197">
        <v>3050</v>
      </c>
      <c r="J87" s="1196">
        <v>1655</v>
      </c>
      <c r="K87" s="1196" t="s">
        <v>1492</v>
      </c>
      <c r="L87" s="1186">
        <f>VLOOKUP(I87,'8114'!$B$141:$F$266,3,FALSE)</f>
        <v>0</v>
      </c>
      <c r="M87" s="1197">
        <v>3050</v>
      </c>
      <c r="N87" s="1196">
        <v>1655</v>
      </c>
      <c r="O87" s="1196" t="s">
        <v>1492</v>
      </c>
      <c r="P87" s="1186">
        <f>VLOOKUP(M87,'8116'!$B$140:$F$265,3,FALSE)</f>
        <v>0</v>
      </c>
      <c r="Q87" s="1192">
        <f t="shared" si="2"/>
        <v>0</v>
      </c>
    </row>
    <row r="88" spans="1:17">
      <c r="A88" s="1197">
        <v>3051</v>
      </c>
      <c r="B88" s="1196">
        <v>1655</v>
      </c>
      <c r="C88" s="1196" t="s">
        <v>1491</v>
      </c>
      <c r="D88" s="1186">
        <f>VLOOKUP(A88,'8110'!$B$148:$F$273,3,FALSE)</f>
        <v>0</v>
      </c>
      <c r="E88" s="1197">
        <v>3051</v>
      </c>
      <c r="F88" s="1196">
        <v>1655</v>
      </c>
      <c r="G88" s="1196" t="s">
        <v>1491</v>
      </c>
      <c r="H88" s="1186">
        <f>VLOOKUP(E88,'8112'!$B$141:$F$266,3,FALSE)</f>
        <v>0</v>
      </c>
      <c r="I88" s="1197">
        <v>3051</v>
      </c>
      <c r="J88" s="1196">
        <v>1655</v>
      </c>
      <c r="K88" s="1196" t="s">
        <v>1491</v>
      </c>
      <c r="L88" s="1186">
        <f>VLOOKUP(I88,'8114'!$B$141:$F$266,3,FALSE)</f>
        <v>0</v>
      </c>
      <c r="M88" s="1197">
        <v>3051</v>
      </c>
      <c r="N88" s="1196">
        <v>1655</v>
      </c>
      <c r="O88" s="1196" t="s">
        <v>1491</v>
      </c>
      <c r="P88" s="1186">
        <f>VLOOKUP(M88,'8116'!$B$140:$F$265,3,FALSE)</f>
        <v>0</v>
      </c>
      <c r="Q88" s="1192">
        <f t="shared" si="2"/>
        <v>0</v>
      </c>
    </row>
    <row r="89" spans="1:17">
      <c r="A89" s="1197">
        <v>3060</v>
      </c>
      <c r="B89" s="1196">
        <v>1655</v>
      </c>
      <c r="C89" s="1196" t="s">
        <v>1490</v>
      </c>
      <c r="D89" s="1186">
        <f>VLOOKUP(A89,'8110'!$B$148:$F$273,3,FALSE)</f>
        <v>0</v>
      </c>
      <c r="E89" s="1197">
        <v>3060</v>
      </c>
      <c r="F89" s="1196">
        <v>1655</v>
      </c>
      <c r="G89" s="1196" t="s">
        <v>1490</v>
      </c>
      <c r="H89" s="1186">
        <f>VLOOKUP(E89,'8112'!$B$141:$F$266,3,FALSE)</f>
        <v>0</v>
      </c>
      <c r="I89" s="1197">
        <v>3060</v>
      </c>
      <c r="J89" s="1196">
        <v>1655</v>
      </c>
      <c r="K89" s="1196" t="s">
        <v>1490</v>
      </c>
      <c r="L89" s="1186">
        <f>VLOOKUP(I89,'8114'!$B$141:$F$266,3,FALSE)</f>
        <v>0</v>
      </c>
      <c r="M89" s="1197">
        <v>3060</v>
      </c>
      <c r="N89" s="1196">
        <v>1655</v>
      </c>
      <c r="O89" s="1196" t="s">
        <v>1490</v>
      </c>
      <c r="P89" s="1186">
        <f>VLOOKUP(M89,'8116'!$B$140:$F$265,3,FALSE)</f>
        <v>0</v>
      </c>
      <c r="Q89" s="1192">
        <f t="shared" si="2"/>
        <v>0</v>
      </c>
    </row>
    <row r="90" spans="1:17">
      <c r="A90" s="1197">
        <v>3061</v>
      </c>
      <c r="B90" s="1196">
        <v>1655</v>
      </c>
      <c r="C90" s="1196" t="s">
        <v>1489</v>
      </c>
      <c r="D90" s="1186">
        <f>VLOOKUP(A90,'8110'!$B$148:$F$273,3,FALSE)</f>
        <v>0</v>
      </c>
      <c r="E90" s="1197">
        <v>3061</v>
      </c>
      <c r="F90" s="1196">
        <v>1655</v>
      </c>
      <c r="G90" s="1196" t="s">
        <v>1489</v>
      </c>
      <c r="H90" s="1186">
        <f>VLOOKUP(E90,'8112'!$B$141:$F$266,3,FALSE)</f>
        <v>0</v>
      </c>
      <c r="I90" s="1197">
        <v>3061</v>
      </c>
      <c r="J90" s="1196">
        <v>1655</v>
      </c>
      <c r="K90" s="1196" t="s">
        <v>1489</v>
      </c>
      <c r="L90" s="1186">
        <f>VLOOKUP(I90,'8114'!$B$141:$F$266,3,FALSE)</f>
        <v>0</v>
      </c>
      <c r="M90" s="1197">
        <v>3061</v>
      </c>
      <c r="N90" s="1196">
        <v>1655</v>
      </c>
      <c r="O90" s="1196" t="s">
        <v>1489</v>
      </c>
      <c r="P90" s="1186">
        <f>VLOOKUP(M90,'8116'!$B$140:$F$265,3,FALSE)</f>
        <v>0</v>
      </c>
      <c r="Q90" s="1192">
        <f t="shared" si="2"/>
        <v>0</v>
      </c>
    </row>
    <row r="91" spans="1:17">
      <c r="A91" s="1197">
        <v>3070</v>
      </c>
      <c r="B91" s="1196">
        <v>1655</v>
      </c>
      <c r="C91" s="1196" t="s">
        <v>1488</v>
      </c>
      <c r="D91" s="1186">
        <f>VLOOKUP(A91,'8110'!$B$148:$F$273,3,FALSE)</f>
        <v>-83171.990000000005</v>
      </c>
      <c r="E91" s="1197">
        <v>3070</v>
      </c>
      <c r="F91" s="1196">
        <v>1655</v>
      </c>
      <c r="G91" s="1196" t="s">
        <v>1488</v>
      </c>
      <c r="H91" s="1186">
        <f>VLOOKUP(E91,'8112'!$B$141:$F$266,3,FALSE)</f>
        <v>-34312.9</v>
      </c>
      <c r="I91" s="1197">
        <v>3070</v>
      </c>
      <c r="J91" s="1196">
        <v>1655</v>
      </c>
      <c r="K91" s="1196" t="s">
        <v>1488</v>
      </c>
      <c r="L91" s="1186">
        <f>VLOOKUP(I91,'8114'!$B$141:$F$266,3,FALSE)</f>
        <v>-2.65</v>
      </c>
      <c r="M91" s="1197">
        <v>3070</v>
      </c>
      <c r="N91" s="1196">
        <v>1655</v>
      </c>
      <c r="O91" s="1196" t="s">
        <v>1488</v>
      </c>
      <c r="P91" s="1186">
        <f>VLOOKUP(M91,'8116'!$B$140:$F$265,3,FALSE)</f>
        <v>-1244.99</v>
      </c>
      <c r="Q91" s="1192">
        <f t="shared" si="2"/>
        <v>-118732.53000000001</v>
      </c>
    </row>
    <row r="92" spans="1:17">
      <c r="A92" s="1197">
        <v>3071</v>
      </c>
      <c r="B92" s="1196">
        <v>1655</v>
      </c>
      <c r="C92" s="1196" t="s">
        <v>1487</v>
      </c>
      <c r="D92" s="1186">
        <f>VLOOKUP(A92,'8110'!$B$148:$F$273,3,FALSE)</f>
        <v>0</v>
      </c>
      <c r="E92" s="1197">
        <v>3071</v>
      </c>
      <c r="F92" s="1196">
        <v>1655</v>
      </c>
      <c r="G92" s="1196" t="s">
        <v>1487</v>
      </c>
      <c r="H92" s="1186">
        <f>VLOOKUP(E92,'8112'!$B$141:$F$266,3,FALSE)</f>
        <v>0</v>
      </c>
      <c r="I92" s="1197">
        <v>3071</v>
      </c>
      <c r="J92" s="1196">
        <v>1655</v>
      </c>
      <c r="K92" s="1196" t="s">
        <v>1487</v>
      </c>
      <c r="L92" s="1186">
        <f>VLOOKUP(I92,'8114'!$B$141:$F$266,3,FALSE)</f>
        <v>0</v>
      </c>
      <c r="M92" s="1197">
        <v>3071</v>
      </c>
      <c r="N92" s="1196">
        <v>1655</v>
      </c>
      <c r="O92" s="1196" t="s">
        <v>1487</v>
      </c>
      <c r="P92" s="1186">
        <f>VLOOKUP(M92,'8116'!$B$140:$F$265,3,FALSE)</f>
        <v>0</v>
      </c>
      <c r="Q92" s="1192">
        <f t="shared" si="2"/>
        <v>0</v>
      </c>
    </row>
    <row r="93" spans="1:17">
      <c r="A93" s="1197">
        <v>3080</v>
      </c>
      <c r="B93" s="1196">
        <v>1655</v>
      </c>
      <c r="C93" s="1196" t="s">
        <v>1486</v>
      </c>
      <c r="D93" s="1186">
        <f>VLOOKUP(A93,'8110'!$B$148:$F$273,3,FALSE)</f>
        <v>0</v>
      </c>
      <c r="E93" s="1197">
        <v>3080</v>
      </c>
      <c r="F93" s="1196">
        <v>1655</v>
      </c>
      <c r="G93" s="1196" t="s">
        <v>1486</v>
      </c>
      <c r="H93" s="1186">
        <f>VLOOKUP(E93,'8112'!$B$141:$F$266,3,FALSE)</f>
        <v>0</v>
      </c>
      <c r="I93" s="1197">
        <v>3080</v>
      </c>
      <c r="J93" s="1196">
        <v>1655</v>
      </c>
      <c r="K93" s="1196" t="s">
        <v>1486</v>
      </c>
      <c r="L93" s="1186">
        <f>VLOOKUP(I93,'8114'!$B$141:$F$266,3,FALSE)</f>
        <v>0</v>
      </c>
      <c r="M93" s="1197">
        <v>3080</v>
      </c>
      <c r="N93" s="1196">
        <v>1655</v>
      </c>
      <c r="O93" s="1196" t="s">
        <v>1486</v>
      </c>
      <c r="P93" s="1186">
        <f>VLOOKUP(M93,'8116'!$B$140:$F$265,3,FALSE)</f>
        <v>0</v>
      </c>
      <c r="Q93" s="1192">
        <f t="shared" si="2"/>
        <v>0</v>
      </c>
    </row>
    <row r="94" spans="1:17">
      <c r="A94" s="1197">
        <v>3081</v>
      </c>
      <c r="B94" s="1196">
        <v>1655</v>
      </c>
      <c r="C94" s="1196" t="s">
        <v>1485</v>
      </c>
      <c r="D94" s="1186">
        <f>VLOOKUP(A94,'8110'!$B$148:$F$273,3,FALSE)</f>
        <v>0</v>
      </c>
      <c r="E94" s="1197">
        <v>3081</v>
      </c>
      <c r="F94" s="1196">
        <v>1655</v>
      </c>
      <c r="G94" s="1196" t="s">
        <v>1485</v>
      </c>
      <c r="H94" s="1186">
        <f>VLOOKUP(E94,'8112'!$B$141:$F$266,3,FALSE)</f>
        <v>0</v>
      </c>
      <c r="I94" s="1197">
        <v>3081</v>
      </c>
      <c r="J94" s="1196">
        <v>1655</v>
      </c>
      <c r="K94" s="1196" t="s">
        <v>1485</v>
      </c>
      <c r="L94" s="1186">
        <f>VLOOKUP(I94,'8114'!$B$141:$F$266,3,FALSE)</f>
        <v>0</v>
      </c>
      <c r="M94" s="1197">
        <v>3081</v>
      </c>
      <c r="N94" s="1196">
        <v>1655</v>
      </c>
      <c r="O94" s="1196" t="s">
        <v>1485</v>
      </c>
      <c r="P94" s="1186">
        <f>VLOOKUP(M94,'8116'!$B$140:$F$265,3,FALSE)</f>
        <v>0</v>
      </c>
      <c r="Q94" s="1192">
        <f t="shared" si="2"/>
        <v>0</v>
      </c>
    </row>
    <row r="95" spans="1:17">
      <c r="A95" s="1197">
        <v>3090</v>
      </c>
      <c r="B95" s="1196">
        <v>1655</v>
      </c>
      <c r="C95" s="1196" t="s">
        <v>1484</v>
      </c>
      <c r="D95" s="1186">
        <f>VLOOKUP(A95,'8110'!$B$148:$F$273,3,FALSE)</f>
        <v>0</v>
      </c>
      <c r="E95" s="1197">
        <v>3090</v>
      </c>
      <c r="F95" s="1196">
        <v>1655</v>
      </c>
      <c r="G95" s="1196" t="s">
        <v>1484</v>
      </c>
      <c r="H95" s="1186">
        <f>VLOOKUP(E95,'8112'!$B$141:$F$266,3,FALSE)</f>
        <v>-327.67</v>
      </c>
      <c r="I95" s="1197">
        <v>3090</v>
      </c>
      <c r="J95" s="1196">
        <v>1655</v>
      </c>
      <c r="K95" s="1196" t="s">
        <v>1484</v>
      </c>
      <c r="L95" s="1186">
        <f>VLOOKUP(I95,'8114'!$B$141:$F$266,3,FALSE)</f>
        <v>0</v>
      </c>
      <c r="M95" s="1197">
        <v>3090</v>
      </c>
      <c r="N95" s="1196">
        <v>1655</v>
      </c>
      <c r="O95" s="1196" t="s">
        <v>1484</v>
      </c>
      <c r="P95" s="1186">
        <f>VLOOKUP(M95,'8116'!$B$140:$F$265,3,FALSE)</f>
        <v>-723.96</v>
      </c>
      <c r="Q95" s="1192">
        <f t="shared" si="2"/>
        <v>-1051.6300000000001</v>
      </c>
    </row>
    <row r="96" spans="1:17">
      <c r="A96" s="1197">
        <v>3091</v>
      </c>
      <c r="B96" s="1196">
        <v>1655</v>
      </c>
      <c r="C96" s="1196" t="s">
        <v>1483</v>
      </c>
      <c r="D96" s="1186">
        <f>VLOOKUP(A96,'8110'!$B$148:$F$273,3,FALSE)</f>
        <v>0</v>
      </c>
      <c r="E96" s="1197">
        <v>3091</v>
      </c>
      <c r="F96" s="1196">
        <v>1655</v>
      </c>
      <c r="G96" s="1196" t="s">
        <v>1483</v>
      </c>
      <c r="H96" s="1186">
        <f>VLOOKUP(E96,'8112'!$B$141:$F$266,3,FALSE)</f>
        <v>0</v>
      </c>
      <c r="I96" s="1197">
        <v>3091</v>
      </c>
      <c r="J96" s="1196">
        <v>1655</v>
      </c>
      <c r="K96" s="1196" t="s">
        <v>1483</v>
      </c>
      <c r="L96" s="1186">
        <f>VLOOKUP(I96,'8114'!$B$141:$F$266,3,FALSE)</f>
        <v>0</v>
      </c>
      <c r="M96" s="1197">
        <v>3091</v>
      </c>
      <c r="N96" s="1196">
        <v>1655</v>
      </c>
      <c r="O96" s="1196" t="s">
        <v>1483</v>
      </c>
      <c r="P96" s="1186">
        <f>VLOOKUP(M96,'8116'!$B$140:$F$265,3,FALSE)</f>
        <v>0</v>
      </c>
      <c r="Q96" s="1192">
        <f t="shared" si="2"/>
        <v>0</v>
      </c>
    </row>
    <row r="97" spans="1:17">
      <c r="A97" s="1197">
        <v>3100</v>
      </c>
      <c r="B97" s="1196">
        <v>1655</v>
      </c>
      <c r="C97" s="1196" t="s">
        <v>1295</v>
      </c>
      <c r="D97" s="1186">
        <f>VLOOKUP(A97,'8110'!$B$148:$F$273,3,FALSE)</f>
        <v>-1522.68</v>
      </c>
      <c r="E97" s="1197">
        <v>3100</v>
      </c>
      <c r="F97" s="1196">
        <v>1655</v>
      </c>
      <c r="G97" s="1196" t="s">
        <v>1295</v>
      </c>
      <c r="H97" s="1186">
        <f>VLOOKUP(E97,'8112'!$B$141:$F$266,3,FALSE)</f>
        <v>0</v>
      </c>
      <c r="I97" s="1197">
        <v>3100</v>
      </c>
      <c r="J97" s="1196">
        <v>1655</v>
      </c>
      <c r="K97" s="1196" t="s">
        <v>1295</v>
      </c>
      <c r="L97" s="1186">
        <f>VLOOKUP(I97,'8114'!$B$141:$F$266,3,FALSE)</f>
        <v>-15132.71</v>
      </c>
      <c r="M97" s="1197">
        <v>3100</v>
      </c>
      <c r="N97" s="1196">
        <v>1655</v>
      </c>
      <c r="O97" s="1196" t="s">
        <v>1295</v>
      </c>
      <c r="P97" s="1186">
        <f>VLOOKUP(M97,'8116'!$B$140:$F$265,3,FALSE)</f>
        <v>0</v>
      </c>
      <c r="Q97" s="1192">
        <f t="shared" si="2"/>
        <v>-16655.39</v>
      </c>
    </row>
    <row r="98" spans="1:17">
      <c r="A98" s="1197">
        <v>3101</v>
      </c>
      <c r="B98" s="1196">
        <v>1655</v>
      </c>
      <c r="C98" s="1196" t="s">
        <v>1293</v>
      </c>
      <c r="D98" s="1186">
        <f>VLOOKUP(A98,'8110'!$B$148:$F$273,3,FALSE)</f>
        <v>0</v>
      </c>
      <c r="E98" s="1197">
        <v>3101</v>
      </c>
      <c r="F98" s="1196">
        <v>1655</v>
      </c>
      <c r="G98" s="1196" t="s">
        <v>1293</v>
      </c>
      <c r="H98" s="1186">
        <f>VLOOKUP(E98,'8112'!$B$141:$F$266,3,FALSE)</f>
        <v>0</v>
      </c>
      <c r="I98" s="1197">
        <v>3101</v>
      </c>
      <c r="J98" s="1196">
        <v>1655</v>
      </c>
      <c r="K98" s="1196" t="s">
        <v>1293</v>
      </c>
      <c r="L98" s="1186">
        <f>VLOOKUP(I98,'8114'!$B$141:$F$266,3,FALSE)</f>
        <v>0</v>
      </c>
      <c r="M98" s="1197">
        <v>3101</v>
      </c>
      <c r="N98" s="1196">
        <v>1655</v>
      </c>
      <c r="O98" s="1196" t="s">
        <v>1293</v>
      </c>
      <c r="P98" s="1186">
        <f>VLOOKUP(M98,'8116'!$B$140:$F$265,3,FALSE)</f>
        <v>0</v>
      </c>
      <c r="Q98" s="1192">
        <f t="shared" si="2"/>
        <v>0</v>
      </c>
    </row>
    <row r="99" spans="1:17">
      <c r="A99" s="1197">
        <v>3110</v>
      </c>
      <c r="B99" s="1196">
        <v>1655</v>
      </c>
      <c r="C99" s="1196" t="s">
        <v>1267</v>
      </c>
      <c r="D99" s="1186">
        <f>VLOOKUP(A99,'8110'!$B$148:$F$273,3,FALSE)</f>
        <v>-60129.69</v>
      </c>
      <c r="E99" s="1197">
        <v>3110</v>
      </c>
      <c r="F99" s="1196">
        <v>1655</v>
      </c>
      <c r="G99" s="1196" t="s">
        <v>1267</v>
      </c>
      <c r="H99" s="1186">
        <f>VLOOKUP(E99,'8112'!$B$141:$F$266,3,FALSE)</f>
        <v>-41794.89</v>
      </c>
      <c r="I99" s="1197">
        <v>3110</v>
      </c>
      <c r="J99" s="1196">
        <v>1655</v>
      </c>
      <c r="K99" s="1196" t="s">
        <v>1267</v>
      </c>
      <c r="L99" s="1186">
        <f>VLOOKUP(I99,'8114'!$B$141:$F$266,3,FALSE)</f>
        <v>-15955.78</v>
      </c>
      <c r="M99" s="1197">
        <v>3110</v>
      </c>
      <c r="N99" s="1196">
        <v>1655</v>
      </c>
      <c r="O99" s="1196" t="s">
        <v>1267</v>
      </c>
      <c r="P99" s="1186">
        <f>VLOOKUP(M99,'8116'!$B$140:$F$265,3,FALSE)</f>
        <v>-12778.15</v>
      </c>
      <c r="Q99" s="1192">
        <f t="shared" si="2"/>
        <v>-130658.51</v>
      </c>
    </row>
    <row r="100" spans="1:17">
      <c r="A100" s="1197">
        <v>3111</v>
      </c>
      <c r="B100" s="1196">
        <v>1655</v>
      </c>
      <c r="C100" s="1196" t="s">
        <v>1265</v>
      </c>
      <c r="D100" s="1186">
        <f>VLOOKUP(A100,'8110'!$B$148:$F$273,3,FALSE)</f>
        <v>0</v>
      </c>
      <c r="E100" s="1197">
        <v>3111</v>
      </c>
      <c r="F100" s="1196">
        <v>1655</v>
      </c>
      <c r="G100" s="1196" t="s">
        <v>1265</v>
      </c>
      <c r="H100" s="1186">
        <f>VLOOKUP(E100,'8112'!$B$141:$F$266,3,FALSE)</f>
        <v>0</v>
      </c>
      <c r="I100" s="1197">
        <v>3111</v>
      </c>
      <c r="J100" s="1196">
        <v>1655</v>
      </c>
      <c r="K100" s="1196" t="s">
        <v>1265</v>
      </c>
      <c r="L100" s="1186">
        <f>VLOOKUP(I100,'8114'!$B$141:$F$266,3,FALSE)</f>
        <v>0</v>
      </c>
      <c r="M100" s="1197">
        <v>3111</v>
      </c>
      <c r="N100" s="1196">
        <v>1655</v>
      </c>
      <c r="O100" s="1196" t="s">
        <v>1265</v>
      </c>
      <c r="P100" s="1186">
        <f>VLOOKUP(M100,'8116'!$B$140:$F$265,3,FALSE)</f>
        <v>0</v>
      </c>
      <c r="Q100" s="1192">
        <f t="shared" si="2"/>
        <v>0</v>
      </c>
    </row>
    <row r="101" spans="1:17">
      <c r="A101" s="1197">
        <v>3112</v>
      </c>
      <c r="B101" s="1196">
        <v>1655</v>
      </c>
      <c r="C101" s="1196" t="s">
        <v>1482</v>
      </c>
      <c r="D101" s="1186">
        <f>VLOOKUP(A101,'8110'!$B$148:$F$273,3,FALSE)</f>
        <v>0</v>
      </c>
      <c r="E101" s="1197">
        <v>3112</v>
      </c>
      <c r="F101" s="1196">
        <v>1655</v>
      </c>
      <c r="G101" s="1196" t="s">
        <v>1482</v>
      </c>
      <c r="H101" s="1186">
        <f>VLOOKUP(E101,'8112'!$B$141:$F$266,3,FALSE)</f>
        <v>0</v>
      </c>
      <c r="I101" s="1197">
        <v>3112</v>
      </c>
      <c r="J101" s="1196">
        <v>1655</v>
      </c>
      <c r="K101" s="1196" t="s">
        <v>1482</v>
      </c>
      <c r="L101" s="1186">
        <f>VLOOKUP(I101,'8114'!$B$141:$F$266,3,FALSE)</f>
        <v>0</v>
      </c>
      <c r="M101" s="1197">
        <v>3112</v>
      </c>
      <c r="N101" s="1196">
        <v>1655</v>
      </c>
      <c r="O101" s="1196" t="s">
        <v>1482</v>
      </c>
      <c r="P101" s="1186">
        <f>VLOOKUP(M101,'8116'!$B$140:$F$265,3,FALSE)</f>
        <v>0</v>
      </c>
      <c r="Q101" s="1192">
        <f t="shared" si="2"/>
        <v>0</v>
      </c>
    </row>
    <row r="102" spans="1:17">
      <c r="A102" s="1197">
        <v>3113</v>
      </c>
      <c r="B102" s="1196">
        <v>1655</v>
      </c>
      <c r="C102" s="1196" t="s">
        <v>1481</v>
      </c>
      <c r="D102" s="1186">
        <f>VLOOKUP(A102,'8110'!$B$148:$F$273,3,FALSE)</f>
        <v>0</v>
      </c>
      <c r="E102" s="1197">
        <v>3113</v>
      </c>
      <c r="F102" s="1196">
        <v>1655</v>
      </c>
      <c r="G102" s="1196" t="s">
        <v>1481</v>
      </c>
      <c r="H102" s="1186">
        <f>VLOOKUP(E102,'8112'!$B$141:$F$266,3,FALSE)</f>
        <v>0</v>
      </c>
      <c r="I102" s="1197">
        <v>3113</v>
      </c>
      <c r="J102" s="1196">
        <v>1655</v>
      </c>
      <c r="K102" s="1196" t="s">
        <v>1481</v>
      </c>
      <c r="L102" s="1186">
        <f>VLOOKUP(I102,'8114'!$B$141:$F$266,3,FALSE)</f>
        <v>0</v>
      </c>
      <c r="M102" s="1197">
        <v>3113</v>
      </c>
      <c r="N102" s="1196">
        <v>1655</v>
      </c>
      <c r="O102" s="1196" t="s">
        <v>1481</v>
      </c>
      <c r="P102" s="1186">
        <f>VLOOKUP(M102,'8116'!$B$140:$F$265,3,FALSE)</f>
        <v>0</v>
      </c>
      <c r="Q102" s="1192">
        <f t="shared" si="2"/>
        <v>0</v>
      </c>
    </row>
    <row r="103" spans="1:17">
      <c r="A103" s="1197">
        <v>3114</v>
      </c>
      <c r="B103" s="1196">
        <v>1655</v>
      </c>
      <c r="C103" s="1196" t="s">
        <v>1480</v>
      </c>
      <c r="D103" s="1186">
        <f>VLOOKUP(A103,'8110'!$B$148:$F$273,3,FALSE)</f>
        <v>0</v>
      </c>
      <c r="E103" s="1197">
        <v>3114</v>
      </c>
      <c r="F103" s="1196">
        <v>1655</v>
      </c>
      <c r="G103" s="1196" t="s">
        <v>1480</v>
      </c>
      <c r="H103" s="1186">
        <f>VLOOKUP(E103,'8112'!$B$141:$F$266,3,FALSE)</f>
        <v>0</v>
      </c>
      <c r="I103" s="1197">
        <v>3114</v>
      </c>
      <c r="J103" s="1196">
        <v>1655</v>
      </c>
      <c r="K103" s="1196" t="s">
        <v>1480</v>
      </c>
      <c r="L103" s="1186">
        <f>VLOOKUP(I103,'8114'!$B$141:$F$266,3,FALSE)</f>
        <v>0</v>
      </c>
      <c r="M103" s="1197">
        <v>3114</v>
      </c>
      <c r="N103" s="1196">
        <v>1655</v>
      </c>
      <c r="O103" s="1196" t="s">
        <v>1480</v>
      </c>
      <c r="P103" s="1186">
        <f>VLOOKUP(M103,'8116'!$B$140:$F$265,3,FALSE)</f>
        <v>0</v>
      </c>
      <c r="Q103" s="1192">
        <f t="shared" si="2"/>
        <v>0</v>
      </c>
    </row>
    <row r="104" spans="1:17">
      <c r="A104" s="1197">
        <v>3115</v>
      </c>
      <c r="B104" s="1196">
        <v>1655</v>
      </c>
      <c r="C104" s="1196" t="s">
        <v>1479</v>
      </c>
      <c r="D104" s="1186">
        <f>VLOOKUP(A104,'8110'!$B$148:$F$273,3,FALSE)</f>
        <v>0</v>
      </c>
      <c r="E104" s="1197">
        <v>3115</v>
      </c>
      <c r="F104" s="1196">
        <v>1655</v>
      </c>
      <c r="G104" s="1196" t="s">
        <v>1479</v>
      </c>
      <c r="H104" s="1186">
        <f>VLOOKUP(E104,'8112'!$B$141:$F$266,3,FALSE)</f>
        <v>0</v>
      </c>
      <c r="I104" s="1197">
        <v>3115</v>
      </c>
      <c r="J104" s="1196">
        <v>1655</v>
      </c>
      <c r="K104" s="1196" t="s">
        <v>1479</v>
      </c>
      <c r="L104" s="1186">
        <f>VLOOKUP(I104,'8114'!$B$141:$F$266,3,FALSE)</f>
        <v>0</v>
      </c>
      <c r="M104" s="1197">
        <v>3115</v>
      </c>
      <c r="N104" s="1196">
        <v>1655</v>
      </c>
      <c r="O104" s="1196" t="s">
        <v>1479</v>
      </c>
      <c r="P104" s="1186">
        <f>VLOOKUP(M104,'8116'!$B$140:$F$265,3,FALSE)</f>
        <v>0</v>
      </c>
      <c r="Q104" s="1192">
        <f t="shared" si="2"/>
        <v>0</v>
      </c>
    </row>
    <row r="105" spans="1:17">
      <c r="A105" s="1197">
        <v>3200</v>
      </c>
      <c r="B105" s="1196">
        <v>1655</v>
      </c>
      <c r="C105" s="1196" t="s">
        <v>1478</v>
      </c>
      <c r="D105" s="1186">
        <f>VLOOKUP(A105,'8110'!$B$148:$F$273,3,FALSE)</f>
        <v>-1588.86</v>
      </c>
      <c r="E105" s="1197">
        <v>3200</v>
      </c>
      <c r="F105" s="1196">
        <v>1655</v>
      </c>
      <c r="G105" s="1196" t="s">
        <v>1478</v>
      </c>
      <c r="H105" s="1186">
        <f>VLOOKUP(E105,'8112'!$B$141:$F$266,3,FALSE)</f>
        <v>-248.16</v>
      </c>
      <c r="I105" s="1197">
        <v>3200</v>
      </c>
      <c r="J105" s="1196">
        <v>1655</v>
      </c>
      <c r="K105" s="1196" t="s">
        <v>1478</v>
      </c>
      <c r="L105" s="1186">
        <f>VLOOKUP(I105,'8114'!$B$141:$F$266,3,FALSE)</f>
        <v>-1202.72</v>
      </c>
      <c r="M105" s="1197">
        <v>3200</v>
      </c>
      <c r="N105" s="1196">
        <v>1655</v>
      </c>
      <c r="O105" s="1196" t="s">
        <v>1478</v>
      </c>
      <c r="P105" s="1186">
        <f>VLOOKUP(M105,'8116'!$B$140:$F$265,3,FALSE)</f>
        <v>-491.2</v>
      </c>
      <c r="Q105" s="1192">
        <f t="shared" si="2"/>
        <v>-3530.9399999999996</v>
      </c>
    </row>
    <row r="106" spans="1:17">
      <c r="A106" s="1197">
        <v>3201</v>
      </c>
      <c r="B106" s="1196">
        <v>1655</v>
      </c>
      <c r="C106" s="1196" t="s">
        <v>1477</v>
      </c>
      <c r="D106" s="1186">
        <f>VLOOKUP(A106,'8110'!$B$148:$F$273,3,FALSE)</f>
        <v>0</v>
      </c>
      <c r="E106" s="1197">
        <v>3201</v>
      </c>
      <c r="F106" s="1196">
        <v>1655</v>
      </c>
      <c r="G106" s="1196" t="s">
        <v>1477</v>
      </c>
      <c r="H106" s="1186">
        <f>VLOOKUP(E106,'8112'!$B$141:$F$266,3,FALSE)</f>
        <v>0</v>
      </c>
      <c r="I106" s="1197">
        <v>3201</v>
      </c>
      <c r="J106" s="1196">
        <v>1655</v>
      </c>
      <c r="K106" s="1196" t="s">
        <v>1477</v>
      </c>
      <c r="L106" s="1186">
        <f>VLOOKUP(I106,'8114'!$B$141:$F$266,3,FALSE)</f>
        <v>0</v>
      </c>
      <c r="M106" s="1197">
        <v>3201</v>
      </c>
      <c r="N106" s="1196">
        <v>1655</v>
      </c>
      <c r="O106" s="1196" t="s">
        <v>1477</v>
      </c>
      <c r="P106" s="1186">
        <f>VLOOKUP(M106,'8116'!$B$140:$F$265,3,FALSE)</f>
        <v>0</v>
      </c>
      <c r="Q106" s="1192">
        <f t="shared" si="2"/>
        <v>0</v>
      </c>
    </row>
    <row r="107" spans="1:17">
      <c r="A107" s="1197">
        <v>3202</v>
      </c>
      <c r="B107" s="1196">
        <v>1655</v>
      </c>
      <c r="C107" s="1196" t="s">
        <v>1476</v>
      </c>
      <c r="D107" s="1186">
        <f>VLOOKUP(A107,'8110'!$B$148:$F$273,3,FALSE)</f>
        <v>0</v>
      </c>
      <c r="E107" s="1197">
        <v>3202</v>
      </c>
      <c r="F107" s="1196">
        <v>1655</v>
      </c>
      <c r="G107" s="1196" t="s">
        <v>1476</v>
      </c>
      <c r="H107" s="1186">
        <f>VLOOKUP(E107,'8112'!$B$141:$F$266,3,FALSE)</f>
        <v>0</v>
      </c>
      <c r="I107" s="1197">
        <v>3202</v>
      </c>
      <c r="J107" s="1196">
        <v>1655</v>
      </c>
      <c r="K107" s="1196" t="s">
        <v>1476</v>
      </c>
      <c r="L107" s="1186">
        <f>VLOOKUP(I107,'8114'!$B$141:$F$266,3,FALSE)</f>
        <v>0</v>
      </c>
      <c r="M107" s="1197">
        <v>3202</v>
      </c>
      <c r="N107" s="1196">
        <v>1655</v>
      </c>
      <c r="O107" s="1196" t="s">
        <v>1476</v>
      </c>
      <c r="P107" s="1186">
        <f>VLOOKUP(M107,'8116'!$B$140:$F$265,3,FALSE)</f>
        <v>0</v>
      </c>
      <c r="Q107" s="1192">
        <f t="shared" si="2"/>
        <v>0</v>
      </c>
    </row>
    <row r="108" spans="1:17">
      <c r="A108" s="1197">
        <v>3203</v>
      </c>
      <c r="B108" s="1196">
        <v>1655</v>
      </c>
      <c r="C108" s="1196" t="s">
        <v>1475</v>
      </c>
      <c r="D108" s="1186">
        <f>VLOOKUP(A108,'8110'!$B$148:$F$273,3,FALSE)</f>
        <v>0</v>
      </c>
      <c r="E108" s="1197">
        <v>3203</v>
      </c>
      <c r="F108" s="1196">
        <v>1655</v>
      </c>
      <c r="G108" s="1196" t="s">
        <v>1475</v>
      </c>
      <c r="H108" s="1186">
        <f>VLOOKUP(E108,'8112'!$B$141:$F$266,3,FALSE)</f>
        <v>-342.31</v>
      </c>
      <c r="I108" s="1197">
        <v>3203</v>
      </c>
      <c r="J108" s="1196">
        <v>1655</v>
      </c>
      <c r="K108" s="1196" t="s">
        <v>1475</v>
      </c>
      <c r="L108" s="1186">
        <f>VLOOKUP(I108,'8114'!$B$141:$F$266,3,FALSE)</f>
        <v>0</v>
      </c>
      <c r="M108" s="1197">
        <v>3203</v>
      </c>
      <c r="N108" s="1196">
        <v>1655</v>
      </c>
      <c r="O108" s="1196" t="s">
        <v>1475</v>
      </c>
      <c r="P108" s="1186">
        <f>VLOOKUP(M108,'8116'!$B$140:$F$265,3,FALSE)</f>
        <v>0</v>
      </c>
      <c r="Q108" s="1192">
        <f t="shared" si="2"/>
        <v>-342.31</v>
      </c>
    </row>
    <row r="109" spans="1:17">
      <c r="A109" s="1197">
        <v>3204</v>
      </c>
      <c r="B109" s="1196">
        <v>1655</v>
      </c>
      <c r="C109" s="1196" t="s">
        <v>1474</v>
      </c>
      <c r="D109" s="1186">
        <f>VLOOKUP(A109,'8110'!$B$148:$F$273,3,FALSE)</f>
        <v>0</v>
      </c>
      <c r="E109" s="1197">
        <v>3204</v>
      </c>
      <c r="F109" s="1196">
        <v>1655</v>
      </c>
      <c r="G109" s="1196" t="s">
        <v>1474</v>
      </c>
      <c r="H109" s="1186">
        <f>VLOOKUP(E109,'8112'!$B$141:$F$266,3,FALSE)</f>
        <v>0</v>
      </c>
      <c r="I109" s="1197">
        <v>3204</v>
      </c>
      <c r="J109" s="1196">
        <v>1655</v>
      </c>
      <c r="K109" s="1196" t="s">
        <v>1474</v>
      </c>
      <c r="L109" s="1186">
        <f>VLOOKUP(I109,'8114'!$B$141:$F$266,3,FALSE)</f>
        <v>0</v>
      </c>
      <c r="M109" s="1197">
        <v>3204</v>
      </c>
      <c r="N109" s="1196">
        <v>1655</v>
      </c>
      <c r="O109" s="1196" t="s">
        <v>1474</v>
      </c>
      <c r="P109" s="1186">
        <f>VLOOKUP(M109,'8116'!$B$140:$F$265,3,FALSE)</f>
        <v>0</v>
      </c>
      <c r="Q109" s="1192">
        <f t="shared" si="2"/>
        <v>0</v>
      </c>
    </row>
    <row r="110" spans="1:17">
      <c r="A110" s="1197">
        <v>3205</v>
      </c>
      <c r="B110" s="1196">
        <v>1655</v>
      </c>
      <c r="C110" s="1196" t="s">
        <v>1473</v>
      </c>
      <c r="D110" s="1186">
        <f>VLOOKUP(A110,'8110'!$B$148:$F$273,3,FALSE)</f>
        <v>0</v>
      </c>
      <c r="E110" s="1197">
        <v>3205</v>
      </c>
      <c r="F110" s="1196">
        <v>1655</v>
      </c>
      <c r="G110" s="1196" t="s">
        <v>1473</v>
      </c>
      <c r="H110" s="1186">
        <f>VLOOKUP(E110,'8112'!$B$141:$F$266,3,FALSE)</f>
        <v>0</v>
      </c>
      <c r="I110" s="1197">
        <v>3205</v>
      </c>
      <c r="J110" s="1196">
        <v>1655</v>
      </c>
      <c r="K110" s="1196" t="s">
        <v>1473</v>
      </c>
      <c r="L110" s="1186">
        <f>VLOOKUP(I110,'8114'!$B$141:$F$266,3,FALSE)</f>
        <v>0</v>
      </c>
      <c r="M110" s="1197">
        <v>3205</v>
      </c>
      <c r="N110" s="1196">
        <v>1655</v>
      </c>
      <c r="O110" s="1196" t="s">
        <v>1473</v>
      </c>
      <c r="P110" s="1186">
        <f>VLOOKUP(M110,'8116'!$B$140:$F$265,3,FALSE)</f>
        <v>0</v>
      </c>
      <c r="Q110" s="1192">
        <f t="shared" si="2"/>
        <v>0</v>
      </c>
    </row>
    <row r="111" spans="1:17">
      <c r="A111" s="1197">
        <v>3300</v>
      </c>
      <c r="B111" s="1196">
        <v>1655</v>
      </c>
      <c r="C111" s="1196" t="s">
        <v>1472</v>
      </c>
      <c r="D111" s="1186">
        <f>VLOOKUP(A111,'8110'!$B$148:$F$273,3,FALSE)</f>
        <v>0</v>
      </c>
      <c r="E111" s="1197">
        <v>3300</v>
      </c>
      <c r="F111" s="1196">
        <v>1655</v>
      </c>
      <c r="G111" s="1196" t="s">
        <v>1472</v>
      </c>
      <c r="H111" s="1186">
        <f>VLOOKUP(E111,'8112'!$B$141:$F$266,3,FALSE)</f>
        <v>-31.04</v>
      </c>
      <c r="I111" s="1197">
        <v>3300</v>
      </c>
      <c r="J111" s="1196">
        <v>1655</v>
      </c>
      <c r="K111" s="1196" t="s">
        <v>1472</v>
      </c>
      <c r="L111" s="1186">
        <f>VLOOKUP(I111,'8114'!$B$141:$F$266,3,FALSE)</f>
        <v>0</v>
      </c>
      <c r="M111" s="1197">
        <v>3300</v>
      </c>
      <c r="N111" s="1196">
        <v>1655</v>
      </c>
      <c r="O111" s="1196" t="s">
        <v>1472</v>
      </c>
      <c r="P111" s="1186">
        <f>VLOOKUP(M111,'8116'!$B$140:$F$265,3,FALSE)</f>
        <v>0</v>
      </c>
      <c r="Q111" s="1192">
        <f t="shared" si="2"/>
        <v>-31.04</v>
      </c>
    </row>
    <row r="112" spans="1:17">
      <c r="A112" s="1197">
        <v>3301</v>
      </c>
      <c r="B112" s="1196">
        <v>1655</v>
      </c>
      <c r="C112" s="1196" t="s">
        <v>1471</v>
      </c>
      <c r="D112" s="1186">
        <f>VLOOKUP(A112,'8110'!$B$148:$F$273,3,FALSE)</f>
        <v>0</v>
      </c>
      <c r="E112" s="1197">
        <v>3301</v>
      </c>
      <c r="F112" s="1196">
        <v>1655</v>
      </c>
      <c r="G112" s="1196" t="s">
        <v>1471</v>
      </c>
      <c r="H112" s="1186">
        <f>VLOOKUP(E112,'8112'!$B$141:$F$266,3,FALSE)</f>
        <v>0</v>
      </c>
      <c r="I112" s="1197">
        <v>3301</v>
      </c>
      <c r="J112" s="1196">
        <v>1655</v>
      </c>
      <c r="K112" s="1196" t="s">
        <v>1471</v>
      </c>
      <c r="L112" s="1186">
        <f>VLOOKUP(I112,'8114'!$B$141:$F$266,3,FALSE)</f>
        <v>0</v>
      </c>
      <c r="M112" s="1197">
        <v>3301</v>
      </c>
      <c r="N112" s="1196">
        <v>1655</v>
      </c>
      <c r="O112" s="1196" t="s">
        <v>1471</v>
      </c>
      <c r="P112" s="1186">
        <f>VLOOKUP(M112,'8116'!$B$140:$F$265,3,FALSE)</f>
        <v>0</v>
      </c>
      <c r="Q112" s="1192">
        <f t="shared" si="2"/>
        <v>0</v>
      </c>
    </row>
    <row r="113" spans="1:17">
      <c r="A113" s="1197">
        <v>3302</v>
      </c>
      <c r="B113" s="1196">
        <v>1655</v>
      </c>
      <c r="C113" s="1196" t="s">
        <v>1470</v>
      </c>
      <c r="D113" s="1186">
        <f>VLOOKUP(A113,'8110'!$B$148:$F$273,3,FALSE)</f>
        <v>-178.12</v>
      </c>
      <c r="E113" s="1197">
        <v>3302</v>
      </c>
      <c r="F113" s="1196">
        <v>1655</v>
      </c>
      <c r="G113" s="1196" t="s">
        <v>1470</v>
      </c>
      <c r="H113" s="1186">
        <f>VLOOKUP(E113,'8112'!$B$141:$F$266,3,FALSE)</f>
        <v>0</v>
      </c>
      <c r="I113" s="1197">
        <v>3302</v>
      </c>
      <c r="J113" s="1196">
        <v>1655</v>
      </c>
      <c r="K113" s="1196" t="s">
        <v>1470</v>
      </c>
      <c r="L113" s="1186">
        <f>VLOOKUP(I113,'8114'!$B$141:$F$266,3,FALSE)</f>
        <v>-40.090000000000003</v>
      </c>
      <c r="M113" s="1197">
        <v>3302</v>
      </c>
      <c r="N113" s="1196">
        <v>1655</v>
      </c>
      <c r="O113" s="1196" t="s">
        <v>1470</v>
      </c>
      <c r="P113" s="1186">
        <f>VLOOKUP(M113,'8116'!$B$140:$F$265,3,FALSE)</f>
        <v>-604.79</v>
      </c>
      <c r="Q113" s="1192">
        <f t="shared" si="2"/>
        <v>-823</v>
      </c>
    </row>
    <row r="114" spans="1:17">
      <c r="A114" s="1197">
        <v>3303</v>
      </c>
      <c r="B114" s="1196">
        <v>1655</v>
      </c>
      <c r="C114" s="1196" t="s">
        <v>1469</v>
      </c>
      <c r="D114" s="1186">
        <f>VLOOKUP(A114,'8110'!$B$148:$F$273,3,FALSE)</f>
        <v>0</v>
      </c>
      <c r="E114" s="1197">
        <v>3303</v>
      </c>
      <c r="F114" s="1196">
        <v>1655</v>
      </c>
      <c r="G114" s="1196" t="s">
        <v>1469</v>
      </c>
      <c r="H114" s="1186">
        <f>VLOOKUP(E114,'8112'!$B$141:$F$266,3,FALSE)</f>
        <v>0</v>
      </c>
      <c r="I114" s="1197">
        <v>3303</v>
      </c>
      <c r="J114" s="1196">
        <v>1655</v>
      </c>
      <c r="K114" s="1196" t="s">
        <v>1469</v>
      </c>
      <c r="L114" s="1186">
        <f>VLOOKUP(I114,'8114'!$B$141:$F$266,3,FALSE)</f>
        <v>0</v>
      </c>
      <c r="M114" s="1197">
        <v>3303</v>
      </c>
      <c r="N114" s="1196">
        <v>1655</v>
      </c>
      <c r="O114" s="1196" t="s">
        <v>1469</v>
      </c>
      <c r="P114" s="1186">
        <f>VLOOKUP(M114,'8116'!$B$140:$F$265,3,FALSE)</f>
        <v>0</v>
      </c>
      <c r="Q114" s="1192">
        <f t="shared" si="2"/>
        <v>0</v>
      </c>
    </row>
    <row r="115" spans="1:17">
      <c r="A115" s="1197">
        <v>3304</v>
      </c>
      <c r="B115" s="1196">
        <v>1655</v>
      </c>
      <c r="C115" s="1196" t="s">
        <v>1468</v>
      </c>
      <c r="D115" s="1186">
        <f>VLOOKUP(A115,'8110'!$B$148:$F$273,3,FALSE)</f>
        <v>0</v>
      </c>
      <c r="E115" s="1197">
        <v>3304</v>
      </c>
      <c r="F115" s="1196">
        <v>1655</v>
      </c>
      <c r="G115" s="1196" t="s">
        <v>1468</v>
      </c>
      <c r="H115" s="1186">
        <f>VLOOKUP(E115,'8112'!$B$141:$F$266,3,FALSE)</f>
        <v>0</v>
      </c>
      <c r="I115" s="1197">
        <v>3304</v>
      </c>
      <c r="J115" s="1196">
        <v>1655</v>
      </c>
      <c r="K115" s="1196" t="s">
        <v>1468</v>
      </c>
      <c r="L115" s="1186">
        <f>VLOOKUP(I115,'8114'!$B$141:$F$266,3,FALSE)</f>
        <v>0</v>
      </c>
      <c r="M115" s="1197">
        <v>3304</v>
      </c>
      <c r="N115" s="1196">
        <v>1655</v>
      </c>
      <c r="O115" s="1196" t="s">
        <v>1468</v>
      </c>
      <c r="P115" s="1186">
        <f>VLOOKUP(M115,'8116'!$B$140:$F$265,3,FALSE)</f>
        <v>0</v>
      </c>
      <c r="Q115" s="1192">
        <f t="shared" si="2"/>
        <v>0</v>
      </c>
    </row>
    <row r="116" spans="1:17">
      <c r="A116" s="1197">
        <v>3305</v>
      </c>
      <c r="B116" s="1196">
        <v>1655</v>
      </c>
      <c r="C116" s="1196" t="s">
        <v>1467</v>
      </c>
      <c r="D116" s="1186">
        <f>VLOOKUP(A116,'8110'!$B$148:$F$273,3,FALSE)</f>
        <v>0</v>
      </c>
      <c r="E116" s="1197">
        <v>3305</v>
      </c>
      <c r="F116" s="1196">
        <v>1655</v>
      </c>
      <c r="G116" s="1196" t="s">
        <v>1467</v>
      </c>
      <c r="H116" s="1186">
        <f>VLOOKUP(E116,'8112'!$B$141:$F$266,3,FALSE)</f>
        <v>0</v>
      </c>
      <c r="I116" s="1197">
        <v>3305</v>
      </c>
      <c r="J116" s="1196">
        <v>1655</v>
      </c>
      <c r="K116" s="1196" t="s">
        <v>1467</v>
      </c>
      <c r="L116" s="1186">
        <f>VLOOKUP(I116,'8114'!$B$141:$F$266,3,FALSE)</f>
        <v>0</v>
      </c>
      <c r="M116" s="1197">
        <v>3305</v>
      </c>
      <c r="N116" s="1196">
        <v>1655</v>
      </c>
      <c r="O116" s="1196" t="s">
        <v>1467</v>
      </c>
      <c r="P116" s="1186">
        <f>VLOOKUP(M116,'8116'!$B$140:$F$265,3,FALSE)</f>
        <v>0</v>
      </c>
      <c r="Q116" s="1192">
        <f t="shared" si="2"/>
        <v>0</v>
      </c>
    </row>
    <row r="117" spans="1:17">
      <c r="A117" s="1197">
        <v>3310</v>
      </c>
      <c r="B117" s="1196">
        <v>1655</v>
      </c>
      <c r="C117" s="1196" t="s">
        <v>1466</v>
      </c>
      <c r="D117" s="1186">
        <f>VLOOKUP(A117,'8110'!$B$148:$F$273,3,FALSE)</f>
        <v>-5233.95</v>
      </c>
      <c r="E117" s="1197">
        <v>3310</v>
      </c>
      <c r="F117" s="1196">
        <v>1655</v>
      </c>
      <c r="G117" s="1196" t="s">
        <v>1466</v>
      </c>
      <c r="H117" s="1186">
        <f>VLOOKUP(E117,'8112'!$B$141:$F$266,3,FALSE)</f>
        <v>-20994.13</v>
      </c>
      <c r="I117" s="1197">
        <v>3310</v>
      </c>
      <c r="J117" s="1196">
        <v>1655</v>
      </c>
      <c r="K117" s="1196" t="s">
        <v>1466</v>
      </c>
      <c r="L117" s="1186">
        <f>VLOOKUP(I117,'8114'!$B$141:$F$266,3,FALSE)</f>
        <v>-16021.46</v>
      </c>
      <c r="M117" s="1197">
        <v>3310</v>
      </c>
      <c r="N117" s="1196">
        <v>1655</v>
      </c>
      <c r="O117" s="1196" t="s">
        <v>1466</v>
      </c>
      <c r="P117" s="1186">
        <f>VLOOKUP(M117,'8116'!$B$140:$F$265,3,FALSE)</f>
        <v>-10959.64</v>
      </c>
      <c r="Q117" s="1192">
        <f t="shared" si="2"/>
        <v>-53209.18</v>
      </c>
    </row>
    <row r="118" spans="1:17">
      <c r="A118" s="1197">
        <v>3311</v>
      </c>
      <c r="B118" s="1196">
        <v>1655</v>
      </c>
      <c r="C118" s="1196" t="s">
        <v>1465</v>
      </c>
      <c r="D118" s="1186">
        <f>VLOOKUP(A118,'8110'!$B$148:$F$273,3,FALSE)</f>
        <v>0</v>
      </c>
      <c r="E118" s="1197">
        <v>3311</v>
      </c>
      <c r="F118" s="1196">
        <v>1655</v>
      </c>
      <c r="G118" s="1196" t="s">
        <v>1465</v>
      </c>
      <c r="H118" s="1186">
        <f>VLOOKUP(E118,'8112'!$B$141:$F$266,3,FALSE)</f>
        <v>0</v>
      </c>
      <c r="I118" s="1197">
        <v>3311</v>
      </c>
      <c r="J118" s="1196">
        <v>1655</v>
      </c>
      <c r="K118" s="1196" t="s">
        <v>1465</v>
      </c>
      <c r="L118" s="1186">
        <f>VLOOKUP(I118,'8114'!$B$141:$F$266,3,FALSE)</f>
        <v>0</v>
      </c>
      <c r="M118" s="1197">
        <v>3311</v>
      </c>
      <c r="N118" s="1196">
        <v>1655</v>
      </c>
      <c r="O118" s="1196" t="s">
        <v>1465</v>
      </c>
      <c r="P118" s="1186">
        <f>VLOOKUP(M118,'8116'!$B$140:$F$265,3,FALSE)</f>
        <v>0</v>
      </c>
      <c r="Q118" s="1192">
        <f t="shared" si="2"/>
        <v>0</v>
      </c>
    </row>
    <row r="119" spans="1:17">
      <c r="A119" s="1197">
        <v>3330</v>
      </c>
      <c r="B119" s="1196">
        <v>1655</v>
      </c>
      <c r="C119" s="1196" t="s">
        <v>1285</v>
      </c>
      <c r="D119" s="1186">
        <f>VLOOKUP(A119,'8110'!$B$148:$F$273,3,FALSE)</f>
        <v>-12528.9</v>
      </c>
      <c r="E119" s="1197">
        <v>3330</v>
      </c>
      <c r="F119" s="1196">
        <v>1655</v>
      </c>
      <c r="G119" s="1196" t="s">
        <v>1285</v>
      </c>
      <c r="H119" s="1186">
        <f>VLOOKUP(E119,'8112'!$B$141:$F$266,3,FALSE)</f>
        <v>-18359.2</v>
      </c>
      <c r="I119" s="1197">
        <v>3330</v>
      </c>
      <c r="J119" s="1196">
        <v>1655</v>
      </c>
      <c r="K119" s="1196" t="s">
        <v>1285</v>
      </c>
      <c r="L119" s="1186">
        <f>VLOOKUP(I119,'8114'!$B$141:$F$266,3,FALSE)</f>
        <v>-9560.6200000000008</v>
      </c>
      <c r="M119" s="1197">
        <v>3330</v>
      </c>
      <c r="N119" s="1196">
        <v>1655</v>
      </c>
      <c r="O119" s="1196" t="s">
        <v>1285</v>
      </c>
      <c r="P119" s="1186">
        <f>VLOOKUP(M119,'8116'!$B$140:$F$265,3,FALSE)</f>
        <v>0</v>
      </c>
      <c r="Q119" s="1192">
        <f t="shared" si="2"/>
        <v>-40448.720000000001</v>
      </c>
    </row>
    <row r="120" spans="1:17">
      <c r="A120" s="1197">
        <v>3331</v>
      </c>
      <c r="B120" s="1196">
        <v>1655</v>
      </c>
      <c r="C120" s="1196" t="s">
        <v>1284</v>
      </c>
      <c r="D120" s="1186">
        <f>VLOOKUP(A120,'8110'!$B$148:$F$273,3,FALSE)</f>
        <v>0</v>
      </c>
      <c r="E120" s="1197">
        <v>3331</v>
      </c>
      <c r="F120" s="1196">
        <v>1655</v>
      </c>
      <c r="G120" s="1196" t="s">
        <v>1284</v>
      </c>
      <c r="H120" s="1186">
        <f>VLOOKUP(E120,'8112'!$B$141:$F$266,3,FALSE)</f>
        <v>0</v>
      </c>
      <c r="I120" s="1197">
        <v>3331</v>
      </c>
      <c r="J120" s="1196">
        <v>1655</v>
      </c>
      <c r="K120" s="1196" t="s">
        <v>1284</v>
      </c>
      <c r="L120" s="1186">
        <f>VLOOKUP(I120,'8114'!$B$141:$F$266,3,FALSE)</f>
        <v>0</v>
      </c>
      <c r="M120" s="1197">
        <v>3331</v>
      </c>
      <c r="N120" s="1196">
        <v>1655</v>
      </c>
      <c r="O120" s="1196" t="s">
        <v>1284</v>
      </c>
      <c r="P120" s="1186">
        <f>VLOOKUP(M120,'8116'!$B$140:$F$265,3,FALSE)</f>
        <v>0</v>
      </c>
      <c r="Q120" s="1192">
        <f t="shared" si="2"/>
        <v>0</v>
      </c>
    </row>
    <row r="121" spans="1:17">
      <c r="A121" s="1197">
        <v>3340</v>
      </c>
      <c r="B121" s="1196">
        <v>1655</v>
      </c>
      <c r="C121" s="1196" t="s">
        <v>1464</v>
      </c>
      <c r="D121" s="1186">
        <f>VLOOKUP(A121,'8110'!$B$148:$F$273,3,FALSE)</f>
        <v>-34387.050000000003</v>
      </c>
      <c r="E121" s="1197">
        <v>3340</v>
      </c>
      <c r="F121" s="1196">
        <v>1655</v>
      </c>
      <c r="G121" s="1196" t="s">
        <v>1464</v>
      </c>
      <c r="H121" s="1186">
        <f>VLOOKUP(E121,'8112'!$B$141:$F$266,3,FALSE)</f>
        <v>-63130.04</v>
      </c>
      <c r="I121" s="1197">
        <v>3340</v>
      </c>
      <c r="J121" s="1196">
        <v>1655</v>
      </c>
      <c r="K121" s="1196" t="s">
        <v>1464</v>
      </c>
      <c r="L121" s="1186">
        <f>VLOOKUP(I121,'8114'!$B$141:$F$266,3,FALSE)</f>
        <v>-1576.03</v>
      </c>
      <c r="M121" s="1197">
        <v>3340</v>
      </c>
      <c r="N121" s="1196">
        <v>1655</v>
      </c>
      <c r="O121" s="1196" t="s">
        <v>1464</v>
      </c>
      <c r="P121" s="1186">
        <f>VLOOKUP(M121,'8116'!$B$140:$F$265,3,FALSE)</f>
        <v>-10507.1</v>
      </c>
      <c r="Q121" s="1192">
        <f t="shared" si="2"/>
        <v>-109600.22</v>
      </c>
    </row>
    <row r="122" spans="1:17">
      <c r="A122" s="1197">
        <v>3341</v>
      </c>
      <c r="B122" s="1196">
        <v>1655</v>
      </c>
      <c r="C122" s="1196" t="s">
        <v>1463</v>
      </c>
      <c r="D122" s="1186">
        <f>VLOOKUP(A122,'8110'!$B$148:$F$273,3,FALSE)</f>
        <v>0</v>
      </c>
      <c r="E122" s="1197">
        <v>3341</v>
      </c>
      <c r="F122" s="1196">
        <v>1655</v>
      </c>
      <c r="G122" s="1196" t="s">
        <v>1463</v>
      </c>
      <c r="H122" s="1186">
        <f>VLOOKUP(E122,'8112'!$B$141:$F$266,3,FALSE)</f>
        <v>0</v>
      </c>
      <c r="I122" s="1197">
        <v>3341</v>
      </c>
      <c r="J122" s="1196">
        <v>1655</v>
      </c>
      <c r="K122" s="1196" t="s">
        <v>1463</v>
      </c>
      <c r="L122" s="1186">
        <f>VLOOKUP(I122,'8114'!$B$141:$F$266,3,FALSE)</f>
        <v>0</v>
      </c>
      <c r="M122" s="1197">
        <v>3341</v>
      </c>
      <c r="N122" s="1196">
        <v>1655</v>
      </c>
      <c r="O122" s="1196" t="s">
        <v>1463</v>
      </c>
      <c r="P122" s="1186">
        <f>VLOOKUP(M122,'8116'!$B$140:$F$265,3,FALSE)</f>
        <v>0</v>
      </c>
      <c r="Q122" s="1192">
        <f t="shared" si="2"/>
        <v>0</v>
      </c>
    </row>
    <row r="123" spans="1:17">
      <c r="A123" s="1197">
        <v>3350</v>
      </c>
      <c r="B123" s="1196">
        <v>1655</v>
      </c>
      <c r="C123" s="1196" t="s">
        <v>1462</v>
      </c>
      <c r="D123" s="1186">
        <f>VLOOKUP(A123,'8110'!$B$148:$F$273,3,FALSE)</f>
        <v>-2904.42</v>
      </c>
      <c r="E123" s="1197">
        <v>3350</v>
      </c>
      <c r="F123" s="1196">
        <v>1655</v>
      </c>
      <c r="G123" s="1196" t="s">
        <v>1462</v>
      </c>
      <c r="H123" s="1186">
        <f>VLOOKUP(E123,'8112'!$B$141:$F$266,3,FALSE)</f>
        <v>-6239.68</v>
      </c>
      <c r="I123" s="1197">
        <v>3350</v>
      </c>
      <c r="J123" s="1196">
        <v>1655</v>
      </c>
      <c r="K123" s="1196" t="s">
        <v>1462</v>
      </c>
      <c r="L123" s="1186">
        <f>VLOOKUP(I123,'8114'!$B$141:$F$266,3,FALSE)</f>
        <v>0</v>
      </c>
      <c r="M123" s="1197">
        <v>3350</v>
      </c>
      <c r="N123" s="1196">
        <v>1655</v>
      </c>
      <c r="O123" s="1196" t="s">
        <v>1462</v>
      </c>
      <c r="P123" s="1186">
        <f>VLOOKUP(M123,'8116'!$B$140:$F$265,3,FALSE)</f>
        <v>-1282.72</v>
      </c>
      <c r="Q123" s="1192">
        <f t="shared" si="2"/>
        <v>-10426.82</v>
      </c>
    </row>
    <row r="124" spans="1:17">
      <c r="A124" s="1197">
        <v>3351</v>
      </c>
      <c r="B124" s="1196">
        <v>1655</v>
      </c>
      <c r="C124" s="1196" t="s">
        <v>1461</v>
      </c>
      <c r="D124" s="1186">
        <f>VLOOKUP(A124,'8110'!$B$148:$F$273,3,FALSE)</f>
        <v>0</v>
      </c>
      <c r="E124" s="1197">
        <v>3351</v>
      </c>
      <c r="F124" s="1196">
        <v>1655</v>
      </c>
      <c r="G124" s="1196" t="s">
        <v>1461</v>
      </c>
      <c r="H124" s="1186">
        <f>VLOOKUP(E124,'8112'!$B$141:$F$266,3,FALSE)</f>
        <v>0</v>
      </c>
      <c r="I124" s="1197">
        <v>3351</v>
      </c>
      <c r="J124" s="1196">
        <v>1655</v>
      </c>
      <c r="K124" s="1196" t="s">
        <v>1461</v>
      </c>
      <c r="L124" s="1186">
        <f>VLOOKUP(I124,'8114'!$B$141:$F$266,3,FALSE)</f>
        <v>0</v>
      </c>
      <c r="M124" s="1197">
        <v>3351</v>
      </c>
      <c r="N124" s="1196">
        <v>1655</v>
      </c>
      <c r="O124" s="1196" t="s">
        <v>1461</v>
      </c>
      <c r="P124" s="1186">
        <f>VLOOKUP(M124,'8116'!$B$140:$F$265,3,FALSE)</f>
        <v>0</v>
      </c>
      <c r="Q124" s="1192">
        <f t="shared" si="2"/>
        <v>0</v>
      </c>
    </row>
    <row r="125" spans="1:17">
      <c r="A125" s="1197">
        <v>3360</v>
      </c>
      <c r="B125" s="1196">
        <v>1655</v>
      </c>
      <c r="C125" s="1196" t="s">
        <v>1460</v>
      </c>
      <c r="D125" s="1186">
        <f>VLOOKUP(A125,'8110'!$B$148:$F$273,3,FALSE)</f>
        <v>0</v>
      </c>
      <c r="E125" s="1197">
        <v>3360</v>
      </c>
      <c r="F125" s="1196">
        <v>1655</v>
      </c>
      <c r="G125" s="1196" t="s">
        <v>1460</v>
      </c>
      <c r="H125" s="1186">
        <f>VLOOKUP(E125,'8112'!$B$141:$F$266,3,FALSE)</f>
        <v>0</v>
      </c>
      <c r="I125" s="1197">
        <v>3360</v>
      </c>
      <c r="J125" s="1196">
        <v>1655</v>
      </c>
      <c r="K125" s="1196" t="s">
        <v>1460</v>
      </c>
      <c r="L125" s="1186">
        <f>VLOOKUP(I125,'8114'!$B$141:$F$266,3,FALSE)</f>
        <v>0</v>
      </c>
      <c r="M125" s="1197">
        <v>3360</v>
      </c>
      <c r="N125" s="1196">
        <v>1655</v>
      </c>
      <c r="O125" s="1196" t="s">
        <v>1460</v>
      </c>
      <c r="P125" s="1186">
        <f>VLOOKUP(M125,'8116'!$B$140:$F$265,3,FALSE)</f>
        <v>0</v>
      </c>
      <c r="Q125" s="1192">
        <f t="shared" si="2"/>
        <v>0</v>
      </c>
    </row>
    <row r="126" spans="1:17">
      <c r="A126" s="1197">
        <v>3361</v>
      </c>
      <c r="B126" s="1196">
        <v>1655</v>
      </c>
      <c r="C126" s="1196" t="s">
        <v>1459</v>
      </c>
      <c r="D126" s="1186">
        <f>VLOOKUP(A126,'8110'!$B$148:$F$273,3,FALSE)</f>
        <v>0</v>
      </c>
      <c r="E126" s="1197">
        <v>3361</v>
      </c>
      <c r="F126" s="1196">
        <v>1655</v>
      </c>
      <c r="G126" s="1196" t="s">
        <v>1459</v>
      </c>
      <c r="H126" s="1186">
        <f>VLOOKUP(E126,'8112'!$B$141:$F$266,3,FALSE)</f>
        <v>0</v>
      </c>
      <c r="I126" s="1197">
        <v>3361</v>
      </c>
      <c r="J126" s="1196">
        <v>1655</v>
      </c>
      <c r="K126" s="1196" t="s">
        <v>1459</v>
      </c>
      <c r="L126" s="1186">
        <f>VLOOKUP(I126,'8114'!$B$141:$F$266,3,FALSE)</f>
        <v>0</v>
      </c>
      <c r="M126" s="1197">
        <v>3361</v>
      </c>
      <c r="N126" s="1196">
        <v>1655</v>
      </c>
      <c r="O126" s="1196" t="s">
        <v>1459</v>
      </c>
      <c r="P126" s="1186">
        <f>VLOOKUP(M126,'8116'!$B$140:$F$265,3,FALSE)</f>
        <v>0</v>
      </c>
      <c r="Q126" s="1192">
        <f t="shared" si="2"/>
        <v>0</v>
      </c>
    </row>
    <row r="127" spans="1:17">
      <c r="A127" s="1197">
        <v>3390</v>
      </c>
      <c r="B127" s="1196">
        <v>1655</v>
      </c>
      <c r="C127" s="1196" t="s">
        <v>1458</v>
      </c>
      <c r="D127" s="1186">
        <f>VLOOKUP(A127,'8110'!$B$148:$F$273,3,FALSE)</f>
        <v>-27815.09</v>
      </c>
      <c r="E127" s="1197">
        <v>3390</v>
      </c>
      <c r="F127" s="1196">
        <v>1655</v>
      </c>
      <c r="G127" s="1196" t="s">
        <v>1458</v>
      </c>
      <c r="H127" s="1186">
        <f>VLOOKUP(E127,'8112'!$B$141:$F$266,3,FALSE)</f>
        <v>-20411.099999999999</v>
      </c>
      <c r="I127" s="1197">
        <v>3390</v>
      </c>
      <c r="J127" s="1196">
        <v>1655</v>
      </c>
      <c r="K127" s="1196" t="s">
        <v>1458</v>
      </c>
      <c r="L127" s="1186">
        <f>VLOOKUP(I127,'8114'!$B$141:$F$266,3,FALSE)</f>
        <v>0</v>
      </c>
      <c r="M127" s="1197">
        <v>3390</v>
      </c>
      <c r="N127" s="1196">
        <v>1655</v>
      </c>
      <c r="O127" s="1196" t="s">
        <v>1458</v>
      </c>
      <c r="P127" s="1186">
        <f>VLOOKUP(M127,'8116'!$B$140:$F$265,3,FALSE)</f>
        <v>-5921.87</v>
      </c>
      <c r="Q127" s="1192">
        <f t="shared" si="2"/>
        <v>-54148.060000000005</v>
      </c>
    </row>
    <row r="128" spans="1:17">
      <c r="A128" s="1197">
        <v>3391</v>
      </c>
      <c r="B128" s="1196">
        <v>1655</v>
      </c>
      <c r="C128" s="1196" t="s">
        <v>1226</v>
      </c>
      <c r="D128" s="1186">
        <f>VLOOKUP(A128,'8110'!$B$148:$F$273,3,FALSE)</f>
        <v>0</v>
      </c>
      <c r="E128" s="1197">
        <v>3391</v>
      </c>
      <c r="F128" s="1196">
        <v>1655</v>
      </c>
      <c r="G128" s="1196" t="s">
        <v>1226</v>
      </c>
      <c r="H128" s="1186">
        <f>VLOOKUP(E128,'8112'!$B$141:$F$266,3,FALSE)</f>
        <v>0.84</v>
      </c>
      <c r="I128" s="1197">
        <v>3391</v>
      </c>
      <c r="J128" s="1196">
        <v>1655</v>
      </c>
      <c r="K128" s="1196" t="s">
        <v>1226</v>
      </c>
      <c r="L128" s="1186">
        <f>VLOOKUP(I128,'8114'!$B$141:$F$266,3,FALSE)</f>
        <v>0</v>
      </c>
      <c r="M128" s="1197">
        <v>3391</v>
      </c>
      <c r="N128" s="1196">
        <v>1655</v>
      </c>
      <c r="O128" s="1196" t="s">
        <v>1226</v>
      </c>
      <c r="P128" s="1186">
        <f>VLOOKUP(M128,'8116'!$B$140:$F$265,3,FALSE)</f>
        <v>0</v>
      </c>
      <c r="Q128" s="1192">
        <f t="shared" si="2"/>
        <v>0.84</v>
      </c>
    </row>
    <row r="129" spans="1:17">
      <c r="A129" s="1197">
        <v>3400</v>
      </c>
      <c r="B129" s="1196">
        <v>1655</v>
      </c>
      <c r="C129" s="1196" t="s">
        <v>1248</v>
      </c>
      <c r="D129" s="1186">
        <f>VLOOKUP(A129,'8110'!$B$148:$F$273,3,FALSE)</f>
        <v>-37417.74</v>
      </c>
      <c r="E129" s="1197">
        <v>3400</v>
      </c>
      <c r="F129" s="1196">
        <v>1655</v>
      </c>
      <c r="G129" s="1196" t="s">
        <v>1248</v>
      </c>
      <c r="H129" s="1186">
        <f>VLOOKUP(E129,'8112'!$B$141:$F$266,3,FALSE)</f>
        <v>-5828.1</v>
      </c>
      <c r="I129" s="1197">
        <v>3400</v>
      </c>
      <c r="J129" s="1196">
        <v>1655</v>
      </c>
      <c r="K129" s="1196" t="s">
        <v>1248</v>
      </c>
      <c r="L129" s="1186">
        <f>VLOOKUP(I129,'8114'!$B$141:$F$266,3,FALSE)</f>
        <v>-4459.4799999999996</v>
      </c>
      <c r="M129" s="1197">
        <v>3400</v>
      </c>
      <c r="N129" s="1196">
        <v>1655</v>
      </c>
      <c r="O129" s="1196" t="s">
        <v>1248</v>
      </c>
      <c r="P129" s="1186">
        <f>VLOOKUP(M129,'8116'!$B$140:$F$265,3,FALSE)</f>
        <v>-5269.69</v>
      </c>
      <c r="Q129" s="1192">
        <f t="shared" si="2"/>
        <v>-52975.009999999995</v>
      </c>
    </row>
    <row r="130" spans="1:17">
      <c r="A130" s="1197">
        <v>3401</v>
      </c>
      <c r="B130" s="1196">
        <v>1655</v>
      </c>
      <c r="C130" s="1196" t="s">
        <v>1247</v>
      </c>
      <c r="D130" s="1186">
        <f>VLOOKUP(A130,'8110'!$B$148:$F$273,3,FALSE)</f>
        <v>0</v>
      </c>
      <c r="E130" s="1197">
        <v>3401</v>
      </c>
      <c r="F130" s="1196">
        <v>1655</v>
      </c>
      <c r="G130" s="1196" t="s">
        <v>1247</v>
      </c>
      <c r="H130" s="1186">
        <f>VLOOKUP(E130,'8112'!$B$141:$F$266,3,FALSE)</f>
        <v>0</v>
      </c>
      <c r="I130" s="1197">
        <v>3401</v>
      </c>
      <c r="J130" s="1196">
        <v>1655</v>
      </c>
      <c r="K130" s="1196" t="s">
        <v>1247</v>
      </c>
      <c r="L130" s="1186">
        <f>VLOOKUP(I130,'8114'!$B$141:$F$266,3,FALSE)</f>
        <v>0</v>
      </c>
      <c r="M130" s="1197">
        <v>3401</v>
      </c>
      <c r="N130" s="1196">
        <v>1655</v>
      </c>
      <c r="O130" s="1196" t="s">
        <v>1247</v>
      </c>
      <c r="P130" s="1186">
        <f>VLOOKUP(M130,'8116'!$B$140:$F$265,3,FALSE)</f>
        <v>0</v>
      </c>
      <c r="Q130" s="1192">
        <f t="shared" si="2"/>
        <v>0</v>
      </c>
    </row>
    <row r="131" spans="1:17">
      <c r="A131" s="1197">
        <v>3402</v>
      </c>
      <c r="B131" s="1196">
        <v>1655</v>
      </c>
      <c r="C131" s="1196" t="s">
        <v>1457</v>
      </c>
      <c r="D131" s="1186">
        <f>VLOOKUP(A131,'8110'!$B$148:$F$273,3,FALSE)</f>
        <v>-763.87</v>
      </c>
      <c r="E131" s="1197">
        <v>3402</v>
      </c>
      <c r="F131" s="1196">
        <v>1655</v>
      </c>
      <c r="G131" s="1196" t="s">
        <v>1457</v>
      </c>
      <c r="H131" s="1186">
        <f>VLOOKUP(E131,'8112'!$B$141:$F$266,3,FALSE)</f>
        <v>-4345.33</v>
      </c>
      <c r="I131" s="1197">
        <v>3402</v>
      </c>
      <c r="J131" s="1196">
        <v>1655</v>
      </c>
      <c r="K131" s="1196" t="s">
        <v>1457</v>
      </c>
      <c r="L131" s="1186">
        <f>VLOOKUP(I131,'8114'!$B$141:$F$266,3,FALSE)</f>
        <v>0</v>
      </c>
      <c r="M131" s="1197">
        <v>3402</v>
      </c>
      <c r="N131" s="1196">
        <v>1655</v>
      </c>
      <c r="O131" s="1196" t="s">
        <v>1457</v>
      </c>
      <c r="P131" s="1186">
        <f>VLOOKUP(M131,'8116'!$B$140:$F$265,3,FALSE)</f>
        <v>0</v>
      </c>
      <c r="Q131" s="1192">
        <f t="shared" si="2"/>
        <v>-5109.2</v>
      </c>
    </row>
    <row r="132" spans="1:17">
      <c r="A132" s="1197">
        <v>3403</v>
      </c>
      <c r="B132" s="1196">
        <v>1655</v>
      </c>
      <c r="C132" s="1196" t="s">
        <v>1456</v>
      </c>
      <c r="D132" s="1186">
        <f>VLOOKUP(A132,'8110'!$B$148:$F$273,3,FALSE)</f>
        <v>0</v>
      </c>
      <c r="E132" s="1197">
        <v>3403</v>
      </c>
      <c r="F132" s="1196">
        <v>1655</v>
      </c>
      <c r="G132" s="1196" t="s">
        <v>1456</v>
      </c>
      <c r="H132" s="1186">
        <f>VLOOKUP(E132,'8112'!$B$141:$F$266,3,FALSE)</f>
        <v>0</v>
      </c>
      <c r="I132" s="1197">
        <v>3403</v>
      </c>
      <c r="J132" s="1196">
        <v>1655</v>
      </c>
      <c r="K132" s="1196" t="s">
        <v>1456</v>
      </c>
      <c r="L132" s="1186">
        <f>VLOOKUP(I132,'8114'!$B$141:$F$266,3,FALSE)</f>
        <v>0</v>
      </c>
      <c r="M132" s="1197">
        <v>3403</v>
      </c>
      <c r="N132" s="1196">
        <v>1655</v>
      </c>
      <c r="O132" s="1196" t="s">
        <v>1456</v>
      </c>
      <c r="P132" s="1186">
        <f>VLOOKUP(M132,'8116'!$B$140:$F$265,3,FALSE)</f>
        <v>0</v>
      </c>
      <c r="Q132" s="1192">
        <f t="shared" si="2"/>
        <v>0</v>
      </c>
    </row>
    <row r="133" spans="1:17">
      <c r="A133" s="1197">
        <v>3410</v>
      </c>
      <c r="B133" s="1196">
        <v>1655</v>
      </c>
      <c r="C133" s="1196" t="s">
        <v>1244</v>
      </c>
      <c r="D133" s="1186">
        <f>VLOOKUP(A133,'8110'!$B$148:$F$273,3,FALSE)</f>
        <v>-35023.379999999997</v>
      </c>
      <c r="E133" s="1197">
        <v>3410</v>
      </c>
      <c r="F133" s="1196">
        <v>1655</v>
      </c>
      <c r="G133" s="1196" t="s">
        <v>1244</v>
      </c>
      <c r="H133" s="1186">
        <f>VLOOKUP(E133,'8112'!$B$141:$F$266,3,FALSE)</f>
        <v>-44503.45</v>
      </c>
      <c r="I133" s="1197">
        <v>3410</v>
      </c>
      <c r="J133" s="1196">
        <v>1655</v>
      </c>
      <c r="K133" s="1196" t="s">
        <v>1244</v>
      </c>
      <c r="L133" s="1186">
        <f>VLOOKUP(I133,'8114'!$B$141:$F$266,3,FALSE)</f>
        <v>0</v>
      </c>
      <c r="M133" s="1197">
        <v>3410</v>
      </c>
      <c r="N133" s="1196">
        <v>1655</v>
      </c>
      <c r="O133" s="1196" t="s">
        <v>1244</v>
      </c>
      <c r="P133" s="1186">
        <f>VLOOKUP(M133,'8116'!$B$140:$F$265,3,FALSE)</f>
        <v>0</v>
      </c>
      <c r="Q133" s="1192">
        <f t="shared" si="2"/>
        <v>-79526.829999999987</v>
      </c>
    </row>
    <row r="134" spans="1:17">
      <c r="A134" s="1197">
        <v>3411</v>
      </c>
      <c r="B134" s="1196">
        <v>1655</v>
      </c>
      <c r="C134" s="1196" t="s">
        <v>1242</v>
      </c>
      <c r="D134" s="1186">
        <f>VLOOKUP(A134,'8110'!$B$148:$F$273,3,FALSE)</f>
        <v>0</v>
      </c>
      <c r="E134" s="1197">
        <v>3411</v>
      </c>
      <c r="F134" s="1196">
        <v>1655</v>
      </c>
      <c r="G134" s="1196" t="s">
        <v>1242</v>
      </c>
      <c r="H134" s="1186">
        <f>VLOOKUP(E134,'8112'!$B$141:$F$266,3,FALSE)</f>
        <v>0</v>
      </c>
      <c r="I134" s="1197">
        <v>3411</v>
      </c>
      <c r="J134" s="1196">
        <v>1655</v>
      </c>
      <c r="K134" s="1196" t="s">
        <v>1242</v>
      </c>
      <c r="L134" s="1186">
        <f>VLOOKUP(I134,'8114'!$B$141:$F$266,3,FALSE)</f>
        <v>0</v>
      </c>
      <c r="M134" s="1197">
        <v>3411</v>
      </c>
      <c r="N134" s="1196">
        <v>1655</v>
      </c>
      <c r="O134" s="1196" t="s">
        <v>1242</v>
      </c>
      <c r="P134" s="1186">
        <f>VLOOKUP(M134,'8116'!$B$140:$F$265,3,FALSE)</f>
        <v>0</v>
      </c>
      <c r="Q134" s="1192">
        <f t="shared" si="2"/>
        <v>0</v>
      </c>
    </row>
    <row r="135" spans="1:17">
      <c r="A135" s="1197">
        <v>3420</v>
      </c>
      <c r="B135" s="1196">
        <v>1655</v>
      </c>
      <c r="C135" s="1196" t="s">
        <v>1455</v>
      </c>
      <c r="D135" s="1186">
        <f>VLOOKUP(A135,'8110'!$B$148:$F$273,3,FALSE)</f>
        <v>0</v>
      </c>
      <c r="E135" s="1197">
        <v>3420</v>
      </c>
      <c r="F135" s="1196">
        <v>1655</v>
      </c>
      <c r="G135" s="1196" t="s">
        <v>1455</v>
      </c>
      <c r="H135" s="1186">
        <f>VLOOKUP(E135,'8112'!$B$141:$F$266,3,FALSE)</f>
        <v>0</v>
      </c>
      <c r="I135" s="1197">
        <v>3420</v>
      </c>
      <c r="J135" s="1196">
        <v>1655</v>
      </c>
      <c r="K135" s="1196" t="s">
        <v>1455</v>
      </c>
      <c r="L135" s="1186">
        <f>VLOOKUP(I135,'8114'!$B$141:$F$266,3,FALSE)</f>
        <v>0</v>
      </c>
      <c r="M135" s="1197">
        <v>3420</v>
      </c>
      <c r="N135" s="1196">
        <v>1655</v>
      </c>
      <c r="O135" s="1196" t="s">
        <v>1455</v>
      </c>
      <c r="P135" s="1186">
        <f>VLOOKUP(M135,'8116'!$B$140:$F$265,3,FALSE)</f>
        <v>0</v>
      </c>
      <c r="Q135" s="1192">
        <f t="shared" si="2"/>
        <v>0</v>
      </c>
    </row>
    <row r="136" spans="1:17">
      <c r="A136" s="1197">
        <v>3421</v>
      </c>
      <c r="B136" s="1196">
        <v>1655</v>
      </c>
      <c r="C136" s="1196" t="s">
        <v>1454</v>
      </c>
      <c r="D136" s="1186">
        <f>VLOOKUP(A136,'8110'!$B$148:$F$273,3,FALSE)</f>
        <v>0</v>
      </c>
      <c r="E136" s="1197">
        <v>3421</v>
      </c>
      <c r="F136" s="1196">
        <v>1655</v>
      </c>
      <c r="G136" s="1196" t="s">
        <v>1454</v>
      </c>
      <c r="H136" s="1186">
        <f>VLOOKUP(E136,'8112'!$B$141:$F$266,3,FALSE)</f>
        <v>0</v>
      </c>
      <c r="I136" s="1197">
        <v>3421</v>
      </c>
      <c r="J136" s="1196">
        <v>1655</v>
      </c>
      <c r="K136" s="1196" t="s">
        <v>1454</v>
      </c>
      <c r="L136" s="1186">
        <f>VLOOKUP(I136,'8114'!$B$141:$F$266,3,FALSE)</f>
        <v>0</v>
      </c>
      <c r="M136" s="1197">
        <v>3421</v>
      </c>
      <c r="N136" s="1196">
        <v>1655</v>
      </c>
      <c r="O136" s="1196" t="s">
        <v>1454</v>
      </c>
      <c r="P136" s="1186">
        <f>VLOOKUP(M136,'8116'!$B$140:$F$265,3,FALSE)</f>
        <v>0</v>
      </c>
      <c r="Q136" s="1192">
        <f t="shared" si="2"/>
        <v>0</v>
      </c>
    </row>
    <row r="137" spans="1:17">
      <c r="A137" s="1197">
        <v>3430</v>
      </c>
      <c r="B137" s="1196">
        <v>1655</v>
      </c>
      <c r="C137" s="1196" t="s">
        <v>1238</v>
      </c>
      <c r="D137" s="1186">
        <f>VLOOKUP(A137,'8110'!$B$148:$F$273,3,FALSE)</f>
        <v>-28017.21</v>
      </c>
      <c r="E137" s="1197">
        <v>3430</v>
      </c>
      <c r="F137" s="1196">
        <v>1655</v>
      </c>
      <c r="G137" s="1196" t="s">
        <v>1238</v>
      </c>
      <c r="H137" s="1186">
        <f>VLOOKUP(E137,'8112'!$B$141:$F$266,3,FALSE)</f>
        <v>-14060.21</v>
      </c>
      <c r="I137" s="1197">
        <v>3430</v>
      </c>
      <c r="J137" s="1196">
        <v>1655</v>
      </c>
      <c r="K137" s="1196" t="s">
        <v>1238</v>
      </c>
      <c r="L137" s="1186">
        <f>VLOOKUP(I137,'8114'!$B$141:$F$266,3,FALSE)</f>
        <v>-38.090000000000003</v>
      </c>
      <c r="M137" s="1197">
        <v>3430</v>
      </c>
      <c r="N137" s="1196">
        <v>1655</v>
      </c>
      <c r="O137" s="1196" t="s">
        <v>1238</v>
      </c>
      <c r="P137" s="1186">
        <f>VLOOKUP(M137,'8116'!$B$140:$F$265,3,FALSE)</f>
        <v>0</v>
      </c>
      <c r="Q137" s="1192">
        <f t="shared" si="2"/>
        <v>-42115.509999999995</v>
      </c>
    </row>
    <row r="138" spans="1:17">
      <c r="A138" s="1197">
        <v>3431</v>
      </c>
      <c r="B138" s="1196">
        <v>1655</v>
      </c>
      <c r="C138" s="1196" t="s">
        <v>1237</v>
      </c>
      <c r="D138" s="1186">
        <f>VLOOKUP(A138,'8110'!$B$148:$F$273,3,FALSE)</f>
        <v>0</v>
      </c>
      <c r="E138" s="1197">
        <v>3431</v>
      </c>
      <c r="F138" s="1196">
        <v>1655</v>
      </c>
      <c r="G138" s="1196" t="s">
        <v>1237</v>
      </c>
      <c r="H138" s="1186">
        <f>VLOOKUP(E138,'8112'!$B$141:$F$266,3,FALSE)</f>
        <v>0</v>
      </c>
      <c r="I138" s="1197">
        <v>3431</v>
      </c>
      <c r="J138" s="1196">
        <v>1655</v>
      </c>
      <c r="K138" s="1196" t="s">
        <v>1237</v>
      </c>
      <c r="L138" s="1186">
        <f>VLOOKUP(I138,'8114'!$B$141:$F$266,3,FALSE)</f>
        <v>0</v>
      </c>
      <c r="M138" s="1197">
        <v>3431</v>
      </c>
      <c r="N138" s="1196">
        <v>1655</v>
      </c>
      <c r="O138" s="1196" t="s">
        <v>1237</v>
      </c>
      <c r="P138" s="1186">
        <f>VLOOKUP(M138,'8116'!$B$140:$F$265,3,FALSE)</f>
        <v>0</v>
      </c>
      <c r="Q138" s="1192">
        <f t="shared" si="2"/>
        <v>0</v>
      </c>
    </row>
    <row r="139" spans="1:17">
      <c r="A139" s="1197">
        <v>3440</v>
      </c>
      <c r="B139" s="1196">
        <v>1655</v>
      </c>
      <c r="C139" s="1196" t="s">
        <v>1453</v>
      </c>
      <c r="D139" s="1186">
        <f>VLOOKUP(A139,'8110'!$B$148:$F$273,3,FALSE)</f>
        <v>0</v>
      </c>
      <c r="E139" s="1197">
        <v>3440</v>
      </c>
      <c r="F139" s="1196">
        <v>1655</v>
      </c>
      <c r="G139" s="1196" t="s">
        <v>1453</v>
      </c>
      <c r="H139" s="1186">
        <f>VLOOKUP(E139,'8112'!$B$141:$F$266,3,FALSE)</f>
        <v>0</v>
      </c>
      <c r="I139" s="1197">
        <v>3440</v>
      </c>
      <c r="J139" s="1196">
        <v>1655</v>
      </c>
      <c r="K139" s="1196" t="s">
        <v>1453</v>
      </c>
      <c r="L139" s="1186">
        <f>VLOOKUP(I139,'8114'!$B$141:$F$266,3,FALSE)</f>
        <v>0</v>
      </c>
      <c r="M139" s="1197">
        <v>3440</v>
      </c>
      <c r="N139" s="1196">
        <v>1655</v>
      </c>
      <c r="O139" s="1196" t="s">
        <v>1453</v>
      </c>
      <c r="P139" s="1186">
        <f>VLOOKUP(M139,'8116'!$B$140:$F$265,3,FALSE)</f>
        <v>0</v>
      </c>
      <c r="Q139" s="1192">
        <f t="shared" si="2"/>
        <v>0</v>
      </c>
    </row>
    <row r="140" spans="1:17">
      <c r="A140" s="1197">
        <v>3441</v>
      </c>
      <c r="B140" s="1196">
        <v>1655</v>
      </c>
      <c r="C140" s="1196" t="s">
        <v>1452</v>
      </c>
      <c r="D140" s="1186">
        <f>VLOOKUP(A140,'8110'!$B$148:$F$273,3,FALSE)</f>
        <v>0</v>
      </c>
      <c r="E140" s="1197">
        <v>3441</v>
      </c>
      <c r="F140" s="1196">
        <v>1655</v>
      </c>
      <c r="G140" s="1196" t="s">
        <v>1452</v>
      </c>
      <c r="H140" s="1186">
        <f>VLOOKUP(E140,'8112'!$B$141:$F$266,3,FALSE)</f>
        <v>0</v>
      </c>
      <c r="I140" s="1197">
        <v>3441</v>
      </c>
      <c r="J140" s="1196">
        <v>1655</v>
      </c>
      <c r="K140" s="1196" t="s">
        <v>1452</v>
      </c>
      <c r="L140" s="1186">
        <f>VLOOKUP(I140,'8114'!$B$141:$F$266,3,FALSE)</f>
        <v>0</v>
      </c>
      <c r="M140" s="1197">
        <v>3441</v>
      </c>
      <c r="N140" s="1196">
        <v>1655</v>
      </c>
      <c r="O140" s="1196" t="s">
        <v>1452</v>
      </c>
      <c r="P140" s="1186">
        <f>VLOOKUP(M140,'8116'!$B$140:$F$265,3,FALSE)</f>
        <v>0</v>
      </c>
      <c r="Q140" s="1192">
        <f t="shared" si="2"/>
        <v>0</v>
      </c>
    </row>
    <row r="141" spans="1:17">
      <c r="A141" s="1197">
        <v>3450</v>
      </c>
      <c r="B141" s="1196">
        <v>1655</v>
      </c>
      <c r="C141" s="1196" t="s">
        <v>1451</v>
      </c>
      <c r="D141" s="1186">
        <f>VLOOKUP(A141,'8110'!$B$148:$F$273,3,FALSE)</f>
        <v>-259.95999999999998</v>
      </c>
      <c r="E141" s="1197">
        <v>3450</v>
      </c>
      <c r="F141" s="1196">
        <v>1655</v>
      </c>
      <c r="G141" s="1196" t="s">
        <v>1451</v>
      </c>
      <c r="H141" s="1186">
        <f>VLOOKUP(E141,'8112'!$B$141:$F$266,3,FALSE)</f>
        <v>0</v>
      </c>
      <c r="I141" s="1197">
        <v>3450</v>
      </c>
      <c r="J141" s="1196">
        <v>1655</v>
      </c>
      <c r="K141" s="1196" t="s">
        <v>1451</v>
      </c>
      <c r="L141" s="1186">
        <f>VLOOKUP(I141,'8114'!$B$141:$F$266,3,FALSE)</f>
        <v>0</v>
      </c>
      <c r="M141" s="1197">
        <v>3450</v>
      </c>
      <c r="N141" s="1196">
        <v>1655</v>
      </c>
      <c r="O141" s="1196" t="s">
        <v>1451</v>
      </c>
      <c r="P141" s="1186">
        <f>VLOOKUP(M141,'8116'!$B$140:$F$265,3,FALSE)</f>
        <v>0</v>
      </c>
      <c r="Q141" s="1192">
        <f t="shared" si="2"/>
        <v>-259.95999999999998</v>
      </c>
    </row>
    <row r="142" spans="1:17">
      <c r="A142" s="1197">
        <v>3451</v>
      </c>
      <c r="B142" s="1196">
        <v>1655</v>
      </c>
      <c r="C142" s="1196" t="s">
        <v>1450</v>
      </c>
      <c r="D142" s="1186">
        <f>VLOOKUP(A142,'8110'!$B$148:$F$273,3,FALSE)</f>
        <v>0</v>
      </c>
      <c r="E142" s="1197">
        <v>3451</v>
      </c>
      <c r="F142" s="1196">
        <v>1655</v>
      </c>
      <c r="G142" s="1196" t="s">
        <v>1450</v>
      </c>
      <c r="H142" s="1186">
        <f>VLOOKUP(E142,'8112'!$B$141:$F$266,3,FALSE)</f>
        <v>0</v>
      </c>
      <c r="I142" s="1197">
        <v>3451</v>
      </c>
      <c r="J142" s="1196">
        <v>1655</v>
      </c>
      <c r="K142" s="1196" t="s">
        <v>1450</v>
      </c>
      <c r="L142" s="1186">
        <f>VLOOKUP(I142,'8114'!$B$141:$F$266,3,FALSE)</f>
        <v>0</v>
      </c>
      <c r="M142" s="1197">
        <v>3451</v>
      </c>
      <c r="N142" s="1196">
        <v>1655</v>
      </c>
      <c r="O142" s="1196" t="s">
        <v>1450</v>
      </c>
      <c r="P142" s="1186">
        <f>VLOOKUP(M142,'8116'!$B$140:$F$265,3,FALSE)</f>
        <v>0</v>
      </c>
      <c r="Q142" s="1192">
        <f t="shared" si="2"/>
        <v>0</v>
      </c>
    </row>
    <row r="143" spans="1:17">
      <c r="A143" s="1197">
        <v>3460</v>
      </c>
      <c r="B143" s="1196">
        <v>1655</v>
      </c>
      <c r="C143" s="1196" t="s">
        <v>1449</v>
      </c>
      <c r="D143" s="1186">
        <f>VLOOKUP(A143,'8110'!$B$148:$F$273,3,FALSE)</f>
        <v>-20934.96</v>
      </c>
      <c r="E143" s="1197">
        <v>3460</v>
      </c>
      <c r="F143" s="1196">
        <v>1655</v>
      </c>
      <c r="G143" s="1196" t="s">
        <v>1449</v>
      </c>
      <c r="H143" s="1186">
        <f>VLOOKUP(E143,'8112'!$B$141:$F$266,3,FALSE)</f>
        <v>-27878.880000000001</v>
      </c>
      <c r="I143" s="1197">
        <v>3460</v>
      </c>
      <c r="J143" s="1196">
        <v>1655</v>
      </c>
      <c r="K143" s="1196" t="s">
        <v>1449</v>
      </c>
      <c r="L143" s="1186">
        <f>VLOOKUP(I143,'8114'!$B$141:$F$266,3,FALSE)</f>
        <v>-11397.9</v>
      </c>
      <c r="M143" s="1197">
        <v>3460</v>
      </c>
      <c r="N143" s="1196">
        <v>1655</v>
      </c>
      <c r="O143" s="1196" t="s">
        <v>1449</v>
      </c>
      <c r="P143" s="1186">
        <f>VLOOKUP(M143,'8116'!$B$140:$F$265,3,FALSE)</f>
        <v>-13591.21</v>
      </c>
      <c r="Q143" s="1192">
        <f t="shared" si="2"/>
        <v>-73802.95</v>
      </c>
    </row>
    <row r="144" spans="1:17">
      <c r="A144" s="1197">
        <v>3461</v>
      </c>
      <c r="B144" s="1196">
        <v>1655</v>
      </c>
      <c r="C144" s="1196" t="s">
        <v>1448</v>
      </c>
      <c r="D144" s="1186">
        <f>VLOOKUP(A144,'8110'!$B$148:$F$273,3,FALSE)</f>
        <v>0</v>
      </c>
      <c r="E144" s="1197">
        <v>3461</v>
      </c>
      <c r="F144" s="1196">
        <v>1655</v>
      </c>
      <c r="G144" s="1196" t="s">
        <v>1448</v>
      </c>
      <c r="H144" s="1186">
        <f>VLOOKUP(E144,'8112'!$B$141:$F$266,3,FALSE)</f>
        <v>0</v>
      </c>
      <c r="I144" s="1197">
        <v>3461</v>
      </c>
      <c r="J144" s="1196">
        <v>1655</v>
      </c>
      <c r="K144" s="1196" t="s">
        <v>1448</v>
      </c>
      <c r="L144" s="1186">
        <f>VLOOKUP(I144,'8114'!$B$141:$F$266,3,FALSE)</f>
        <v>0</v>
      </c>
      <c r="M144" s="1197">
        <v>3461</v>
      </c>
      <c r="N144" s="1196">
        <v>1655</v>
      </c>
      <c r="O144" s="1196" t="s">
        <v>1448</v>
      </c>
      <c r="P144" s="1186">
        <f>VLOOKUP(M144,'8116'!$B$140:$F$265,3,FALSE)</f>
        <v>0</v>
      </c>
      <c r="Q144" s="1192">
        <f t="shared" si="2"/>
        <v>0</v>
      </c>
    </row>
    <row r="145" spans="1:17">
      <c r="A145" s="1197">
        <v>3470</v>
      </c>
      <c r="B145" s="1196">
        <v>1655</v>
      </c>
      <c r="C145" s="1196" t="s">
        <v>1447</v>
      </c>
      <c r="D145" s="1186">
        <f>VLOOKUP(A145,'8110'!$B$148:$F$273,3,FALSE)</f>
        <v>0</v>
      </c>
      <c r="E145" s="1197">
        <v>3470</v>
      </c>
      <c r="F145" s="1196">
        <v>1655</v>
      </c>
      <c r="G145" s="1196" t="s">
        <v>1447</v>
      </c>
      <c r="H145" s="1186">
        <f>VLOOKUP(E145,'8112'!$B$141:$F$266,3,FALSE)</f>
        <v>0</v>
      </c>
      <c r="I145" s="1197">
        <v>3470</v>
      </c>
      <c r="J145" s="1196">
        <v>1655</v>
      </c>
      <c r="K145" s="1196" t="s">
        <v>1447</v>
      </c>
      <c r="L145" s="1186">
        <f>VLOOKUP(I145,'8114'!$B$141:$F$266,3,FALSE)</f>
        <v>0</v>
      </c>
      <c r="M145" s="1197">
        <v>3470</v>
      </c>
      <c r="N145" s="1196">
        <v>1655</v>
      </c>
      <c r="O145" s="1196" t="s">
        <v>1447</v>
      </c>
      <c r="P145" s="1186">
        <f>VLOOKUP(M145,'8116'!$B$140:$F$265,3,FALSE)</f>
        <v>0</v>
      </c>
      <c r="Q145" s="1192">
        <f t="shared" ref="Q145:Q206" si="3">+D145+H145+L145+P145</f>
        <v>0</v>
      </c>
    </row>
    <row r="146" spans="1:17">
      <c r="A146" s="1197">
        <v>3471</v>
      </c>
      <c r="B146" s="1196">
        <v>1655</v>
      </c>
      <c r="C146" s="1196" t="s">
        <v>1446</v>
      </c>
      <c r="D146" s="1186">
        <f>VLOOKUP(A146,'8110'!$B$148:$F$273,3,FALSE)</f>
        <v>0</v>
      </c>
      <c r="E146" s="1197">
        <v>3471</v>
      </c>
      <c r="F146" s="1196">
        <v>1655</v>
      </c>
      <c r="G146" s="1196" t="s">
        <v>1446</v>
      </c>
      <c r="H146" s="1186">
        <f>VLOOKUP(E146,'8112'!$B$141:$F$266,3,FALSE)</f>
        <v>0</v>
      </c>
      <c r="I146" s="1197">
        <v>3471</v>
      </c>
      <c r="J146" s="1196">
        <v>1655</v>
      </c>
      <c r="K146" s="1196" t="s">
        <v>1446</v>
      </c>
      <c r="L146" s="1186">
        <f>VLOOKUP(I146,'8114'!$B$141:$F$266,3,FALSE)</f>
        <v>0</v>
      </c>
      <c r="M146" s="1197">
        <v>3471</v>
      </c>
      <c r="N146" s="1196">
        <v>1655</v>
      </c>
      <c r="O146" s="1196" t="s">
        <v>1446</v>
      </c>
      <c r="P146" s="1186">
        <f>VLOOKUP(M146,'8116'!$B$140:$F$265,3,FALSE)</f>
        <v>0</v>
      </c>
      <c r="Q146" s="1192">
        <f t="shared" si="3"/>
        <v>0</v>
      </c>
    </row>
    <row r="147" spans="1:17">
      <c r="A147" s="1197">
        <v>3480</v>
      </c>
      <c r="B147" s="1196">
        <v>1655</v>
      </c>
      <c r="C147" s="1196" t="s">
        <v>1225</v>
      </c>
      <c r="D147" s="1186">
        <f>VLOOKUP(A147,'8110'!$B$148:$F$273,3,FALSE)</f>
        <v>0</v>
      </c>
      <c r="E147" s="1197">
        <v>3480</v>
      </c>
      <c r="F147" s="1196">
        <v>1655</v>
      </c>
      <c r="G147" s="1196" t="s">
        <v>1225</v>
      </c>
      <c r="H147" s="1186">
        <f>VLOOKUP(E147,'8112'!$B$141:$F$266,3,FALSE)</f>
        <v>0</v>
      </c>
      <c r="I147" s="1197">
        <v>3480</v>
      </c>
      <c r="J147" s="1196">
        <v>1655</v>
      </c>
      <c r="K147" s="1196" t="s">
        <v>1225</v>
      </c>
      <c r="L147" s="1186">
        <f>VLOOKUP(I147,'8114'!$B$141:$F$266,3,FALSE)</f>
        <v>0</v>
      </c>
      <c r="M147" s="1197">
        <v>3480</v>
      </c>
      <c r="N147" s="1196">
        <v>1655</v>
      </c>
      <c r="O147" s="1196" t="s">
        <v>1225</v>
      </c>
      <c r="P147" s="1186">
        <f>VLOOKUP(M147,'8116'!$B$140:$F$265,3,FALSE)</f>
        <v>0</v>
      </c>
      <c r="Q147" s="1192">
        <f t="shared" si="3"/>
        <v>0</v>
      </c>
    </row>
    <row r="148" spans="1:17">
      <c r="A148" s="1197">
        <v>3481</v>
      </c>
      <c r="B148" s="1196">
        <v>1655</v>
      </c>
      <c r="C148" s="1196" t="s">
        <v>1222</v>
      </c>
      <c r="D148" s="1186">
        <f>VLOOKUP(A148,'8110'!$B$148:$F$273,3,FALSE)</f>
        <v>0</v>
      </c>
      <c r="E148" s="1197">
        <v>3481</v>
      </c>
      <c r="F148" s="1196">
        <v>1655</v>
      </c>
      <c r="G148" s="1196" t="s">
        <v>1222</v>
      </c>
      <c r="H148" s="1186">
        <f>VLOOKUP(E148,'8112'!$B$141:$F$266,3,FALSE)</f>
        <v>0</v>
      </c>
      <c r="I148" s="1197">
        <v>3481</v>
      </c>
      <c r="J148" s="1196">
        <v>1655</v>
      </c>
      <c r="K148" s="1196" t="s">
        <v>1222</v>
      </c>
      <c r="L148" s="1186">
        <f>VLOOKUP(I148,'8114'!$B$141:$F$266,3,FALSE)</f>
        <v>0</v>
      </c>
      <c r="M148" s="1197">
        <v>3481</v>
      </c>
      <c r="N148" s="1196">
        <v>1655</v>
      </c>
      <c r="O148" s="1196" t="s">
        <v>1222</v>
      </c>
      <c r="P148" s="1186">
        <f>VLOOKUP(M148,'8116'!$B$140:$F$265,3,FALSE)</f>
        <v>0</v>
      </c>
      <c r="Q148" s="1192">
        <f t="shared" si="3"/>
        <v>0</v>
      </c>
    </row>
    <row r="149" spans="1:17">
      <c r="A149" s="1197">
        <v>3510</v>
      </c>
      <c r="B149" s="1196">
        <v>1655</v>
      </c>
      <c r="C149" s="1196" t="s">
        <v>1301</v>
      </c>
      <c r="D149" s="1186">
        <f>VLOOKUP(A149,'8110'!$B$148:$F$273,3,FALSE)</f>
        <v>0</v>
      </c>
      <c r="E149" s="1197">
        <v>3510</v>
      </c>
      <c r="F149" s="1196">
        <v>1655</v>
      </c>
      <c r="G149" s="1196" t="s">
        <v>1301</v>
      </c>
      <c r="H149" s="1186">
        <f>VLOOKUP(E149,'8112'!$B$141:$F$266,3,FALSE)</f>
        <v>0</v>
      </c>
      <c r="I149" s="1197">
        <v>3510</v>
      </c>
      <c r="J149" s="1196">
        <v>1655</v>
      </c>
      <c r="K149" s="1196" t="s">
        <v>1301</v>
      </c>
      <c r="L149" s="1186">
        <f>VLOOKUP(I149,'8114'!$B$141:$F$266,3,FALSE)</f>
        <v>0</v>
      </c>
      <c r="M149" s="1197">
        <v>3510</v>
      </c>
      <c r="N149" s="1196">
        <v>1655</v>
      </c>
      <c r="O149" s="1196" t="s">
        <v>1301</v>
      </c>
      <c r="P149" s="1186">
        <f>VLOOKUP(M149,'8116'!$B$140:$F$265,3,FALSE)</f>
        <v>0</v>
      </c>
      <c r="Q149" s="1192">
        <f t="shared" si="3"/>
        <v>0</v>
      </c>
    </row>
    <row r="150" spans="1:17">
      <c r="A150" s="1197">
        <v>3511</v>
      </c>
      <c r="B150" s="1196">
        <v>1655</v>
      </c>
      <c r="C150" s="1196" t="s">
        <v>1300</v>
      </c>
      <c r="D150" s="1186">
        <f>VLOOKUP(A150,'8110'!$B$148:$F$273,3,FALSE)</f>
        <v>0</v>
      </c>
      <c r="E150" s="1197">
        <v>3511</v>
      </c>
      <c r="F150" s="1196">
        <v>1655</v>
      </c>
      <c r="G150" s="1196" t="s">
        <v>1300</v>
      </c>
      <c r="H150" s="1186">
        <f>VLOOKUP(E150,'8112'!$B$141:$F$266,3,FALSE)</f>
        <v>0</v>
      </c>
      <c r="I150" s="1197">
        <v>3511</v>
      </c>
      <c r="J150" s="1196">
        <v>1655</v>
      </c>
      <c r="K150" s="1196" t="s">
        <v>1300</v>
      </c>
      <c r="L150" s="1186">
        <f>VLOOKUP(I150,'8114'!$B$141:$F$266,3,FALSE)</f>
        <v>0</v>
      </c>
      <c r="M150" s="1197">
        <v>3511</v>
      </c>
      <c r="N150" s="1196">
        <v>1655</v>
      </c>
      <c r="O150" s="1196" t="s">
        <v>1300</v>
      </c>
      <c r="P150" s="1186">
        <f>VLOOKUP(M150,'8116'!$B$140:$F$265,3,FALSE)</f>
        <v>0</v>
      </c>
      <c r="Q150" s="1192">
        <f t="shared" si="3"/>
        <v>0</v>
      </c>
    </row>
    <row r="151" spans="1:17">
      <c r="A151" s="1197">
        <v>3540</v>
      </c>
      <c r="B151" s="1196">
        <v>1655</v>
      </c>
      <c r="C151" s="1196" t="s">
        <v>1298</v>
      </c>
      <c r="D151" s="1186">
        <f>VLOOKUP(A151,'8110'!$B$148:$F$273,3,FALSE)</f>
        <v>-10022.19</v>
      </c>
      <c r="E151" s="1197">
        <v>3540</v>
      </c>
      <c r="F151" s="1196">
        <v>1655</v>
      </c>
      <c r="G151" s="1196" t="s">
        <v>1298</v>
      </c>
      <c r="H151" s="1186">
        <f>VLOOKUP(E151,'8112'!$B$141:$F$266,3,FALSE)</f>
        <v>-50480.63</v>
      </c>
      <c r="I151" s="1197">
        <v>3540</v>
      </c>
      <c r="J151" s="1196">
        <v>1655</v>
      </c>
      <c r="K151" s="1196" t="s">
        <v>1298</v>
      </c>
      <c r="L151" s="1186">
        <f>VLOOKUP(I151,'8114'!$B$141:$F$266,3,FALSE)</f>
        <v>-11002.7</v>
      </c>
      <c r="M151" s="1197">
        <v>3540</v>
      </c>
      <c r="N151" s="1196">
        <v>1655</v>
      </c>
      <c r="O151" s="1196" t="s">
        <v>1298</v>
      </c>
      <c r="P151" s="1186">
        <f>VLOOKUP(M151,'8116'!$B$140:$F$265,3,FALSE)</f>
        <v>-6032.29</v>
      </c>
      <c r="Q151" s="1192">
        <f t="shared" si="3"/>
        <v>-77537.81</v>
      </c>
    </row>
    <row r="152" spans="1:17">
      <c r="A152" s="1197">
        <v>3541</v>
      </c>
      <c r="B152" s="1196">
        <v>1655</v>
      </c>
      <c r="C152" s="1196" t="s">
        <v>1296</v>
      </c>
      <c r="D152" s="1186">
        <f>VLOOKUP(A152,'8110'!$B$148:$F$273,3,FALSE)</f>
        <v>0</v>
      </c>
      <c r="E152" s="1197">
        <v>3541</v>
      </c>
      <c r="F152" s="1196">
        <v>1655</v>
      </c>
      <c r="G152" s="1196" t="s">
        <v>1296</v>
      </c>
      <c r="H152" s="1186">
        <f>VLOOKUP(E152,'8112'!$B$141:$F$266,3,FALSE)</f>
        <v>0.4</v>
      </c>
      <c r="I152" s="1197">
        <v>3541</v>
      </c>
      <c r="J152" s="1196">
        <v>1655</v>
      </c>
      <c r="K152" s="1196" t="s">
        <v>1296</v>
      </c>
      <c r="L152" s="1186">
        <f>VLOOKUP(I152,'8114'!$B$141:$F$266,3,FALSE)</f>
        <v>0</v>
      </c>
      <c r="M152" s="1197">
        <v>3541</v>
      </c>
      <c r="N152" s="1196">
        <v>1655</v>
      </c>
      <c r="O152" s="1196" t="s">
        <v>1296</v>
      </c>
      <c r="P152" s="1186">
        <f>VLOOKUP(M152,'8116'!$B$140:$F$265,3,FALSE)</f>
        <v>0</v>
      </c>
      <c r="Q152" s="1192">
        <f t="shared" si="3"/>
        <v>0.4</v>
      </c>
    </row>
    <row r="153" spans="1:17">
      <c r="A153" s="1197">
        <v>3550</v>
      </c>
      <c r="B153" s="1196">
        <v>1655</v>
      </c>
      <c r="C153" s="1196" t="s">
        <v>1295</v>
      </c>
      <c r="D153" s="1186">
        <f>VLOOKUP(A153,'8110'!$B$148:$F$273,3,FALSE)</f>
        <v>0</v>
      </c>
      <c r="E153" s="1197">
        <v>3550</v>
      </c>
      <c r="F153" s="1196">
        <v>1655</v>
      </c>
      <c r="G153" s="1196" t="s">
        <v>1295</v>
      </c>
      <c r="H153" s="1186">
        <f>VLOOKUP(E153,'8112'!$B$141:$F$266,3,FALSE)</f>
        <v>-4256.22</v>
      </c>
      <c r="I153" s="1197">
        <v>3550</v>
      </c>
      <c r="J153" s="1196">
        <v>1655</v>
      </c>
      <c r="K153" s="1196" t="s">
        <v>1295</v>
      </c>
      <c r="L153" s="1186">
        <f>VLOOKUP(I153,'8114'!$B$141:$F$266,3,FALSE)</f>
        <v>0</v>
      </c>
      <c r="M153" s="1197">
        <v>3550</v>
      </c>
      <c r="N153" s="1196">
        <v>1655</v>
      </c>
      <c r="O153" s="1196" t="s">
        <v>1295</v>
      </c>
      <c r="P153" s="1186">
        <f>VLOOKUP(M153,'8116'!$B$140:$F$265,3,FALSE)</f>
        <v>0</v>
      </c>
      <c r="Q153" s="1192">
        <f t="shared" si="3"/>
        <v>-4256.22</v>
      </c>
    </row>
    <row r="154" spans="1:17">
      <c r="A154" s="1197">
        <v>3551</v>
      </c>
      <c r="B154" s="1196">
        <v>1655</v>
      </c>
      <c r="C154" s="1196" t="s">
        <v>1293</v>
      </c>
      <c r="D154" s="1186">
        <f>VLOOKUP(A154,'8110'!$B$148:$F$273,3,FALSE)</f>
        <v>0</v>
      </c>
      <c r="E154" s="1197">
        <v>3551</v>
      </c>
      <c r="F154" s="1196">
        <v>1655</v>
      </c>
      <c r="G154" s="1196" t="s">
        <v>1293</v>
      </c>
      <c r="H154" s="1186">
        <f>VLOOKUP(E154,'8112'!$B$141:$F$266,3,FALSE)</f>
        <v>0</v>
      </c>
      <c r="I154" s="1197">
        <v>3551</v>
      </c>
      <c r="J154" s="1196">
        <v>1655</v>
      </c>
      <c r="K154" s="1196" t="s">
        <v>1293</v>
      </c>
      <c r="L154" s="1186">
        <f>VLOOKUP(I154,'8114'!$B$141:$F$266,3,FALSE)</f>
        <v>0</v>
      </c>
      <c r="M154" s="1197">
        <v>3551</v>
      </c>
      <c r="N154" s="1196">
        <v>1655</v>
      </c>
      <c r="O154" s="1196" t="s">
        <v>1293</v>
      </c>
      <c r="P154" s="1186">
        <f>VLOOKUP(M154,'8116'!$B$140:$F$265,3,FALSE)</f>
        <v>0</v>
      </c>
      <c r="Q154" s="1192">
        <f t="shared" si="3"/>
        <v>0</v>
      </c>
    </row>
    <row r="155" spans="1:17">
      <c r="A155" s="1197">
        <v>3600</v>
      </c>
      <c r="B155" s="1196">
        <v>1655</v>
      </c>
      <c r="C155" s="1196" t="s">
        <v>1292</v>
      </c>
      <c r="D155" s="1186">
        <f>VLOOKUP(A155,'8110'!$B$148:$F$273,3,FALSE)</f>
        <v>0</v>
      </c>
      <c r="E155" s="1197">
        <v>3600</v>
      </c>
      <c r="F155" s="1196">
        <v>1655</v>
      </c>
      <c r="G155" s="1196" t="s">
        <v>1292</v>
      </c>
      <c r="H155" s="1186">
        <f>VLOOKUP(E155,'8112'!$B$141:$F$266,3,FALSE)</f>
        <v>-33413.26</v>
      </c>
      <c r="I155" s="1197">
        <v>3600</v>
      </c>
      <c r="J155" s="1196">
        <v>1655</v>
      </c>
      <c r="K155" s="1196" t="s">
        <v>1292</v>
      </c>
      <c r="L155" s="1186">
        <f>VLOOKUP(I155,'8114'!$B$141:$F$266,3,FALSE)</f>
        <v>0</v>
      </c>
      <c r="M155" s="1197">
        <v>3600</v>
      </c>
      <c r="N155" s="1196">
        <v>1655</v>
      </c>
      <c r="O155" s="1196" t="s">
        <v>1292</v>
      </c>
      <c r="P155" s="1186">
        <f>VLOOKUP(M155,'8116'!$B$140:$F$265,3,FALSE)</f>
        <v>0</v>
      </c>
      <c r="Q155" s="1192">
        <f t="shared" si="3"/>
        <v>-33413.26</v>
      </c>
    </row>
    <row r="156" spans="1:17">
      <c r="A156" s="1197">
        <v>3601</v>
      </c>
      <c r="B156" s="1196">
        <v>1655</v>
      </c>
      <c r="C156" s="1196" t="s">
        <v>1291</v>
      </c>
      <c r="D156" s="1186">
        <f>VLOOKUP(A156,'8110'!$B$148:$F$273,3,FALSE)</f>
        <v>0</v>
      </c>
      <c r="E156" s="1197">
        <v>3601</v>
      </c>
      <c r="F156" s="1196">
        <v>1655</v>
      </c>
      <c r="G156" s="1196" t="s">
        <v>1291</v>
      </c>
      <c r="H156" s="1186">
        <f>VLOOKUP(E156,'8112'!$B$141:$F$266,3,FALSE)</f>
        <v>0</v>
      </c>
      <c r="I156" s="1197">
        <v>3601</v>
      </c>
      <c r="J156" s="1196">
        <v>1655</v>
      </c>
      <c r="K156" s="1196" t="s">
        <v>1291</v>
      </c>
      <c r="L156" s="1186">
        <f>VLOOKUP(I156,'8114'!$B$141:$F$266,3,FALSE)</f>
        <v>0</v>
      </c>
      <c r="M156" s="1197">
        <v>3601</v>
      </c>
      <c r="N156" s="1196">
        <v>1655</v>
      </c>
      <c r="O156" s="1196" t="s">
        <v>1291</v>
      </c>
      <c r="P156" s="1186">
        <f>VLOOKUP(M156,'8116'!$B$140:$F$265,3,FALSE)</f>
        <v>0</v>
      </c>
      <c r="Q156" s="1192">
        <f t="shared" si="3"/>
        <v>0</v>
      </c>
    </row>
    <row r="157" spans="1:17">
      <c r="A157" s="1197">
        <v>3610</v>
      </c>
      <c r="B157" s="1196">
        <v>1655</v>
      </c>
      <c r="C157" s="1196" t="s">
        <v>1290</v>
      </c>
      <c r="D157" s="1186">
        <f>VLOOKUP(A157,'8110'!$B$148:$F$273,3,FALSE)</f>
        <v>-1682.06</v>
      </c>
      <c r="E157" s="1197">
        <v>3610</v>
      </c>
      <c r="F157" s="1196">
        <v>1655</v>
      </c>
      <c r="G157" s="1196" t="s">
        <v>1290</v>
      </c>
      <c r="H157" s="1186">
        <f>VLOOKUP(E157,'8112'!$B$141:$F$266,3,FALSE)</f>
        <v>-18875.54</v>
      </c>
      <c r="I157" s="1197">
        <v>3610</v>
      </c>
      <c r="J157" s="1196">
        <v>1655</v>
      </c>
      <c r="K157" s="1196" t="s">
        <v>1290</v>
      </c>
      <c r="L157" s="1186">
        <f>VLOOKUP(I157,'8114'!$B$141:$F$266,3,FALSE)</f>
        <v>-9234.23</v>
      </c>
      <c r="M157" s="1197">
        <v>3610</v>
      </c>
      <c r="N157" s="1196">
        <v>1655</v>
      </c>
      <c r="O157" s="1196" t="s">
        <v>1290</v>
      </c>
      <c r="P157" s="1186">
        <f>VLOOKUP(M157,'8116'!$B$140:$F$265,3,FALSE)</f>
        <v>-48450.17</v>
      </c>
      <c r="Q157" s="1192">
        <f t="shared" si="3"/>
        <v>-78242</v>
      </c>
    </row>
    <row r="158" spans="1:17">
      <c r="A158" s="1197">
        <v>3611</v>
      </c>
      <c r="B158" s="1196">
        <v>1655</v>
      </c>
      <c r="C158" s="1196" t="s">
        <v>1289</v>
      </c>
      <c r="D158" s="1186">
        <f>VLOOKUP(A158,'8110'!$B$148:$F$273,3,FALSE)</f>
        <v>0</v>
      </c>
      <c r="E158" s="1197">
        <v>3611</v>
      </c>
      <c r="F158" s="1196">
        <v>1655</v>
      </c>
      <c r="G158" s="1196" t="s">
        <v>1289</v>
      </c>
      <c r="H158" s="1186">
        <f>VLOOKUP(E158,'8112'!$B$141:$F$266,3,FALSE)</f>
        <v>0</v>
      </c>
      <c r="I158" s="1197">
        <v>3611</v>
      </c>
      <c r="J158" s="1196">
        <v>1655</v>
      </c>
      <c r="K158" s="1196" t="s">
        <v>1289</v>
      </c>
      <c r="L158" s="1186">
        <f>VLOOKUP(I158,'8114'!$B$141:$F$266,3,FALSE)</f>
        <v>0</v>
      </c>
      <c r="M158" s="1197">
        <v>3611</v>
      </c>
      <c r="N158" s="1196">
        <v>1655</v>
      </c>
      <c r="O158" s="1196" t="s">
        <v>1289</v>
      </c>
      <c r="P158" s="1186">
        <f>VLOOKUP(M158,'8116'!$B$140:$F$265,3,FALSE)</f>
        <v>0</v>
      </c>
      <c r="Q158" s="1192">
        <f t="shared" si="3"/>
        <v>0</v>
      </c>
    </row>
    <row r="159" spans="1:17">
      <c r="A159" s="1197">
        <v>3620</v>
      </c>
      <c r="B159" s="1196">
        <v>1655</v>
      </c>
      <c r="C159" s="1196" t="s">
        <v>1288</v>
      </c>
      <c r="D159" s="1186">
        <f>VLOOKUP(A159,'8110'!$B$148:$F$273,3,FALSE)</f>
        <v>0</v>
      </c>
      <c r="E159" s="1197">
        <v>3620</v>
      </c>
      <c r="F159" s="1196">
        <v>1655</v>
      </c>
      <c r="G159" s="1196" t="s">
        <v>1288</v>
      </c>
      <c r="H159" s="1186">
        <f>VLOOKUP(E159,'8112'!$B$141:$F$266,3,FALSE)</f>
        <v>0</v>
      </c>
      <c r="I159" s="1197">
        <v>3620</v>
      </c>
      <c r="J159" s="1196">
        <v>1655</v>
      </c>
      <c r="K159" s="1196" t="s">
        <v>1288</v>
      </c>
      <c r="L159" s="1186">
        <f>VLOOKUP(I159,'8114'!$B$141:$F$266,3,FALSE)</f>
        <v>0</v>
      </c>
      <c r="M159" s="1197">
        <v>3620</v>
      </c>
      <c r="N159" s="1196">
        <v>1655</v>
      </c>
      <c r="O159" s="1196" t="s">
        <v>1288</v>
      </c>
      <c r="P159" s="1186">
        <f>VLOOKUP(M159,'8116'!$B$140:$F$265,3,FALSE)</f>
        <v>0</v>
      </c>
      <c r="Q159" s="1192">
        <f t="shared" si="3"/>
        <v>0</v>
      </c>
    </row>
    <row r="160" spans="1:17">
      <c r="A160" s="1197">
        <v>3621</v>
      </c>
      <c r="B160" s="1196">
        <v>1655</v>
      </c>
      <c r="C160" s="1196" t="s">
        <v>1286</v>
      </c>
      <c r="D160" s="1186">
        <f>VLOOKUP(A160,'8110'!$B$148:$F$273,3,FALSE)</f>
        <v>0</v>
      </c>
      <c r="E160" s="1197">
        <v>3621</v>
      </c>
      <c r="F160" s="1196">
        <v>1655</v>
      </c>
      <c r="G160" s="1196" t="s">
        <v>1286</v>
      </c>
      <c r="H160" s="1186">
        <f>VLOOKUP(E160,'8112'!$B$141:$F$266,3,FALSE)</f>
        <v>0</v>
      </c>
      <c r="I160" s="1197">
        <v>3621</v>
      </c>
      <c r="J160" s="1196">
        <v>1655</v>
      </c>
      <c r="K160" s="1196" t="s">
        <v>1286</v>
      </c>
      <c r="L160" s="1186">
        <f>VLOOKUP(I160,'8114'!$B$141:$F$266,3,FALSE)</f>
        <v>0</v>
      </c>
      <c r="M160" s="1197">
        <v>3621</v>
      </c>
      <c r="N160" s="1196">
        <v>1655</v>
      </c>
      <c r="O160" s="1196" t="s">
        <v>1286</v>
      </c>
      <c r="P160" s="1186">
        <f>VLOOKUP(M160,'8116'!$B$140:$F$265,3,FALSE)</f>
        <v>0</v>
      </c>
      <c r="Q160" s="1192">
        <f t="shared" si="3"/>
        <v>0</v>
      </c>
    </row>
    <row r="161" spans="1:17">
      <c r="A161" s="1197">
        <v>3630</v>
      </c>
      <c r="B161" s="1196">
        <v>1655</v>
      </c>
      <c r="C161" s="1196" t="s">
        <v>1285</v>
      </c>
      <c r="D161" s="1186">
        <f>VLOOKUP(A161,'8110'!$B$148:$F$273,3,FALSE)</f>
        <v>0</v>
      </c>
      <c r="E161" s="1197">
        <v>3630</v>
      </c>
      <c r="F161" s="1196">
        <v>1655</v>
      </c>
      <c r="G161" s="1196" t="s">
        <v>1285</v>
      </c>
      <c r="H161" s="1186">
        <f>VLOOKUP(E161,'8112'!$B$141:$F$266,3,FALSE)</f>
        <v>0</v>
      </c>
      <c r="I161" s="1197">
        <v>3630</v>
      </c>
      <c r="J161" s="1196">
        <v>1655</v>
      </c>
      <c r="K161" s="1196" t="s">
        <v>1285</v>
      </c>
      <c r="L161" s="1186">
        <f>VLOOKUP(I161,'8114'!$B$141:$F$266,3,FALSE)</f>
        <v>-1260.96</v>
      </c>
      <c r="M161" s="1197">
        <v>3630</v>
      </c>
      <c r="N161" s="1196">
        <v>1655</v>
      </c>
      <c r="O161" s="1196" t="s">
        <v>1285</v>
      </c>
      <c r="P161" s="1186">
        <f>VLOOKUP(M161,'8116'!$B$140:$F$265,3,FALSE)</f>
        <v>-789.69</v>
      </c>
      <c r="Q161" s="1192">
        <f t="shared" si="3"/>
        <v>-2050.65</v>
      </c>
    </row>
    <row r="162" spans="1:17">
      <c r="A162" s="1197">
        <v>3631</v>
      </c>
      <c r="B162" s="1196">
        <v>1655</v>
      </c>
      <c r="C162" s="1196" t="s">
        <v>1284</v>
      </c>
      <c r="D162" s="1186">
        <f>VLOOKUP(A162,'8110'!$B$148:$F$273,3,FALSE)</f>
        <v>0</v>
      </c>
      <c r="E162" s="1197">
        <v>3631</v>
      </c>
      <c r="F162" s="1196">
        <v>1655</v>
      </c>
      <c r="G162" s="1196" t="s">
        <v>1284</v>
      </c>
      <c r="H162" s="1186">
        <f>VLOOKUP(E162,'8112'!$B$141:$F$266,3,FALSE)</f>
        <v>0</v>
      </c>
      <c r="I162" s="1197">
        <v>3631</v>
      </c>
      <c r="J162" s="1196">
        <v>1655</v>
      </c>
      <c r="K162" s="1196" t="s">
        <v>1284</v>
      </c>
      <c r="L162" s="1186">
        <f>VLOOKUP(I162,'8114'!$B$141:$F$266,3,FALSE)</f>
        <v>0</v>
      </c>
      <c r="M162" s="1197">
        <v>3631</v>
      </c>
      <c r="N162" s="1196">
        <v>1655</v>
      </c>
      <c r="O162" s="1196" t="s">
        <v>1284</v>
      </c>
      <c r="P162" s="1186">
        <f>VLOOKUP(M162,'8116'!$B$140:$F$265,3,FALSE)</f>
        <v>0</v>
      </c>
      <c r="Q162" s="1192">
        <f t="shared" si="3"/>
        <v>0</v>
      </c>
    </row>
    <row r="163" spans="1:17">
      <c r="A163" s="1197">
        <v>3640</v>
      </c>
      <c r="B163" s="1196">
        <v>1655</v>
      </c>
      <c r="C163" s="1196" t="s">
        <v>1283</v>
      </c>
      <c r="D163" s="1186">
        <f>VLOOKUP(A163,'8110'!$B$148:$F$273,3,FALSE)</f>
        <v>0</v>
      </c>
      <c r="E163" s="1197">
        <v>3640</v>
      </c>
      <c r="F163" s="1196">
        <v>1655</v>
      </c>
      <c r="G163" s="1196" t="s">
        <v>1283</v>
      </c>
      <c r="H163" s="1186">
        <f>VLOOKUP(E163,'8112'!$B$141:$F$266,3,FALSE)</f>
        <v>0</v>
      </c>
      <c r="I163" s="1197">
        <v>3640</v>
      </c>
      <c r="J163" s="1196">
        <v>1655</v>
      </c>
      <c r="K163" s="1196" t="s">
        <v>1283</v>
      </c>
      <c r="L163" s="1186">
        <f>VLOOKUP(I163,'8114'!$B$141:$F$266,3,FALSE)</f>
        <v>0</v>
      </c>
      <c r="M163" s="1197">
        <v>3640</v>
      </c>
      <c r="N163" s="1196">
        <v>1655</v>
      </c>
      <c r="O163" s="1196" t="s">
        <v>1283</v>
      </c>
      <c r="P163" s="1186">
        <f>VLOOKUP(M163,'8116'!$B$140:$F$265,3,FALSE)</f>
        <v>0</v>
      </c>
      <c r="Q163" s="1192">
        <f t="shared" si="3"/>
        <v>0</v>
      </c>
    </row>
    <row r="164" spans="1:17">
      <c r="A164" s="1197">
        <v>3641</v>
      </c>
      <c r="B164" s="1196">
        <v>1655</v>
      </c>
      <c r="C164" s="1196" t="s">
        <v>1280</v>
      </c>
      <c r="D164" s="1186">
        <f>VLOOKUP(A164,'8110'!$B$148:$F$273,3,FALSE)</f>
        <v>0</v>
      </c>
      <c r="E164" s="1197">
        <v>3641</v>
      </c>
      <c r="F164" s="1196">
        <v>1655</v>
      </c>
      <c r="G164" s="1196" t="s">
        <v>1280</v>
      </c>
      <c r="H164" s="1186">
        <f>VLOOKUP(E164,'8112'!$B$141:$F$266,3,FALSE)</f>
        <v>0</v>
      </c>
      <c r="I164" s="1197">
        <v>3641</v>
      </c>
      <c r="J164" s="1196">
        <v>1655</v>
      </c>
      <c r="K164" s="1196" t="s">
        <v>1280</v>
      </c>
      <c r="L164" s="1186">
        <f>VLOOKUP(I164,'8114'!$B$141:$F$266,3,FALSE)</f>
        <v>0</v>
      </c>
      <c r="M164" s="1197">
        <v>3641</v>
      </c>
      <c r="N164" s="1196">
        <v>1655</v>
      </c>
      <c r="O164" s="1196" t="s">
        <v>1280</v>
      </c>
      <c r="P164" s="1186">
        <f>VLOOKUP(M164,'8116'!$B$140:$F$265,3,FALSE)</f>
        <v>0</v>
      </c>
      <c r="Q164" s="1192">
        <f t="shared" si="3"/>
        <v>0</v>
      </c>
    </row>
    <row r="165" spans="1:17">
      <c r="A165" s="1197">
        <v>3650</v>
      </c>
      <c r="B165" s="1196">
        <v>1655</v>
      </c>
      <c r="C165" s="1196" t="s">
        <v>1279</v>
      </c>
      <c r="D165" s="1186">
        <f>VLOOKUP(A165,'8110'!$B$148:$F$273,3,FALSE)</f>
        <v>0</v>
      </c>
      <c r="E165" s="1197">
        <v>3650</v>
      </c>
      <c r="F165" s="1196">
        <v>1655</v>
      </c>
      <c r="G165" s="1196" t="s">
        <v>1279</v>
      </c>
      <c r="H165" s="1186">
        <f>VLOOKUP(E165,'8112'!$B$141:$F$266,3,FALSE)</f>
        <v>0</v>
      </c>
      <c r="I165" s="1197">
        <v>3650</v>
      </c>
      <c r="J165" s="1196">
        <v>1655</v>
      </c>
      <c r="K165" s="1196" t="s">
        <v>1279</v>
      </c>
      <c r="L165" s="1186">
        <f>VLOOKUP(I165,'8114'!$B$141:$F$266,3,FALSE)</f>
        <v>0</v>
      </c>
      <c r="M165" s="1197">
        <v>3650</v>
      </c>
      <c r="N165" s="1196">
        <v>1655</v>
      </c>
      <c r="O165" s="1196" t="s">
        <v>1279</v>
      </c>
      <c r="P165" s="1186">
        <f>VLOOKUP(M165,'8116'!$B$140:$F$265,3,FALSE)</f>
        <v>0</v>
      </c>
      <c r="Q165" s="1192">
        <f t="shared" si="3"/>
        <v>0</v>
      </c>
    </row>
    <row r="166" spans="1:17">
      <c r="A166" s="1197">
        <v>3651</v>
      </c>
      <c r="B166" s="1196">
        <v>1655</v>
      </c>
      <c r="C166" s="1196" t="s">
        <v>1276</v>
      </c>
      <c r="D166" s="1186">
        <f>VLOOKUP(A166,'8110'!$B$148:$F$273,3,FALSE)</f>
        <v>0</v>
      </c>
      <c r="E166" s="1197">
        <v>3651</v>
      </c>
      <c r="F166" s="1196">
        <v>1655</v>
      </c>
      <c r="G166" s="1196" t="s">
        <v>1276</v>
      </c>
      <c r="H166" s="1186">
        <f>VLOOKUP(E166,'8112'!$B$141:$F$266,3,FALSE)</f>
        <v>0</v>
      </c>
      <c r="I166" s="1197">
        <v>3651</v>
      </c>
      <c r="J166" s="1196">
        <v>1655</v>
      </c>
      <c r="K166" s="1196" t="s">
        <v>1276</v>
      </c>
      <c r="L166" s="1186">
        <f>VLOOKUP(I166,'8114'!$B$141:$F$266,3,FALSE)</f>
        <v>0</v>
      </c>
      <c r="M166" s="1197">
        <v>3651</v>
      </c>
      <c r="N166" s="1196">
        <v>1655</v>
      </c>
      <c r="O166" s="1196" t="s">
        <v>1276</v>
      </c>
      <c r="P166" s="1186">
        <f>VLOOKUP(M166,'8116'!$B$140:$F$265,3,FALSE)</f>
        <v>0</v>
      </c>
      <c r="Q166" s="1192">
        <f t="shared" si="3"/>
        <v>0</v>
      </c>
    </row>
    <row r="167" spans="1:17">
      <c r="A167" s="1197">
        <v>3660</v>
      </c>
      <c r="B167" s="1196">
        <v>1655</v>
      </c>
      <c r="C167" s="1196" t="s">
        <v>1275</v>
      </c>
      <c r="D167" s="1186">
        <f>VLOOKUP(A167,'8110'!$B$148:$F$273,3,FALSE)</f>
        <v>0</v>
      </c>
      <c r="E167" s="1197">
        <v>3660</v>
      </c>
      <c r="F167" s="1196">
        <v>1655</v>
      </c>
      <c r="G167" s="1196" t="s">
        <v>1275</v>
      </c>
      <c r="H167" s="1186">
        <f>VLOOKUP(E167,'8112'!$B$141:$F$266,3,FALSE)</f>
        <v>0</v>
      </c>
      <c r="I167" s="1197">
        <v>3660</v>
      </c>
      <c r="J167" s="1196">
        <v>1655</v>
      </c>
      <c r="K167" s="1196" t="s">
        <v>1275</v>
      </c>
      <c r="L167" s="1186">
        <f>VLOOKUP(I167,'8114'!$B$141:$F$266,3,FALSE)</f>
        <v>0</v>
      </c>
      <c r="M167" s="1197">
        <v>3660</v>
      </c>
      <c r="N167" s="1196">
        <v>1655</v>
      </c>
      <c r="O167" s="1196" t="s">
        <v>1275</v>
      </c>
      <c r="P167" s="1186">
        <f>VLOOKUP(M167,'8116'!$B$140:$F$265,3,FALSE)</f>
        <v>0</v>
      </c>
      <c r="Q167" s="1192">
        <f t="shared" si="3"/>
        <v>0</v>
      </c>
    </row>
    <row r="168" spans="1:17">
      <c r="A168" s="1197">
        <v>3661</v>
      </c>
      <c r="B168" s="1196">
        <v>1655</v>
      </c>
      <c r="C168" s="1196" t="s">
        <v>1273</v>
      </c>
      <c r="D168" s="1186">
        <f>VLOOKUP(A168,'8110'!$B$148:$F$273,3,FALSE)</f>
        <v>0</v>
      </c>
      <c r="E168" s="1197">
        <v>3661</v>
      </c>
      <c r="F168" s="1196">
        <v>1655</v>
      </c>
      <c r="G168" s="1196" t="s">
        <v>1273</v>
      </c>
      <c r="H168" s="1186">
        <f>VLOOKUP(E168,'8112'!$B$141:$F$266,3,FALSE)</f>
        <v>0</v>
      </c>
      <c r="I168" s="1197">
        <v>3661</v>
      </c>
      <c r="J168" s="1196">
        <v>1655</v>
      </c>
      <c r="K168" s="1196" t="s">
        <v>1273</v>
      </c>
      <c r="L168" s="1186">
        <f>VLOOKUP(I168,'8114'!$B$141:$F$266,3,FALSE)</f>
        <v>0</v>
      </c>
      <c r="M168" s="1197">
        <v>3661</v>
      </c>
      <c r="N168" s="1196">
        <v>1655</v>
      </c>
      <c r="O168" s="1196" t="s">
        <v>1273</v>
      </c>
      <c r="P168" s="1186">
        <f>VLOOKUP(M168,'8116'!$B$140:$F$265,3,FALSE)</f>
        <v>0</v>
      </c>
      <c r="Q168" s="1192">
        <f t="shared" si="3"/>
        <v>0</v>
      </c>
    </row>
    <row r="169" spans="1:17">
      <c r="A169" s="1197">
        <v>3670</v>
      </c>
      <c r="B169" s="1196">
        <v>1655</v>
      </c>
      <c r="C169" s="1196" t="s">
        <v>1272</v>
      </c>
      <c r="D169" s="1186">
        <f>VLOOKUP(A169,'8110'!$B$148:$F$273,3,FALSE)</f>
        <v>0</v>
      </c>
      <c r="E169" s="1197">
        <v>3670</v>
      </c>
      <c r="F169" s="1196">
        <v>1655</v>
      </c>
      <c r="G169" s="1196" t="s">
        <v>1272</v>
      </c>
      <c r="H169" s="1186">
        <f>VLOOKUP(E169,'8112'!$B$141:$F$266,3,FALSE)</f>
        <v>0</v>
      </c>
      <c r="I169" s="1197">
        <v>3670</v>
      </c>
      <c r="J169" s="1196">
        <v>1655</v>
      </c>
      <c r="K169" s="1196" t="s">
        <v>1272</v>
      </c>
      <c r="L169" s="1186">
        <f>VLOOKUP(I169,'8114'!$B$141:$F$266,3,FALSE)</f>
        <v>0</v>
      </c>
      <c r="M169" s="1197">
        <v>3670</v>
      </c>
      <c r="N169" s="1196">
        <v>1655</v>
      </c>
      <c r="O169" s="1196" t="s">
        <v>1272</v>
      </c>
      <c r="P169" s="1186">
        <f>VLOOKUP(M169,'8116'!$B$140:$F$265,3,FALSE)</f>
        <v>0</v>
      </c>
      <c r="Q169" s="1192">
        <f t="shared" si="3"/>
        <v>0</v>
      </c>
    </row>
    <row r="170" spans="1:17">
      <c r="A170" s="1197">
        <v>3671</v>
      </c>
      <c r="B170" s="1196">
        <v>1655</v>
      </c>
      <c r="C170" s="1196" t="s">
        <v>1271</v>
      </c>
      <c r="D170" s="1186">
        <f>VLOOKUP(A170,'8110'!$B$148:$F$273,3,FALSE)</f>
        <v>0</v>
      </c>
      <c r="E170" s="1197">
        <v>3671</v>
      </c>
      <c r="F170" s="1196">
        <v>1655</v>
      </c>
      <c r="G170" s="1196" t="s">
        <v>1271</v>
      </c>
      <c r="H170" s="1186">
        <f>VLOOKUP(E170,'8112'!$B$141:$F$266,3,FALSE)</f>
        <v>0</v>
      </c>
      <c r="I170" s="1197">
        <v>3671</v>
      </c>
      <c r="J170" s="1196">
        <v>1655</v>
      </c>
      <c r="K170" s="1196" t="s">
        <v>1271</v>
      </c>
      <c r="L170" s="1186">
        <f>VLOOKUP(I170,'8114'!$B$141:$F$266,3,FALSE)</f>
        <v>0</v>
      </c>
      <c r="M170" s="1197">
        <v>3671</v>
      </c>
      <c r="N170" s="1196">
        <v>1655</v>
      </c>
      <c r="O170" s="1196" t="s">
        <v>1271</v>
      </c>
      <c r="P170" s="1186">
        <f>VLOOKUP(M170,'8116'!$B$140:$F$265,3,FALSE)</f>
        <v>0</v>
      </c>
      <c r="Q170" s="1192">
        <f t="shared" si="3"/>
        <v>0</v>
      </c>
    </row>
    <row r="171" spans="1:17">
      <c r="A171" s="1197">
        <v>3700</v>
      </c>
      <c r="B171" s="1196">
        <v>1655</v>
      </c>
      <c r="C171" s="1196" t="s">
        <v>1270</v>
      </c>
      <c r="D171" s="1186">
        <f>VLOOKUP(A171,'8110'!$B$148:$F$273,3,FALSE)</f>
        <v>0</v>
      </c>
      <c r="E171" s="1197">
        <v>3700</v>
      </c>
      <c r="F171" s="1196">
        <v>1655</v>
      </c>
      <c r="G171" s="1196" t="s">
        <v>1270</v>
      </c>
      <c r="H171" s="1186">
        <f>VLOOKUP(E171,'8112'!$B$141:$F$266,3,FALSE)</f>
        <v>-6850.15</v>
      </c>
      <c r="I171" s="1197">
        <v>3700</v>
      </c>
      <c r="J171" s="1196">
        <v>1655</v>
      </c>
      <c r="K171" s="1196" t="s">
        <v>1270</v>
      </c>
      <c r="L171" s="1186">
        <f>VLOOKUP(I171,'8114'!$B$141:$F$266,3,FALSE)</f>
        <v>0</v>
      </c>
      <c r="M171" s="1197">
        <v>3700</v>
      </c>
      <c r="N171" s="1196">
        <v>1655</v>
      </c>
      <c r="O171" s="1196" t="s">
        <v>1270</v>
      </c>
      <c r="P171" s="1186">
        <f>VLOOKUP(M171,'8116'!$B$140:$F$265,3,FALSE)</f>
        <v>0</v>
      </c>
      <c r="Q171" s="1192">
        <f t="shared" si="3"/>
        <v>-6850.15</v>
      </c>
    </row>
    <row r="172" spans="1:17">
      <c r="A172" s="1197">
        <v>3701</v>
      </c>
      <c r="B172" s="1196">
        <v>1655</v>
      </c>
      <c r="C172" s="1196" t="s">
        <v>1268</v>
      </c>
      <c r="D172" s="1186">
        <f>VLOOKUP(A172,'8110'!$B$148:$F$273,3,FALSE)</f>
        <v>0</v>
      </c>
      <c r="E172" s="1197">
        <v>3701</v>
      </c>
      <c r="F172" s="1196">
        <v>1655</v>
      </c>
      <c r="G172" s="1196" t="s">
        <v>1268</v>
      </c>
      <c r="H172" s="1186">
        <f>VLOOKUP(E172,'8112'!$B$141:$F$266,3,FALSE)</f>
        <v>0</v>
      </c>
      <c r="I172" s="1197">
        <v>3701</v>
      </c>
      <c r="J172" s="1196">
        <v>1655</v>
      </c>
      <c r="K172" s="1196" t="s">
        <v>1268</v>
      </c>
      <c r="L172" s="1186">
        <f>VLOOKUP(I172,'8114'!$B$141:$F$266,3,FALSE)</f>
        <v>0</v>
      </c>
      <c r="M172" s="1197">
        <v>3701</v>
      </c>
      <c r="N172" s="1196">
        <v>1655</v>
      </c>
      <c r="O172" s="1196" t="s">
        <v>1268</v>
      </c>
      <c r="P172" s="1186">
        <f>VLOOKUP(M172,'8116'!$B$140:$F$265,3,FALSE)</f>
        <v>0</v>
      </c>
      <c r="Q172" s="1192">
        <f t="shared" si="3"/>
        <v>0</v>
      </c>
    </row>
    <row r="173" spans="1:17">
      <c r="A173" s="1197">
        <v>3710</v>
      </c>
      <c r="B173" s="1196">
        <v>1655</v>
      </c>
      <c r="C173" s="1196" t="s">
        <v>1267</v>
      </c>
      <c r="D173" s="1186">
        <f>VLOOKUP(A173,'8110'!$B$148:$F$273,3,FALSE)</f>
        <v>-20424.82</v>
      </c>
      <c r="E173" s="1197">
        <v>3710</v>
      </c>
      <c r="F173" s="1196">
        <v>1655</v>
      </c>
      <c r="G173" s="1196" t="s">
        <v>1267</v>
      </c>
      <c r="H173" s="1186">
        <f>VLOOKUP(E173,'8112'!$B$141:$F$266,3,FALSE)</f>
        <v>-120197.97</v>
      </c>
      <c r="I173" s="1197">
        <v>3710</v>
      </c>
      <c r="J173" s="1196">
        <v>1655</v>
      </c>
      <c r="K173" s="1196" t="s">
        <v>1267</v>
      </c>
      <c r="L173" s="1186">
        <f>VLOOKUP(I173,'8114'!$B$141:$F$266,3,FALSE)</f>
        <v>-25250.28</v>
      </c>
      <c r="M173" s="1197">
        <v>3710</v>
      </c>
      <c r="N173" s="1196">
        <v>1655</v>
      </c>
      <c r="O173" s="1196" t="s">
        <v>1267</v>
      </c>
      <c r="P173" s="1186">
        <f>VLOOKUP(M173,'8116'!$B$140:$F$265,3,FALSE)</f>
        <v>-38971.519999999997</v>
      </c>
      <c r="Q173" s="1192">
        <f t="shared" si="3"/>
        <v>-204844.59</v>
      </c>
    </row>
    <row r="174" spans="1:17">
      <c r="A174" s="1197">
        <v>3711</v>
      </c>
      <c r="B174" s="1196">
        <v>1655</v>
      </c>
      <c r="C174" s="1196" t="s">
        <v>1265</v>
      </c>
      <c r="D174" s="1186">
        <f>VLOOKUP(A174,'8110'!$B$148:$F$273,3,FALSE)</f>
        <v>0</v>
      </c>
      <c r="E174" s="1197">
        <v>3711</v>
      </c>
      <c r="F174" s="1196">
        <v>1655</v>
      </c>
      <c r="G174" s="1196" t="s">
        <v>1265</v>
      </c>
      <c r="H174" s="1186">
        <f>VLOOKUP(E174,'8112'!$B$141:$F$266,3,FALSE)</f>
        <v>0</v>
      </c>
      <c r="I174" s="1197">
        <v>3711</v>
      </c>
      <c r="J174" s="1196">
        <v>1655</v>
      </c>
      <c r="K174" s="1196" t="s">
        <v>1265</v>
      </c>
      <c r="L174" s="1186">
        <f>VLOOKUP(I174,'8114'!$B$141:$F$266,3,FALSE)</f>
        <v>0</v>
      </c>
      <c r="M174" s="1197">
        <v>3711</v>
      </c>
      <c r="N174" s="1196">
        <v>1655</v>
      </c>
      <c r="O174" s="1196" t="s">
        <v>1265</v>
      </c>
      <c r="P174" s="1186">
        <f>VLOOKUP(M174,'8116'!$B$140:$F$265,3,FALSE)</f>
        <v>0</v>
      </c>
      <c r="Q174" s="1192">
        <f t="shared" si="3"/>
        <v>0</v>
      </c>
    </row>
    <row r="175" spans="1:17">
      <c r="A175" s="1197">
        <v>3740</v>
      </c>
      <c r="B175" s="1196">
        <v>1655</v>
      </c>
      <c r="C175" s="1196" t="s">
        <v>1264</v>
      </c>
      <c r="D175" s="1186">
        <f>VLOOKUP(A175,'8110'!$B$148:$F$273,3,FALSE)</f>
        <v>0</v>
      </c>
      <c r="E175" s="1197">
        <v>3740</v>
      </c>
      <c r="F175" s="1196">
        <v>1655</v>
      </c>
      <c r="G175" s="1196" t="s">
        <v>1264</v>
      </c>
      <c r="H175" s="1186">
        <f>VLOOKUP(E175,'8112'!$B$141:$F$266,3,FALSE)</f>
        <v>0</v>
      </c>
      <c r="I175" s="1197">
        <v>3740</v>
      </c>
      <c r="J175" s="1196">
        <v>1655</v>
      </c>
      <c r="K175" s="1196" t="s">
        <v>1264</v>
      </c>
      <c r="L175" s="1186">
        <f>VLOOKUP(I175,'8114'!$B$141:$F$266,3,FALSE)</f>
        <v>0</v>
      </c>
      <c r="M175" s="1197">
        <v>3740</v>
      </c>
      <c r="N175" s="1196">
        <v>1655</v>
      </c>
      <c r="O175" s="1196" t="s">
        <v>1264</v>
      </c>
      <c r="P175" s="1186">
        <f>VLOOKUP(M175,'8116'!$B$140:$F$265,3,FALSE)</f>
        <v>0</v>
      </c>
      <c r="Q175" s="1192">
        <f t="shared" si="3"/>
        <v>0</v>
      </c>
    </row>
    <row r="176" spans="1:17">
      <c r="A176" s="1197">
        <v>3741</v>
      </c>
      <c r="B176" s="1196">
        <v>1655</v>
      </c>
      <c r="C176" s="1196" t="s">
        <v>1262</v>
      </c>
      <c r="D176" s="1186">
        <f>VLOOKUP(A176,'8110'!$B$148:$F$273,3,FALSE)</f>
        <v>0</v>
      </c>
      <c r="E176" s="1197">
        <v>3741</v>
      </c>
      <c r="F176" s="1196">
        <v>1655</v>
      </c>
      <c r="G176" s="1196" t="s">
        <v>1262</v>
      </c>
      <c r="H176" s="1186">
        <f>VLOOKUP(E176,'8112'!$B$141:$F$266,3,FALSE)</f>
        <v>0</v>
      </c>
      <c r="I176" s="1197">
        <v>3741</v>
      </c>
      <c r="J176" s="1196">
        <v>1655</v>
      </c>
      <c r="K176" s="1196" t="s">
        <v>1262</v>
      </c>
      <c r="L176" s="1186">
        <f>VLOOKUP(I176,'8114'!$B$141:$F$266,3,FALSE)</f>
        <v>0</v>
      </c>
      <c r="M176" s="1197">
        <v>3741</v>
      </c>
      <c r="N176" s="1196">
        <v>1655</v>
      </c>
      <c r="O176" s="1196" t="s">
        <v>1262</v>
      </c>
      <c r="P176" s="1186">
        <f>VLOOKUP(M176,'8116'!$B$140:$F$265,3,FALSE)</f>
        <v>0</v>
      </c>
      <c r="Q176" s="1192">
        <f t="shared" si="3"/>
        <v>0</v>
      </c>
    </row>
    <row r="177" spans="1:17">
      <c r="A177" s="1197">
        <v>3750</v>
      </c>
      <c r="B177" s="1196">
        <v>1655</v>
      </c>
      <c r="C177" s="1196" t="s">
        <v>1261</v>
      </c>
      <c r="D177" s="1186">
        <f>VLOOKUP(A177,'8110'!$B$148:$F$273,3,FALSE)</f>
        <v>0</v>
      </c>
      <c r="E177" s="1197">
        <v>3750</v>
      </c>
      <c r="F177" s="1196">
        <v>1655</v>
      </c>
      <c r="G177" s="1196" t="s">
        <v>1261</v>
      </c>
      <c r="H177" s="1186">
        <f>VLOOKUP(E177,'8112'!$B$141:$F$266,3,FALSE)</f>
        <v>-2497.25</v>
      </c>
      <c r="I177" s="1197">
        <v>3750</v>
      </c>
      <c r="J177" s="1196">
        <v>1655</v>
      </c>
      <c r="K177" s="1196" t="s">
        <v>1261</v>
      </c>
      <c r="L177" s="1186">
        <f>VLOOKUP(I177,'8114'!$B$141:$F$266,3,FALSE)</f>
        <v>0</v>
      </c>
      <c r="M177" s="1197">
        <v>3750</v>
      </c>
      <c r="N177" s="1196">
        <v>1655</v>
      </c>
      <c r="O177" s="1196" t="s">
        <v>1261</v>
      </c>
      <c r="P177" s="1186">
        <f>VLOOKUP(M177,'8116'!$B$140:$F$265,3,FALSE)</f>
        <v>0</v>
      </c>
      <c r="Q177" s="1192">
        <f t="shared" si="3"/>
        <v>-2497.25</v>
      </c>
    </row>
    <row r="178" spans="1:17">
      <c r="A178" s="1197">
        <v>3751</v>
      </c>
      <c r="B178" s="1196">
        <v>1655</v>
      </c>
      <c r="C178" s="1196" t="s">
        <v>1259</v>
      </c>
      <c r="D178" s="1186">
        <f>VLOOKUP(A178,'8110'!$B$148:$F$273,3,FALSE)</f>
        <v>0</v>
      </c>
      <c r="E178" s="1197">
        <v>3751</v>
      </c>
      <c r="F178" s="1196">
        <v>1655</v>
      </c>
      <c r="G178" s="1196" t="s">
        <v>1259</v>
      </c>
      <c r="H178" s="1186">
        <f>VLOOKUP(E178,'8112'!$B$141:$F$266,3,FALSE)</f>
        <v>0</v>
      </c>
      <c r="I178" s="1197">
        <v>3751</v>
      </c>
      <c r="J178" s="1196">
        <v>1655</v>
      </c>
      <c r="K178" s="1196" t="s">
        <v>1259</v>
      </c>
      <c r="L178" s="1186">
        <f>VLOOKUP(I178,'8114'!$B$141:$F$266,3,FALSE)</f>
        <v>0</v>
      </c>
      <c r="M178" s="1197">
        <v>3751</v>
      </c>
      <c r="N178" s="1196">
        <v>1655</v>
      </c>
      <c r="O178" s="1196" t="s">
        <v>1259</v>
      </c>
      <c r="P178" s="1186">
        <f>VLOOKUP(M178,'8116'!$B$140:$F$265,3,FALSE)</f>
        <v>0</v>
      </c>
      <c r="Q178" s="1192">
        <f t="shared" si="3"/>
        <v>0</v>
      </c>
    </row>
    <row r="179" spans="1:17">
      <c r="A179" s="1197">
        <v>3800</v>
      </c>
      <c r="B179" s="1196">
        <v>1655</v>
      </c>
      <c r="C179" s="1196" t="s">
        <v>1258</v>
      </c>
      <c r="D179" s="1186">
        <f>VLOOKUP(A179,'8110'!$B$148:$F$273,3,FALSE)</f>
        <v>-15.33</v>
      </c>
      <c r="E179" s="1197">
        <v>3800</v>
      </c>
      <c r="F179" s="1196">
        <v>1655</v>
      </c>
      <c r="G179" s="1196" t="s">
        <v>1258</v>
      </c>
      <c r="H179" s="1186">
        <f>VLOOKUP(E179,'8112'!$B$141:$F$266,3,FALSE)</f>
        <v>-878.98</v>
      </c>
      <c r="I179" s="1197">
        <v>3800</v>
      </c>
      <c r="J179" s="1196">
        <v>1655</v>
      </c>
      <c r="K179" s="1196" t="s">
        <v>1258</v>
      </c>
      <c r="L179" s="1186">
        <f>VLOOKUP(I179,'8114'!$B$141:$F$266,3,FALSE)</f>
        <v>-933.44</v>
      </c>
      <c r="M179" s="1197">
        <v>3800</v>
      </c>
      <c r="N179" s="1196">
        <v>1655</v>
      </c>
      <c r="O179" s="1196" t="s">
        <v>1258</v>
      </c>
      <c r="P179" s="1186">
        <f>VLOOKUP(M179,'8116'!$B$140:$F$265,3,FALSE)</f>
        <v>-486444.21</v>
      </c>
      <c r="Q179" s="1192">
        <f t="shared" si="3"/>
        <v>-488271.96</v>
      </c>
    </row>
    <row r="180" spans="1:17">
      <c r="A180" s="1197">
        <v>3801</v>
      </c>
      <c r="B180" s="1196">
        <v>1655</v>
      </c>
      <c r="C180" s="1196" t="s">
        <v>1257</v>
      </c>
      <c r="D180" s="1186">
        <f>VLOOKUP(A180,'8110'!$B$148:$F$273,3,FALSE)</f>
        <v>0</v>
      </c>
      <c r="E180" s="1197">
        <v>3801</v>
      </c>
      <c r="F180" s="1196">
        <v>1655</v>
      </c>
      <c r="G180" s="1196" t="s">
        <v>1257</v>
      </c>
      <c r="H180" s="1186">
        <f>VLOOKUP(E180,'8112'!$B$141:$F$266,3,FALSE)</f>
        <v>0</v>
      </c>
      <c r="I180" s="1197">
        <v>3801</v>
      </c>
      <c r="J180" s="1196">
        <v>1655</v>
      </c>
      <c r="K180" s="1196" t="s">
        <v>1257</v>
      </c>
      <c r="L180" s="1186">
        <f>VLOOKUP(I180,'8114'!$B$141:$F$266,3,FALSE)</f>
        <v>0</v>
      </c>
      <c r="M180" s="1197">
        <v>3801</v>
      </c>
      <c r="N180" s="1196">
        <v>1655</v>
      </c>
      <c r="O180" s="1196" t="s">
        <v>1257</v>
      </c>
      <c r="P180" s="1186">
        <f>VLOOKUP(M180,'8116'!$B$140:$F$265,3,FALSE)</f>
        <v>0</v>
      </c>
      <c r="Q180" s="1192">
        <f t="shared" si="3"/>
        <v>0</v>
      </c>
    </row>
    <row r="181" spans="1:17">
      <c r="A181" s="1197">
        <v>3810</v>
      </c>
      <c r="B181" s="1196">
        <v>1655</v>
      </c>
      <c r="C181" s="1196" t="s">
        <v>1256</v>
      </c>
      <c r="D181" s="1186">
        <f>VLOOKUP(A181,'8110'!$B$148:$F$273,3,FALSE)</f>
        <v>0</v>
      </c>
      <c r="E181" s="1197">
        <v>3810</v>
      </c>
      <c r="F181" s="1196">
        <v>1655</v>
      </c>
      <c r="G181" s="1196" t="s">
        <v>1256</v>
      </c>
      <c r="H181" s="1186">
        <f>VLOOKUP(E181,'8112'!$B$141:$F$266,3,FALSE)</f>
        <v>0</v>
      </c>
      <c r="I181" s="1197">
        <v>3810</v>
      </c>
      <c r="J181" s="1196">
        <v>1655</v>
      </c>
      <c r="K181" s="1196" t="s">
        <v>1256</v>
      </c>
      <c r="L181" s="1186">
        <f>VLOOKUP(I181,'8114'!$B$141:$F$266,3,FALSE)</f>
        <v>0</v>
      </c>
      <c r="M181" s="1197">
        <v>3810</v>
      </c>
      <c r="N181" s="1196">
        <v>1655</v>
      </c>
      <c r="O181" s="1196" t="s">
        <v>1256</v>
      </c>
      <c r="P181" s="1186">
        <f>VLOOKUP(M181,'8116'!$B$140:$F$265,3,FALSE)</f>
        <v>0</v>
      </c>
      <c r="Q181" s="1192">
        <f t="shared" si="3"/>
        <v>0</v>
      </c>
    </row>
    <row r="182" spans="1:17">
      <c r="A182" s="1197">
        <v>3811</v>
      </c>
      <c r="B182" s="1196">
        <v>1655</v>
      </c>
      <c r="C182" s="1196" t="s">
        <v>1254</v>
      </c>
      <c r="D182" s="1186">
        <f>VLOOKUP(A182,'8110'!$B$148:$F$273,3,FALSE)</f>
        <v>0</v>
      </c>
      <c r="E182" s="1197">
        <v>3811</v>
      </c>
      <c r="F182" s="1196">
        <v>1655</v>
      </c>
      <c r="G182" s="1196" t="s">
        <v>1254</v>
      </c>
      <c r="H182" s="1186">
        <f>VLOOKUP(E182,'8112'!$B$141:$F$266,3,FALSE)</f>
        <v>0</v>
      </c>
      <c r="I182" s="1197">
        <v>3811</v>
      </c>
      <c r="J182" s="1196">
        <v>1655</v>
      </c>
      <c r="K182" s="1196" t="s">
        <v>1254</v>
      </c>
      <c r="L182" s="1186">
        <f>VLOOKUP(I182,'8114'!$B$141:$F$266,3,FALSE)</f>
        <v>0</v>
      </c>
      <c r="M182" s="1197">
        <v>3811</v>
      </c>
      <c r="N182" s="1196">
        <v>1655</v>
      </c>
      <c r="O182" s="1196" t="s">
        <v>1254</v>
      </c>
      <c r="P182" s="1186">
        <f>VLOOKUP(M182,'8116'!$B$140:$F$265,3,FALSE)</f>
        <v>0</v>
      </c>
      <c r="Q182" s="1192">
        <f t="shared" si="3"/>
        <v>0</v>
      </c>
    </row>
    <row r="183" spans="1:17">
      <c r="A183" s="1197">
        <v>3820</v>
      </c>
      <c r="B183" s="1196">
        <v>1655</v>
      </c>
      <c r="C183" s="1196" t="s">
        <v>1253</v>
      </c>
      <c r="D183" s="1186">
        <f>VLOOKUP(A183,'8110'!$B$148:$F$273,3,FALSE)</f>
        <v>0</v>
      </c>
      <c r="E183" s="1197">
        <v>3820</v>
      </c>
      <c r="F183" s="1196">
        <v>1655</v>
      </c>
      <c r="G183" s="1196" t="s">
        <v>1253</v>
      </c>
      <c r="H183" s="1186">
        <f>VLOOKUP(E183,'8112'!$B$141:$F$266,3,FALSE)</f>
        <v>0</v>
      </c>
      <c r="I183" s="1197">
        <v>3820</v>
      </c>
      <c r="J183" s="1196">
        <v>1655</v>
      </c>
      <c r="K183" s="1196" t="s">
        <v>1253</v>
      </c>
      <c r="L183" s="1186">
        <f>VLOOKUP(I183,'8114'!$B$141:$F$266,3,FALSE)</f>
        <v>0</v>
      </c>
      <c r="M183" s="1197">
        <v>3820</v>
      </c>
      <c r="N183" s="1196">
        <v>1655</v>
      </c>
      <c r="O183" s="1196" t="s">
        <v>1253</v>
      </c>
      <c r="P183" s="1186">
        <f>VLOOKUP(M183,'8116'!$B$140:$F$265,3,FALSE)</f>
        <v>0</v>
      </c>
      <c r="Q183" s="1192">
        <f t="shared" si="3"/>
        <v>0</v>
      </c>
    </row>
    <row r="184" spans="1:17">
      <c r="A184" s="1197">
        <v>3821</v>
      </c>
      <c r="B184" s="1196">
        <v>1655</v>
      </c>
      <c r="C184" s="1196" t="s">
        <v>1250</v>
      </c>
      <c r="D184" s="1186">
        <f>VLOOKUP(A184,'8110'!$B$148:$F$273,3,FALSE)</f>
        <v>0</v>
      </c>
      <c r="E184" s="1197">
        <v>3821</v>
      </c>
      <c r="F184" s="1196">
        <v>1655</v>
      </c>
      <c r="G184" s="1196" t="s">
        <v>1250</v>
      </c>
      <c r="H184" s="1186">
        <f>VLOOKUP(E184,'8112'!$B$141:$F$266,3,FALSE)</f>
        <v>0</v>
      </c>
      <c r="I184" s="1197">
        <v>3821</v>
      </c>
      <c r="J184" s="1196">
        <v>1655</v>
      </c>
      <c r="K184" s="1196" t="s">
        <v>1250</v>
      </c>
      <c r="L184" s="1186">
        <f>VLOOKUP(I184,'8114'!$B$141:$F$266,3,FALSE)</f>
        <v>0</v>
      </c>
      <c r="M184" s="1197">
        <v>3821</v>
      </c>
      <c r="N184" s="1196">
        <v>1655</v>
      </c>
      <c r="O184" s="1196" t="s">
        <v>1250</v>
      </c>
      <c r="P184" s="1186">
        <f>VLOOKUP(M184,'8116'!$B$140:$F$265,3,FALSE)</f>
        <v>0</v>
      </c>
      <c r="Q184" s="1192">
        <f t="shared" si="3"/>
        <v>0</v>
      </c>
    </row>
    <row r="185" spans="1:17">
      <c r="A185" s="1197">
        <v>3890</v>
      </c>
      <c r="B185" s="1196">
        <v>1655</v>
      </c>
      <c r="C185" s="1196" t="s">
        <v>1249</v>
      </c>
      <c r="D185" s="1186">
        <f>VLOOKUP(A185,'8110'!$B$148:$F$273,3,FALSE)</f>
        <v>-2706.02</v>
      </c>
      <c r="E185" s="1197">
        <v>3890</v>
      </c>
      <c r="F185" s="1196">
        <v>1655</v>
      </c>
      <c r="G185" s="1196" t="s">
        <v>1249</v>
      </c>
      <c r="H185" s="1186">
        <f>VLOOKUP(E185,'8112'!$B$141:$F$266,3,FALSE)</f>
        <v>-14433.23</v>
      </c>
      <c r="I185" s="1197">
        <v>3890</v>
      </c>
      <c r="J185" s="1196">
        <v>1655</v>
      </c>
      <c r="K185" s="1196" t="s">
        <v>1249</v>
      </c>
      <c r="L185" s="1186">
        <f>VLOOKUP(I185,'8114'!$B$141:$F$266,3,FALSE)</f>
        <v>-10388.620000000001</v>
      </c>
      <c r="M185" s="1197">
        <v>3890</v>
      </c>
      <c r="N185" s="1196">
        <v>1655</v>
      </c>
      <c r="O185" s="1196" t="s">
        <v>1249</v>
      </c>
      <c r="P185" s="1186">
        <f>VLOOKUP(M185,'8116'!$B$140:$F$265,3,FALSE)</f>
        <v>-3339.17</v>
      </c>
      <c r="Q185" s="1192">
        <f t="shared" si="3"/>
        <v>-30867.040000000001</v>
      </c>
    </row>
    <row r="186" spans="1:17">
      <c r="A186" s="1197">
        <v>3891</v>
      </c>
      <c r="B186" s="1196">
        <v>1655</v>
      </c>
      <c r="C186" s="1196" t="s">
        <v>1226</v>
      </c>
      <c r="D186" s="1186">
        <f>VLOOKUP(A186,'8110'!$B$148:$F$273,3,FALSE)</f>
        <v>0</v>
      </c>
      <c r="E186" s="1197">
        <v>3891</v>
      </c>
      <c r="F186" s="1196">
        <v>1655</v>
      </c>
      <c r="G186" s="1196" t="s">
        <v>1226</v>
      </c>
      <c r="H186" s="1186">
        <f>VLOOKUP(E186,'8112'!$B$141:$F$266,3,FALSE)</f>
        <v>0</v>
      </c>
      <c r="I186" s="1197">
        <v>3891</v>
      </c>
      <c r="J186" s="1196">
        <v>1655</v>
      </c>
      <c r="K186" s="1196" t="s">
        <v>1226</v>
      </c>
      <c r="L186" s="1186">
        <f>VLOOKUP(I186,'8114'!$B$141:$F$266,3,FALSE)</f>
        <v>0</v>
      </c>
      <c r="M186" s="1197">
        <v>3891</v>
      </c>
      <c r="N186" s="1196">
        <v>1655</v>
      </c>
      <c r="O186" s="1196" t="s">
        <v>1226</v>
      </c>
      <c r="P186" s="1186">
        <f>VLOOKUP(M186,'8116'!$B$140:$F$265,3,FALSE)</f>
        <v>0</v>
      </c>
      <c r="Q186" s="1192">
        <f t="shared" si="3"/>
        <v>0</v>
      </c>
    </row>
    <row r="187" spans="1:17">
      <c r="A187" s="1197">
        <v>3900</v>
      </c>
      <c r="B187" s="1196">
        <v>1655</v>
      </c>
      <c r="C187" s="1196" t="s">
        <v>1248</v>
      </c>
      <c r="D187" s="1186">
        <f>VLOOKUP(A187,'8110'!$B$148:$F$273,3,FALSE)</f>
        <v>-3553.1</v>
      </c>
      <c r="E187" s="1197">
        <v>3900</v>
      </c>
      <c r="F187" s="1196">
        <v>1655</v>
      </c>
      <c r="G187" s="1196" t="s">
        <v>1248</v>
      </c>
      <c r="H187" s="1186">
        <f>VLOOKUP(E187,'8112'!$B$141:$F$266,3,FALSE)</f>
        <v>-3520.29</v>
      </c>
      <c r="I187" s="1197">
        <v>3900</v>
      </c>
      <c r="J187" s="1196">
        <v>1655</v>
      </c>
      <c r="K187" s="1196" t="s">
        <v>1248</v>
      </c>
      <c r="L187" s="1186">
        <f>VLOOKUP(I187,'8114'!$B$141:$F$266,3,FALSE)</f>
        <v>-2665.15</v>
      </c>
      <c r="M187" s="1197">
        <v>3900</v>
      </c>
      <c r="N187" s="1196">
        <v>1655</v>
      </c>
      <c r="O187" s="1196" t="s">
        <v>1248</v>
      </c>
      <c r="P187" s="1186">
        <f>VLOOKUP(M187,'8116'!$B$140:$F$265,3,FALSE)</f>
        <v>-2853.81</v>
      </c>
      <c r="Q187" s="1192">
        <f t="shared" si="3"/>
        <v>-12592.349999999999</v>
      </c>
    </row>
    <row r="188" spans="1:17">
      <c r="A188" s="1197">
        <v>3901</v>
      </c>
      <c r="B188" s="1196">
        <v>1655</v>
      </c>
      <c r="C188" s="1196" t="s">
        <v>1247</v>
      </c>
      <c r="D188" s="1186">
        <f>VLOOKUP(A188,'8110'!$B$148:$F$273,3,FALSE)</f>
        <v>0</v>
      </c>
      <c r="E188" s="1197">
        <v>3901</v>
      </c>
      <c r="F188" s="1196">
        <v>1655</v>
      </c>
      <c r="G188" s="1196" t="s">
        <v>1247</v>
      </c>
      <c r="H188" s="1186">
        <f>VLOOKUP(E188,'8112'!$B$141:$F$266,3,FALSE)</f>
        <v>0</v>
      </c>
      <c r="I188" s="1197">
        <v>3901</v>
      </c>
      <c r="J188" s="1196">
        <v>1655</v>
      </c>
      <c r="K188" s="1196" t="s">
        <v>1247</v>
      </c>
      <c r="L188" s="1186">
        <f>VLOOKUP(I188,'8114'!$B$141:$F$266,3,FALSE)</f>
        <v>0</v>
      </c>
      <c r="M188" s="1197">
        <v>3901</v>
      </c>
      <c r="N188" s="1196">
        <v>1655</v>
      </c>
      <c r="O188" s="1196" t="s">
        <v>1247</v>
      </c>
      <c r="P188" s="1186">
        <f>VLOOKUP(M188,'8116'!$B$140:$F$265,3,FALSE)</f>
        <v>0</v>
      </c>
      <c r="Q188" s="1192">
        <f t="shared" si="3"/>
        <v>0</v>
      </c>
    </row>
    <row r="189" spans="1:17">
      <c r="A189" s="1197">
        <v>3902</v>
      </c>
      <c r="B189" s="1196">
        <v>1655</v>
      </c>
      <c r="C189" s="1196" t="s">
        <v>1246</v>
      </c>
      <c r="D189" s="1186">
        <f>VLOOKUP(A189,'8110'!$B$148:$F$273,3,FALSE)</f>
        <v>0</v>
      </c>
      <c r="E189" s="1197">
        <v>3902</v>
      </c>
      <c r="F189" s="1196">
        <v>1655</v>
      </c>
      <c r="G189" s="1196" t="s">
        <v>1246</v>
      </c>
      <c r="H189" s="1186">
        <f>VLOOKUP(E189,'8112'!$B$141:$F$266,3,FALSE)</f>
        <v>-835.42</v>
      </c>
      <c r="I189" s="1197">
        <v>3902</v>
      </c>
      <c r="J189" s="1196">
        <v>1655</v>
      </c>
      <c r="K189" s="1196" t="s">
        <v>1246</v>
      </c>
      <c r="L189" s="1186">
        <f>VLOOKUP(I189,'8114'!$B$141:$F$266,3,FALSE)</f>
        <v>-42.93</v>
      </c>
      <c r="M189" s="1197">
        <v>3902</v>
      </c>
      <c r="N189" s="1196">
        <v>1655</v>
      </c>
      <c r="O189" s="1196" t="s">
        <v>1246</v>
      </c>
      <c r="P189" s="1186">
        <f>VLOOKUP(M189,'8116'!$B$140:$F$265,3,FALSE)</f>
        <v>0</v>
      </c>
      <c r="Q189" s="1192">
        <f t="shared" si="3"/>
        <v>-878.34999999999991</v>
      </c>
    </row>
    <row r="190" spans="1:17">
      <c r="A190" s="1197">
        <v>3903</v>
      </c>
      <c r="B190" s="1196">
        <v>1655</v>
      </c>
      <c r="C190" s="1196" t="s">
        <v>1245</v>
      </c>
      <c r="D190" s="1186">
        <f>VLOOKUP(A190,'8110'!$B$148:$F$273,3,FALSE)</f>
        <v>0</v>
      </c>
      <c r="E190" s="1197">
        <v>3903</v>
      </c>
      <c r="F190" s="1196">
        <v>1655</v>
      </c>
      <c r="G190" s="1196" t="s">
        <v>1245</v>
      </c>
      <c r="H190" s="1186">
        <f>VLOOKUP(E190,'8112'!$B$141:$F$266,3,FALSE)</f>
        <v>0</v>
      </c>
      <c r="I190" s="1197">
        <v>3903</v>
      </c>
      <c r="J190" s="1196">
        <v>1655</v>
      </c>
      <c r="K190" s="1196" t="s">
        <v>1245</v>
      </c>
      <c r="L190" s="1186">
        <f>VLOOKUP(I190,'8114'!$B$141:$F$266,3,FALSE)</f>
        <v>0</v>
      </c>
      <c r="M190" s="1197">
        <v>3903</v>
      </c>
      <c r="N190" s="1196">
        <v>1655</v>
      </c>
      <c r="O190" s="1196" t="s">
        <v>1245</v>
      </c>
      <c r="P190" s="1186">
        <f>VLOOKUP(M190,'8116'!$B$140:$F$265,3,FALSE)</f>
        <v>0</v>
      </c>
      <c r="Q190" s="1192">
        <f t="shared" si="3"/>
        <v>0</v>
      </c>
    </row>
    <row r="191" spans="1:17">
      <c r="A191" s="1197">
        <v>3910</v>
      </c>
      <c r="B191" s="1196">
        <v>1655</v>
      </c>
      <c r="C191" s="1196" t="s">
        <v>1244</v>
      </c>
      <c r="D191" s="1186">
        <f>VLOOKUP(A191,'8110'!$B$148:$F$273,3,FALSE)</f>
        <v>0</v>
      </c>
      <c r="E191" s="1197">
        <v>3910</v>
      </c>
      <c r="F191" s="1196">
        <v>1655</v>
      </c>
      <c r="G191" s="1196" t="s">
        <v>1244</v>
      </c>
      <c r="H191" s="1186">
        <f>VLOOKUP(E191,'8112'!$B$141:$F$266,3,FALSE)</f>
        <v>-11428</v>
      </c>
      <c r="I191" s="1197">
        <v>3910</v>
      </c>
      <c r="J191" s="1196">
        <v>1655</v>
      </c>
      <c r="K191" s="1196" t="s">
        <v>1244</v>
      </c>
      <c r="L191" s="1186">
        <f>VLOOKUP(I191,'8114'!$B$141:$F$266,3,FALSE)</f>
        <v>0</v>
      </c>
      <c r="M191" s="1197">
        <v>3910</v>
      </c>
      <c r="N191" s="1196">
        <v>1655</v>
      </c>
      <c r="O191" s="1196" t="s">
        <v>1244</v>
      </c>
      <c r="P191" s="1186">
        <f>VLOOKUP(M191,'8116'!$B$140:$F$265,3,FALSE)</f>
        <v>0</v>
      </c>
      <c r="Q191" s="1192">
        <f t="shared" si="3"/>
        <v>-11428</v>
      </c>
    </row>
    <row r="192" spans="1:17">
      <c r="A192" s="1197">
        <v>3911</v>
      </c>
      <c r="B192" s="1196">
        <v>1655</v>
      </c>
      <c r="C192" s="1196" t="s">
        <v>1242</v>
      </c>
      <c r="D192" s="1186">
        <f>VLOOKUP(A192,'8110'!$B$148:$F$273,3,FALSE)</f>
        <v>0</v>
      </c>
      <c r="E192" s="1197">
        <v>3911</v>
      </c>
      <c r="F192" s="1196">
        <v>1655</v>
      </c>
      <c r="G192" s="1196" t="s">
        <v>1242</v>
      </c>
      <c r="H192" s="1186">
        <f>VLOOKUP(E192,'8112'!$B$141:$F$266,3,FALSE)</f>
        <v>0</v>
      </c>
      <c r="I192" s="1197">
        <v>3911</v>
      </c>
      <c r="J192" s="1196">
        <v>1655</v>
      </c>
      <c r="K192" s="1196" t="s">
        <v>1242</v>
      </c>
      <c r="L192" s="1186">
        <f>VLOOKUP(I192,'8114'!$B$141:$F$266,3,FALSE)</f>
        <v>0</v>
      </c>
      <c r="M192" s="1197">
        <v>3911</v>
      </c>
      <c r="N192" s="1196">
        <v>1655</v>
      </c>
      <c r="O192" s="1196" t="s">
        <v>1242</v>
      </c>
      <c r="P192" s="1186">
        <f>VLOOKUP(M192,'8116'!$B$140:$F$265,3,FALSE)</f>
        <v>0</v>
      </c>
      <c r="Q192" s="1192">
        <f t="shared" si="3"/>
        <v>0</v>
      </c>
    </row>
    <row r="193" spans="1:17">
      <c r="A193" s="1197">
        <v>3920</v>
      </c>
      <c r="B193" s="1196">
        <v>1655</v>
      </c>
      <c r="C193" s="1196" t="s">
        <v>1241</v>
      </c>
      <c r="D193" s="1186">
        <f>VLOOKUP(A193,'8110'!$B$148:$F$273,3,FALSE)</f>
        <v>0</v>
      </c>
      <c r="E193" s="1197">
        <v>3920</v>
      </c>
      <c r="F193" s="1196">
        <v>1655</v>
      </c>
      <c r="G193" s="1196" t="s">
        <v>1241</v>
      </c>
      <c r="H193" s="1186">
        <f>VLOOKUP(E193,'8112'!$B$141:$F$266,3,FALSE)</f>
        <v>0</v>
      </c>
      <c r="I193" s="1197">
        <v>3920</v>
      </c>
      <c r="J193" s="1196">
        <v>1655</v>
      </c>
      <c r="K193" s="1196" t="s">
        <v>1241</v>
      </c>
      <c r="L193" s="1186">
        <f>VLOOKUP(I193,'8114'!$B$141:$F$266,3,FALSE)</f>
        <v>0</v>
      </c>
      <c r="M193" s="1197">
        <v>3920</v>
      </c>
      <c r="N193" s="1196">
        <v>1655</v>
      </c>
      <c r="O193" s="1196" t="s">
        <v>1241</v>
      </c>
      <c r="P193" s="1186">
        <f>VLOOKUP(M193,'8116'!$B$140:$F$265,3,FALSE)</f>
        <v>0</v>
      </c>
      <c r="Q193" s="1192">
        <f t="shared" si="3"/>
        <v>0</v>
      </c>
    </row>
    <row r="194" spans="1:17">
      <c r="A194" s="1197">
        <v>3921</v>
      </c>
      <c r="B194" s="1196">
        <v>1655</v>
      </c>
      <c r="C194" s="1196" t="s">
        <v>1239</v>
      </c>
      <c r="D194" s="1186">
        <f>VLOOKUP(A194,'8110'!$B$148:$F$273,3,FALSE)</f>
        <v>0</v>
      </c>
      <c r="E194" s="1197">
        <v>3921</v>
      </c>
      <c r="F194" s="1196">
        <v>1655</v>
      </c>
      <c r="G194" s="1196" t="s">
        <v>1239</v>
      </c>
      <c r="H194" s="1186">
        <f>VLOOKUP(E194,'8112'!$B$141:$F$266,3,FALSE)</f>
        <v>0</v>
      </c>
      <c r="I194" s="1197">
        <v>3921</v>
      </c>
      <c r="J194" s="1196">
        <v>1655</v>
      </c>
      <c r="K194" s="1196" t="s">
        <v>1239</v>
      </c>
      <c r="L194" s="1186">
        <f>VLOOKUP(I194,'8114'!$B$141:$F$266,3,FALSE)</f>
        <v>0</v>
      </c>
      <c r="M194" s="1197">
        <v>3921</v>
      </c>
      <c r="N194" s="1196">
        <v>1655</v>
      </c>
      <c r="O194" s="1196" t="s">
        <v>1239</v>
      </c>
      <c r="P194" s="1186">
        <f>VLOOKUP(M194,'8116'!$B$140:$F$265,3,FALSE)</f>
        <v>0</v>
      </c>
      <c r="Q194" s="1192">
        <f t="shared" si="3"/>
        <v>0</v>
      </c>
    </row>
    <row r="195" spans="1:17">
      <c r="A195" s="1197">
        <v>3930</v>
      </c>
      <c r="B195" s="1196">
        <v>1655</v>
      </c>
      <c r="C195" s="1196" t="s">
        <v>1238</v>
      </c>
      <c r="D195" s="1186">
        <f>VLOOKUP(A195,'8110'!$B$148:$F$273,3,FALSE)</f>
        <v>-4472.45</v>
      </c>
      <c r="E195" s="1197">
        <v>3930</v>
      </c>
      <c r="F195" s="1196">
        <v>1655</v>
      </c>
      <c r="G195" s="1196" t="s">
        <v>1238</v>
      </c>
      <c r="H195" s="1186">
        <f>VLOOKUP(E195,'8112'!$B$141:$F$266,3,FALSE)</f>
        <v>-10512.23</v>
      </c>
      <c r="I195" s="1197">
        <v>3930</v>
      </c>
      <c r="J195" s="1196">
        <v>1655</v>
      </c>
      <c r="K195" s="1196" t="s">
        <v>1238</v>
      </c>
      <c r="L195" s="1186">
        <f>VLOOKUP(I195,'8114'!$B$141:$F$266,3,FALSE)</f>
        <v>-791.05</v>
      </c>
      <c r="M195" s="1197">
        <v>3930</v>
      </c>
      <c r="N195" s="1196">
        <v>1655</v>
      </c>
      <c r="O195" s="1196" t="s">
        <v>1238</v>
      </c>
      <c r="P195" s="1186">
        <f>VLOOKUP(M195,'8116'!$B$140:$F$265,3,FALSE)</f>
        <v>-143.87</v>
      </c>
      <c r="Q195" s="1192">
        <f t="shared" si="3"/>
        <v>-15919.6</v>
      </c>
    </row>
    <row r="196" spans="1:17">
      <c r="A196" s="1197">
        <v>3931</v>
      </c>
      <c r="B196" s="1196">
        <v>1655</v>
      </c>
      <c r="C196" s="1196" t="s">
        <v>1237</v>
      </c>
      <c r="D196" s="1186">
        <f>VLOOKUP(A196,'8110'!$B$148:$F$273,3,FALSE)</f>
        <v>0</v>
      </c>
      <c r="E196" s="1197">
        <v>3931</v>
      </c>
      <c r="F196" s="1196">
        <v>1655</v>
      </c>
      <c r="G196" s="1196" t="s">
        <v>1237</v>
      </c>
      <c r="H196" s="1186">
        <f>VLOOKUP(E196,'8112'!$B$141:$F$266,3,FALSE)</f>
        <v>0</v>
      </c>
      <c r="I196" s="1197">
        <v>3931</v>
      </c>
      <c r="J196" s="1196">
        <v>1655</v>
      </c>
      <c r="K196" s="1196" t="s">
        <v>1237</v>
      </c>
      <c r="L196" s="1186">
        <f>VLOOKUP(I196,'8114'!$B$141:$F$266,3,FALSE)</f>
        <v>0</v>
      </c>
      <c r="M196" s="1197">
        <v>3931</v>
      </c>
      <c r="N196" s="1196">
        <v>1655</v>
      </c>
      <c r="O196" s="1196" t="s">
        <v>1237</v>
      </c>
      <c r="P196" s="1186">
        <f>VLOOKUP(M196,'8116'!$B$140:$F$265,3,FALSE)</f>
        <v>0</v>
      </c>
      <c r="Q196" s="1192">
        <f t="shared" si="3"/>
        <v>0</v>
      </c>
    </row>
    <row r="197" spans="1:17">
      <c r="A197" s="1197">
        <v>3940</v>
      </c>
      <c r="B197" s="1196">
        <v>1655</v>
      </c>
      <c r="C197" s="1196" t="s">
        <v>1236</v>
      </c>
      <c r="D197" s="1186">
        <f>VLOOKUP(A197,'8110'!$B$148:$F$273,3,FALSE)</f>
        <v>0</v>
      </c>
      <c r="E197" s="1197">
        <v>3940</v>
      </c>
      <c r="F197" s="1196">
        <v>1655</v>
      </c>
      <c r="G197" s="1196" t="s">
        <v>1236</v>
      </c>
      <c r="H197" s="1186">
        <f>VLOOKUP(E197,'8112'!$B$141:$F$266,3,FALSE)</f>
        <v>-483.43</v>
      </c>
      <c r="I197" s="1197">
        <v>3940</v>
      </c>
      <c r="J197" s="1196">
        <v>1655</v>
      </c>
      <c r="K197" s="1196" t="s">
        <v>1236</v>
      </c>
      <c r="L197" s="1186">
        <f>VLOOKUP(I197,'8114'!$B$141:$F$266,3,FALSE)</f>
        <v>0</v>
      </c>
      <c r="M197" s="1197">
        <v>3940</v>
      </c>
      <c r="N197" s="1196">
        <v>1655</v>
      </c>
      <c r="O197" s="1196" t="s">
        <v>1236</v>
      </c>
      <c r="P197" s="1186">
        <f>VLOOKUP(M197,'8116'!$B$140:$F$265,3,FALSE)</f>
        <v>0</v>
      </c>
      <c r="Q197" s="1192">
        <f t="shared" si="3"/>
        <v>-483.43</v>
      </c>
    </row>
    <row r="198" spans="1:17">
      <c r="A198" s="1197">
        <v>3941</v>
      </c>
      <c r="B198" s="1196">
        <v>1655</v>
      </c>
      <c r="C198" s="1196" t="s">
        <v>1235</v>
      </c>
      <c r="D198" s="1186">
        <f>VLOOKUP(A198,'8110'!$B$148:$F$273,3,FALSE)</f>
        <v>0</v>
      </c>
      <c r="E198" s="1197">
        <v>3941</v>
      </c>
      <c r="F198" s="1196">
        <v>1655</v>
      </c>
      <c r="G198" s="1196" t="s">
        <v>1235</v>
      </c>
      <c r="H198" s="1186">
        <f>VLOOKUP(E198,'8112'!$B$141:$F$266,3,FALSE)</f>
        <v>0</v>
      </c>
      <c r="I198" s="1197">
        <v>3941</v>
      </c>
      <c r="J198" s="1196">
        <v>1655</v>
      </c>
      <c r="K198" s="1196" t="s">
        <v>1235</v>
      </c>
      <c r="L198" s="1186">
        <f>VLOOKUP(I198,'8114'!$B$141:$F$266,3,FALSE)</f>
        <v>0</v>
      </c>
      <c r="M198" s="1197">
        <v>3941</v>
      </c>
      <c r="N198" s="1196">
        <v>1655</v>
      </c>
      <c r="O198" s="1196" t="s">
        <v>1235</v>
      </c>
      <c r="P198" s="1186">
        <f>VLOOKUP(M198,'8116'!$B$140:$F$265,3,FALSE)</f>
        <v>0</v>
      </c>
      <c r="Q198" s="1192">
        <f t="shared" si="3"/>
        <v>0</v>
      </c>
    </row>
    <row r="199" spans="1:17">
      <c r="A199" s="1197">
        <v>3950</v>
      </c>
      <c r="B199" s="1196">
        <v>1655</v>
      </c>
      <c r="C199" s="1196" t="s">
        <v>1234</v>
      </c>
      <c r="D199" s="1186">
        <f>VLOOKUP(A199,'8110'!$B$148:$F$273,3,FALSE)</f>
        <v>0</v>
      </c>
      <c r="E199" s="1197">
        <v>3950</v>
      </c>
      <c r="F199" s="1196">
        <v>1655</v>
      </c>
      <c r="G199" s="1196" t="s">
        <v>1234</v>
      </c>
      <c r="H199" s="1186">
        <f>VLOOKUP(E199,'8112'!$B$141:$F$266,3,FALSE)</f>
        <v>0</v>
      </c>
      <c r="I199" s="1197">
        <v>3950</v>
      </c>
      <c r="J199" s="1196">
        <v>1655</v>
      </c>
      <c r="K199" s="1196" t="s">
        <v>1234</v>
      </c>
      <c r="L199" s="1186">
        <f>VLOOKUP(I199,'8114'!$B$141:$F$266,3,FALSE)</f>
        <v>0</v>
      </c>
      <c r="M199" s="1197">
        <v>3950</v>
      </c>
      <c r="N199" s="1196">
        <v>1655</v>
      </c>
      <c r="O199" s="1196" t="s">
        <v>1234</v>
      </c>
      <c r="P199" s="1186">
        <f>VLOOKUP(M199,'8116'!$B$140:$F$265,3,FALSE)</f>
        <v>0</v>
      </c>
      <c r="Q199" s="1192">
        <f t="shared" si="3"/>
        <v>0</v>
      </c>
    </row>
    <row r="200" spans="1:17">
      <c r="A200" s="1197">
        <v>3951</v>
      </c>
      <c r="B200" s="1196">
        <v>1655</v>
      </c>
      <c r="C200" s="1196" t="s">
        <v>1232</v>
      </c>
      <c r="D200" s="1186">
        <f>VLOOKUP(A200,'8110'!$B$148:$F$273,3,FALSE)</f>
        <v>0</v>
      </c>
      <c r="E200" s="1197">
        <v>3951</v>
      </c>
      <c r="F200" s="1196">
        <v>1655</v>
      </c>
      <c r="G200" s="1196" t="s">
        <v>1232</v>
      </c>
      <c r="H200" s="1186">
        <f>VLOOKUP(E200,'8112'!$B$141:$F$266,3,FALSE)</f>
        <v>0</v>
      </c>
      <c r="I200" s="1197">
        <v>3951</v>
      </c>
      <c r="J200" s="1196">
        <v>1655</v>
      </c>
      <c r="K200" s="1196" t="s">
        <v>1232</v>
      </c>
      <c r="L200" s="1186">
        <f>VLOOKUP(I200,'8114'!$B$141:$F$266,3,FALSE)</f>
        <v>0</v>
      </c>
      <c r="M200" s="1197">
        <v>3951</v>
      </c>
      <c r="N200" s="1196">
        <v>1655</v>
      </c>
      <c r="O200" s="1196" t="s">
        <v>1232</v>
      </c>
      <c r="P200" s="1186">
        <f>VLOOKUP(M200,'8116'!$B$140:$F$265,3,FALSE)</f>
        <v>0</v>
      </c>
      <c r="Q200" s="1192">
        <f t="shared" si="3"/>
        <v>0</v>
      </c>
    </row>
    <row r="201" spans="1:17">
      <c r="A201" s="1197">
        <v>3960</v>
      </c>
      <c r="B201" s="1196">
        <v>1655</v>
      </c>
      <c r="C201" s="1196" t="s">
        <v>1231</v>
      </c>
      <c r="D201" s="1186">
        <f>VLOOKUP(A201,'8110'!$B$148:$F$273,3,FALSE)</f>
        <v>-3734.53</v>
      </c>
      <c r="E201" s="1197">
        <v>3960</v>
      </c>
      <c r="F201" s="1196">
        <v>1655</v>
      </c>
      <c r="G201" s="1196" t="s">
        <v>1231</v>
      </c>
      <c r="H201" s="1186">
        <f>VLOOKUP(E201,'8112'!$B$141:$F$266,3,FALSE)</f>
        <v>-476.44</v>
      </c>
      <c r="I201" s="1197">
        <v>3960</v>
      </c>
      <c r="J201" s="1196">
        <v>1655</v>
      </c>
      <c r="K201" s="1196" t="s">
        <v>1231</v>
      </c>
      <c r="L201" s="1186">
        <f>VLOOKUP(I201,'8114'!$B$141:$F$266,3,FALSE)</f>
        <v>-1244.72</v>
      </c>
      <c r="M201" s="1197">
        <v>3960</v>
      </c>
      <c r="N201" s="1196">
        <v>1655</v>
      </c>
      <c r="O201" s="1196" t="s">
        <v>1231</v>
      </c>
      <c r="P201" s="1186">
        <f>VLOOKUP(M201,'8116'!$B$140:$F$265,3,FALSE)</f>
        <v>-440.32</v>
      </c>
      <c r="Q201" s="1192">
        <f t="shared" si="3"/>
        <v>-5896.01</v>
      </c>
    </row>
    <row r="202" spans="1:17">
      <c r="A202" s="1197">
        <v>3961</v>
      </c>
      <c r="B202" s="1196">
        <v>1655</v>
      </c>
      <c r="C202" s="1196" t="s">
        <v>1229</v>
      </c>
      <c r="D202" s="1186">
        <f>VLOOKUP(A202,'8110'!$B$148:$F$273,3,FALSE)</f>
        <v>0</v>
      </c>
      <c r="E202" s="1197">
        <v>3961</v>
      </c>
      <c r="F202" s="1196">
        <v>1655</v>
      </c>
      <c r="G202" s="1196" t="s">
        <v>1229</v>
      </c>
      <c r="H202" s="1186">
        <f>VLOOKUP(E202,'8112'!$B$141:$F$266,3,FALSE)</f>
        <v>0</v>
      </c>
      <c r="I202" s="1197">
        <v>3961</v>
      </c>
      <c r="J202" s="1196">
        <v>1655</v>
      </c>
      <c r="K202" s="1196" t="s">
        <v>1229</v>
      </c>
      <c r="L202" s="1186">
        <f>VLOOKUP(I202,'8114'!$B$141:$F$266,3,FALSE)</f>
        <v>0</v>
      </c>
      <c r="M202" s="1197">
        <v>3961</v>
      </c>
      <c r="N202" s="1196">
        <v>1655</v>
      </c>
      <c r="O202" s="1196" t="s">
        <v>1229</v>
      </c>
      <c r="P202" s="1186">
        <f>VLOOKUP(M202,'8116'!$B$140:$F$265,3,FALSE)</f>
        <v>0</v>
      </c>
      <c r="Q202" s="1192">
        <f t="shared" si="3"/>
        <v>0</v>
      </c>
    </row>
    <row r="203" spans="1:17">
      <c r="A203" s="1197">
        <v>3970</v>
      </c>
      <c r="B203" s="1196">
        <v>1655</v>
      </c>
      <c r="C203" s="1196" t="s">
        <v>1228</v>
      </c>
      <c r="D203" s="1186">
        <f>VLOOKUP(A203,'8110'!$B$148:$F$273,3,FALSE)</f>
        <v>0</v>
      </c>
      <c r="E203" s="1197">
        <v>3970</v>
      </c>
      <c r="F203" s="1196">
        <v>1655</v>
      </c>
      <c r="G203" s="1196" t="s">
        <v>1228</v>
      </c>
      <c r="H203" s="1186">
        <f>VLOOKUP(E203,'8112'!$B$141:$F$266,3,FALSE)</f>
        <v>0</v>
      </c>
      <c r="I203" s="1197">
        <v>3970</v>
      </c>
      <c r="J203" s="1196">
        <v>1655</v>
      </c>
      <c r="K203" s="1196" t="s">
        <v>1228</v>
      </c>
      <c r="L203" s="1186">
        <f>VLOOKUP(I203,'8114'!$B$141:$F$266,3,FALSE)</f>
        <v>0</v>
      </c>
      <c r="M203" s="1197">
        <v>3970</v>
      </c>
      <c r="N203" s="1196">
        <v>1655</v>
      </c>
      <c r="O203" s="1196" t="s">
        <v>1228</v>
      </c>
      <c r="P203" s="1186">
        <f>VLOOKUP(M203,'8116'!$B$140:$F$265,3,FALSE)</f>
        <v>0</v>
      </c>
      <c r="Q203" s="1192">
        <f t="shared" si="3"/>
        <v>0</v>
      </c>
    </row>
    <row r="204" spans="1:17">
      <c r="A204" s="1197">
        <v>3971</v>
      </c>
      <c r="B204" s="1196">
        <v>1655</v>
      </c>
      <c r="C204" s="1196" t="s">
        <v>1226</v>
      </c>
      <c r="D204" s="1186">
        <f>VLOOKUP(A204,'8110'!$B$148:$F$273,3,FALSE)</f>
        <v>0</v>
      </c>
      <c r="E204" s="1197">
        <v>3971</v>
      </c>
      <c r="F204" s="1196">
        <v>1655</v>
      </c>
      <c r="G204" s="1196" t="s">
        <v>1226</v>
      </c>
      <c r="H204" s="1186">
        <f>VLOOKUP(E204,'8112'!$B$141:$F$266,3,FALSE)</f>
        <v>0</v>
      </c>
      <c r="I204" s="1197">
        <v>3971</v>
      </c>
      <c r="J204" s="1196">
        <v>1655</v>
      </c>
      <c r="K204" s="1196" t="s">
        <v>1226</v>
      </c>
      <c r="L204" s="1186">
        <f>VLOOKUP(I204,'8114'!$B$141:$F$266,3,FALSE)</f>
        <v>0</v>
      </c>
      <c r="M204" s="1197">
        <v>3971</v>
      </c>
      <c r="N204" s="1196">
        <v>1655</v>
      </c>
      <c r="O204" s="1196" t="s">
        <v>1226</v>
      </c>
      <c r="P204" s="1186">
        <f>VLOOKUP(M204,'8116'!$B$140:$F$265,3,FALSE)</f>
        <v>0</v>
      </c>
      <c r="Q204" s="1192">
        <f t="shared" si="3"/>
        <v>0</v>
      </c>
    </row>
    <row r="205" spans="1:17">
      <c r="A205" s="1197">
        <v>3980</v>
      </c>
      <c r="B205" s="1196">
        <v>1655</v>
      </c>
      <c r="C205" s="1196" t="s">
        <v>1225</v>
      </c>
      <c r="D205" s="1186">
        <f>VLOOKUP(A205,'8110'!$B$148:$F$273,3,FALSE)</f>
        <v>0</v>
      </c>
      <c r="E205" s="1197">
        <v>3980</v>
      </c>
      <c r="F205" s="1196">
        <v>1655</v>
      </c>
      <c r="G205" s="1196" t="s">
        <v>1225</v>
      </c>
      <c r="H205" s="1186">
        <f>VLOOKUP(E205,'8112'!$B$141:$F$266,3,FALSE)</f>
        <v>-2558.9</v>
      </c>
      <c r="I205" s="1197">
        <v>3980</v>
      </c>
      <c r="J205" s="1196">
        <v>1655</v>
      </c>
      <c r="K205" s="1196" t="s">
        <v>1225</v>
      </c>
      <c r="L205" s="1186">
        <f>VLOOKUP(I205,'8114'!$B$141:$F$266,3,FALSE)</f>
        <v>0</v>
      </c>
      <c r="M205" s="1197">
        <v>3980</v>
      </c>
      <c r="N205" s="1196">
        <v>1655</v>
      </c>
      <c r="O205" s="1196" t="s">
        <v>1225</v>
      </c>
      <c r="P205" s="1186">
        <f>VLOOKUP(M205,'8116'!$B$140:$F$265,3,FALSE)</f>
        <v>0</v>
      </c>
      <c r="Q205" s="1192">
        <f t="shared" si="3"/>
        <v>-2558.9</v>
      </c>
    </row>
    <row r="206" spans="1:17">
      <c r="A206" s="1197">
        <v>3981</v>
      </c>
      <c r="B206" s="1196">
        <v>1655</v>
      </c>
      <c r="C206" s="1196" t="s">
        <v>1222</v>
      </c>
      <c r="D206" s="1186">
        <f>VLOOKUP(A206,'8110'!$B$148:$F$273,3,FALSE)</f>
        <v>0</v>
      </c>
      <c r="E206" s="1197">
        <v>3981</v>
      </c>
      <c r="F206" s="1196">
        <v>1655</v>
      </c>
      <c r="G206" s="1196" t="s">
        <v>1222</v>
      </c>
      <c r="H206" s="1186">
        <f>VLOOKUP(E206,'8112'!$B$141:$F$266,3,FALSE)</f>
        <v>0</v>
      </c>
      <c r="I206" s="1197">
        <v>3981</v>
      </c>
      <c r="J206" s="1196">
        <v>1655</v>
      </c>
      <c r="K206" s="1196" t="s">
        <v>1222</v>
      </c>
      <c r="L206" s="1186">
        <f>VLOOKUP(I206,'8114'!$B$141:$F$266,3,FALSE)</f>
        <v>0</v>
      </c>
      <c r="M206" s="1197">
        <v>3981</v>
      </c>
      <c r="N206" s="1196">
        <v>1655</v>
      </c>
      <c r="O206" s="1196" t="s">
        <v>1222</v>
      </c>
      <c r="P206" s="1186">
        <f>VLOOKUP(M206,'8116'!$B$140:$F$265,3,FALSE)</f>
        <v>0</v>
      </c>
      <c r="Q206" s="1192">
        <f t="shared" si="3"/>
        <v>0</v>
      </c>
    </row>
    <row r="207" spans="1:17">
      <c r="A207" s="1190"/>
      <c r="B207" s="1189"/>
      <c r="C207" s="1191"/>
      <c r="E207" s="1190"/>
      <c r="F207" s="1189"/>
      <c r="G207" s="1191"/>
      <c r="I207" s="1190"/>
      <c r="J207" s="1189"/>
      <c r="K207" s="1191"/>
      <c r="L207" s="1186"/>
      <c r="M207" s="1190"/>
      <c r="N207" s="1189"/>
      <c r="O207" s="1191"/>
      <c r="P207" s="1186"/>
    </row>
    <row r="208" spans="1:17">
      <c r="A208" s="1190"/>
      <c r="B208" s="1189"/>
      <c r="C208" s="1191"/>
      <c r="E208" s="1190"/>
      <c r="F208" s="1189"/>
      <c r="G208" s="1191"/>
      <c r="I208" s="1190"/>
      <c r="J208" s="1189"/>
      <c r="K208" s="1191"/>
      <c r="L208" s="1186"/>
      <c r="M208" s="1190"/>
      <c r="N208" s="1189"/>
      <c r="O208" s="1191"/>
      <c r="P208" s="1186"/>
    </row>
    <row r="209" spans="1:17">
      <c r="A209" s="1190"/>
      <c r="B209" s="1189"/>
      <c r="C209" s="1188" t="s">
        <v>1221</v>
      </c>
      <c r="E209" s="1190"/>
      <c r="F209" s="1189"/>
      <c r="G209" s="1188" t="s">
        <v>1221</v>
      </c>
      <c r="I209" s="1190"/>
      <c r="J209" s="1189"/>
      <c r="K209" s="1188" t="s">
        <v>1221</v>
      </c>
      <c r="L209" s="1186"/>
      <c r="M209" s="1190"/>
      <c r="N209" s="1189"/>
      <c r="O209" s="1188" t="s">
        <v>1221</v>
      </c>
      <c r="P209" s="1186"/>
    </row>
    <row r="210" spans="1:17">
      <c r="A210" s="1190"/>
      <c r="B210" s="1189"/>
      <c r="C210" s="1191"/>
      <c r="E210" s="1190"/>
      <c r="F210" s="1189"/>
      <c r="G210" s="1191"/>
      <c r="I210" s="1190"/>
      <c r="J210" s="1189"/>
      <c r="K210" s="1191"/>
      <c r="L210" s="1186"/>
      <c r="M210" s="1190"/>
      <c r="N210" s="1189"/>
      <c r="O210" s="1191"/>
      <c r="P210" s="1186"/>
    </row>
    <row r="211" spans="1:17">
      <c r="A211" s="1185">
        <v>1000</v>
      </c>
      <c r="B211" s="1184">
        <v>3310</v>
      </c>
      <c r="C211" s="1191" t="s">
        <v>1175</v>
      </c>
      <c r="D211" s="1186">
        <f>VLOOKUP(A211,'8110'!$B$2:$F$78,3,FALSE)</f>
        <v>0</v>
      </c>
      <c r="E211" s="1203">
        <v>1000</v>
      </c>
      <c r="F211" s="1202">
        <v>3310</v>
      </c>
      <c r="G211" s="1191" t="s">
        <v>1175</v>
      </c>
      <c r="H211" s="1186">
        <f>VLOOKUP(E211,'8112'!$B$2:$F$139,3,FALSE)</f>
        <v>0</v>
      </c>
      <c r="I211" s="1185">
        <v>1000</v>
      </c>
      <c r="J211" s="1184">
        <v>3310</v>
      </c>
      <c r="K211" s="1191" t="s">
        <v>1175</v>
      </c>
      <c r="L211" s="1186">
        <f>VLOOKUP(I211,'8114'!$B$2:$F$71,3,FALSE)</f>
        <v>0</v>
      </c>
      <c r="M211" s="1185">
        <v>1000</v>
      </c>
      <c r="N211" s="1184">
        <v>3310</v>
      </c>
      <c r="O211" s="1191" t="s">
        <v>1175</v>
      </c>
      <c r="P211" s="1186">
        <f>VLOOKUP(M211,'8116'!$B$2:$F$70,3,FALSE)</f>
        <v>0</v>
      </c>
      <c r="Q211" s="1192">
        <f t="shared" ref="Q211:Q240" si="4">+D211+H211+L211+P211</f>
        <v>0</v>
      </c>
    </row>
    <row r="212" spans="1:17">
      <c r="A212" s="1185">
        <v>1030</v>
      </c>
      <c r="B212" s="1184">
        <v>1615</v>
      </c>
      <c r="C212" s="1191" t="s">
        <v>1220</v>
      </c>
      <c r="D212" s="1186">
        <f>VLOOKUP(A212,'8110'!$B$2:$F$78,3,FALSE)</f>
        <v>0</v>
      </c>
      <c r="E212" s="1203">
        <v>1030</v>
      </c>
      <c r="F212" s="1202">
        <v>1615</v>
      </c>
      <c r="G212" s="1191" t="s">
        <v>1220</v>
      </c>
      <c r="H212" s="1186">
        <f>VLOOKUP(E212,'8112'!$B$2:$F$139,3,FALSE)</f>
        <v>0</v>
      </c>
      <c r="I212" s="1185">
        <v>1030</v>
      </c>
      <c r="J212" s="1184">
        <v>1615</v>
      </c>
      <c r="K212" s="1191" t="s">
        <v>1220</v>
      </c>
      <c r="L212" s="1186">
        <f>VLOOKUP(I212,'8114'!$B$2:$F$71,3,FALSE)</f>
        <v>0</v>
      </c>
      <c r="M212" s="1185">
        <v>1030</v>
      </c>
      <c r="N212" s="1184">
        <v>1615</v>
      </c>
      <c r="O212" s="1191" t="s">
        <v>1220</v>
      </c>
      <c r="P212" s="1186">
        <f>VLOOKUP(M212,'8116'!$B$2:$F$70,3,FALSE)</f>
        <v>0</v>
      </c>
      <c r="Q212" s="1192">
        <f t="shared" si="4"/>
        <v>0</v>
      </c>
    </row>
    <row r="213" spans="1:17">
      <c r="A213" s="1185">
        <v>1050</v>
      </c>
      <c r="B213" s="1184">
        <v>1618</v>
      </c>
      <c r="C213" s="1191" t="s">
        <v>1219</v>
      </c>
      <c r="D213" s="1186">
        <f>VLOOKUP(A213,'8110'!$B$2:$F$78,3,FALSE)</f>
        <v>82743.290000000008</v>
      </c>
      <c r="E213" s="1203">
        <v>1050</v>
      </c>
      <c r="F213" s="1202">
        <v>1618</v>
      </c>
      <c r="G213" s="1191" t="s">
        <v>1219</v>
      </c>
      <c r="H213" s="1186">
        <f>VLOOKUP(E213,'8112'!$B$2:$F$139,3,FALSE)</f>
        <v>370705.27</v>
      </c>
      <c r="I213" s="1185">
        <v>1050</v>
      </c>
      <c r="J213" s="1184">
        <v>1618</v>
      </c>
      <c r="K213" s="1191" t="s">
        <v>1219</v>
      </c>
      <c r="L213" s="1186">
        <f>VLOOKUP(I213,'8114'!$B$2:$F$71,3,FALSE)</f>
        <v>87085.38</v>
      </c>
      <c r="M213" s="1185">
        <v>1050</v>
      </c>
      <c r="N213" s="1184">
        <v>1618</v>
      </c>
      <c r="O213" s="1191" t="s">
        <v>1219</v>
      </c>
      <c r="P213" s="1186">
        <f>VLOOKUP(M213,'8116'!$B$2:$F$70,3,FALSE)</f>
        <v>207327.79</v>
      </c>
      <c r="Q213" s="1192">
        <f t="shared" si="4"/>
        <v>747861.7300000001</v>
      </c>
    </row>
    <row r="214" spans="1:17">
      <c r="A214" s="1185">
        <v>1051</v>
      </c>
      <c r="B214" s="1184">
        <v>1618</v>
      </c>
      <c r="C214" s="1191" t="s">
        <v>1445</v>
      </c>
      <c r="D214" s="1186">
        <f>VLOOKUP(A214,'8110'!$B$2:$F$78,3,FALSE)</f>
        <v>-1243.5899999999999</v>
      </c>
      <c r="E214" s="1203">
        <v>1051</v>
      </c>
      <c r="F214" s="1202">
        <v>1618</v>
      </c>
      <c r="G214" s="1191" t="s">
        <v>1445</v>
      </c>
      <c r="H214" s="1186">
        <f>VLOOKUP(E214,'8112'!$B$2:$F$139,3,FALSE)</f>
        <v>1450.57</v>
      </c>
      <c r="I214" s="1185">
        <v>1051</v>
      </c>
      <c r="J214" s="1184">
        <v>1618</v>
      </c>
      <c r="K214" s="1191" t="s">
        <v>1445</v>
      </c>
      <c r="L214" s="1186">
        <f>VLOOKUP(I214,'8114'!$B$2:$F$71,3,FALSE)</f>
        <v>36038.94</v>
      </c>
      <c r="M214" s="1185">
        <v>1051</v>
      </c>
      <c r="N214" s="1184">
        <v>1618</v>
      </c>
      <c r="O214" s="1191" t="s">
        <v>1445</v>
      </c>
      <c r="P214" s="1186">
        <f>VLOOKUP(M214,'8116'!$B$2:$F$70,3,FALSE)</f>
        <v>134488.28</v>
      </c>
      <c r="Q214" s="1192">
        <f t="shared" si="4"/>
        <v>170734.2</v>
      </c>
    </row>
    <row r="215" spans="1:17">
      <c r="A215" s="1185">
        <v>1051</v>
      </c>
      <c r="B215" s="1184">
        <v>1618</v>
      </c>
      <c r="C215" s="1191" t="s">
        <v>1218</v>
      </c>
      <c r="D215" s="1195">
        <f>'8110'!$D$6</f>
        <v>62605.79</v>
      </c>
      <c r="E215" s="1203">
        <v>1051</v>
      </c>
      <c r="F215" s="1202">
        <v>1618</v>
      </c>
      <c r="G215" s="1191" t="s">
        <v>1218</v>
      </c>
      <c r="H215" s="1195">
        <f>'8112'!$D$6</f>
        <v>5229.6000000000004</v>
      </c>
      <c r="I215" s="1185">
        <v>1051</v>
      </c>
      <c r="J215" s="1184">
        <v>1618</v>
      </c>
      <c r="K215" s="1191" t="s">
        <v>1218</v>
      </c>
      <c r="L215" s="1195">
        <f>'8114'!$D$6</f>
        <v>2003.68</v>
      </c>
      <c r="M215" s="1185">
        <v>1051</v>
      </c>
      <c r="N215" s="1184">
        <v>1618</v>
      </c>
      <c r="O215" s="1191" t="s">
        <v>1218</v>
      </c>
      <c r="P215" s="1195">
        <f>'8116'!$D$6</f>
        <v>47765</v>
      </c>
      <c r="Q215" s="1192">
        <f t="shared" si="4"/>
        <v>117604.06999999999</v>
      </c>
    </row>
    <row r="216" spans="1:17">
      <c r="A216" s="1185">
        <v>1310</v>
      </c>
      <c r="B216" s="1184">
        <v>1020</v>
      </c>
      <c r="C216" s="1191" t="s">
        <v>1217</v>
      </c>
      <c r="D216" s="1186">
        <f>VLOOKUP(A216,'8110'!$B$2:$F$78,3,FALSE)</f>
        <v>5728.86</v>
      </c>
      <c r="E216" s="1203">
        <v>1310</v>
      </c>
      <c r="F216" s="1202">
        <v>1020</v>
      </c>
      <c r="G216" s="1191" t="s">
        <v>1217</v>
      </c>
      <c r="H216" s="1186">
        <f>VLOOKUP(E216,'8112'!$B$2:$F$139,3,FALSE)</f>
        <v>3968.81</v>
      </c>
      <c r="I216" s="1185">
        <v>1310</v>
      </c>
      <c r="J216" s="1184">
        <v>1020</v>
      </c>
      <c r="K216" s="1191" t="s">
        <v>1217</v>
      </c>
      <c r="L216" s="1186">
        <f>VLOOKUP(I216,'8114'!$B$2:$F$71,3,FALSE)</f>
        <v>1242.3599999999999</v>
      </c>
      <c r="M216" s="1185">
        <v>1310</v>
      </c>
      <c r="N216" s="1184">
        <v>1020</v>
      </c>
      <c r="O216" s="1191" t="s">
        <v>1217</v>
      </c>
      <c r="P216" s="1186">
        <f>VLOOKUP(M216,'8116'!$B$2:$F$70,3,FALSE)</f>
        <v>3192.32</v>
      </c>
      <c r="Q216" s="1192">
        <f t="shared" si="4"/>
        <v>14132.35</v>
      </c>
    </row>
    <row r="217" spans="1:17">
      <c r="A217" s="1185">
        <v>1311</v>
      </c>
      <c r="B217" s="1184">
        <v>1010</v>
      </c>
      <c r="C217" s="1191" t="s">
        <v>1216</v>
      </c>
      <c r="D217" s="1186">
        <f>VLOOKUP(A217,'8110'!$B$2:$F$78,3,FALSE)</f>
        <v>700</v>
      </c>
      <c r="E217" s="1203">
        <v>1311</v>
      </c>
      <c r="F217" s="1202">
        <v>1010</v>
      </c>
      <c r="G217" s="1191" t="s">
        <v>1216</v>
      </c>
      <c r="H217" s="1186">
        <f>VLOOKUP(E217,'8112'!$B$2:$F$139,3,FALSE)</f>
        <v>0</v>
      </c>
      <c r="I217" s="1185">
        <v>1311</v>
      </c>
      <c r="J217" s="1184">
        <v>1010</v>
      </c>
      <c r="K217" s="1191" t="s">
        <v>1216</v>
      </c>
      <c r="L217" s="1186">
        <f>VLOOKUP(I217,'8114'!$B$2:$F$71,3,FALSE)</f>
        <v>0</v>
      </c>
      <c r="M217" s="1185">
        <v>1311</v>
      </c>
      <c r="N217" s="1184">
        <v>1010</v>
      </c>
      <c r="O217" s="1191" t="s">
        <v>1216</v>
      </c>
      <c r="P217" s="1186">
        <f>VLOOKUP(M217,'8116'!$B$2:$F$70,3,FALSE)</f>
        <v>0</v>
      </c>
      <c r="Q217" s="1192">
        <f t="shared" si="4"/>
        <v>700</v>
      </c>
    </row>
    <row r="218" spans="1:17">
      <c r="A218" s="1185">
        <v>1312</v>
      </c>
      <c r="B218" s="1184">
        <v>1010</v>
      </c>
      <c r="C218" s="1191" t="s">
        <v>1215</v>
      </c>
      <c r="D218" s="1186">
        <f>VLOOKUP(A218,'8110'!$B$2:$F$78,3,FALSE)</f>
        <v>0</v>
      </c>
      <c r="E218" s="1203">
        <v>1312</v>
      </c>
      <c r="F218" s="1202">
        <v>1010</v>
      </c>
      <c r="G218" s="1191" t="s">
        <v>1215</v>
      </c>
      <c r="H218" s="1186">
        <f>VLOOKUP(E218,'8112'!$B$2:$F$139,3,FALSE)</f>
        <v>0</v>
      </c>
      <c r="I218" s="1185">
        <v>1312</v>
      </c>
      <c r="J218" s="1184">
        <v>1010</v>
      </c>
      <c r="K218" s="1191" t="s">
        <v>1215</v>
      </c>
      <c r="L218" s="1186">
        <f>VLOOKUP(I218,'8114'!$B$2:$F$71,3,FALSE)</f>
        <v>0</v>
      </c>
      <c r="M218" s="1185">
        <v>1312</v>
      </c>
      <c r="N218" s="1184">
        <v>1010</v>
      </c>
      <c r="O218" s="1191" t="s">
        <v>1215</v>
      </c>
      <c r="P218" s="1186">
        <f>VLOOKUP(M218,'8116'!$B$2:$F$70,3,FALSE)</f>
        <v>0</v>
      </c>
      <c r="Q218" s="1192">
        <f t="shared" si="4"/>
        <v>0</v>
      </c>
    </row>
    <row r="219" spans="1:17">
      <c r="A219" s="1185">
        <v>1312</v>
      </c>
      <c r="B219" s="1184">
        <v>1060</v>
      </c>
      <c r="C219" s="1191" t="s">
        <v>1214</v>
      </c>
      <c r="D219" s="1186">
        <f>VLOOKUP(A219,'8110'!$B$2:$F$78,3,FALSE)</f>
        <v>0</v>
      </c>
      <c r="E219" s="1203">
        <v>1312</v>
      </c>
      <c r="F219" s="1202">
        <v>1060</v>
      </c>
      <c r="G219" s="1191" t="s">
        <v>1214</v>
      </c>
      <c r="H219" s="1186">
        <f>VLOOKUP(E219,'8112'!$B$2:$F$139,3,FALSE)</f>
        <v>0</v>
      </c>
      <c r="I219" s="1185">
        <v>1312</v>
      </c>
      <c r="J219" s="1184">
        <v>1060</v>
      </c>
      <c r="K219" s="1191" t="s">
        <v>1214</v>
      </c>
      <c r="L219" s="1186">
        <f>VLOOKUP(I219,'8114'!$B$2:$F$71,3,FALSE)</f>
        <v>0</v>
      </c>
      <c r="M219" s="1185">
        <v>1312</v>
      </c>
      <c r="N219" s="1184">
        <v>1060</v>
      </c>
      <c r="O219" s="1191" t="s">
        <v>1214</v>
      </c>
      <c r="P219" s="1186">
        <f>VLOOKUP(M219,'8116'!$B$2:$F$70,3,FALSE)</f>
        <v>0</v>
      </c>
      <c r="Q219" s="1192">
        <f t="shared" si="4"/>
        <v>0</v>
      </c>
    </row>
    <row r="220" spans="1:17">
      <c r="A220" s="1185">
        <v>1313</v>
      </c>
      <c r="B220" s="1184">
        <v>1060</v>
      </c>
      <c r="C220" s="1191" t="s">
        <v>1213</v>
      </c>
      <c r="D220" s="1186">
        <f>VLOOKUP(A220,'8110'!$B$2:$F$78,3,FALSE)</f>
        <v>0</v>
      </c>
      <c r="E220" s="1203">
        <v>1313</v>
      </c>
      <c r="F220" s="1202">
        <v>1060</v>
      </c>
      <c r="G220" s="1191" t="s">
        <v>1213</v>
      </c>
      <c r="H220" s="1186">
        <f>VLOOKUP(E220,'8112'!$B$2:$F$139,3,FALSE)</f>
        <v>0</v>
      </c>
      <c r="I220" s="1185">
        <v>1313</v>
      </c>
      <c r="J220" s="1184">
        <v>1060</v>
      </c>
      <c r="K220" s="1191" t="s">
        <v>1213</v>
      </c>
      <c r="L220" s="1186">
        <f>VLOOKUP(I220,'8114'!$B$2:$F$71,3,FALSE)</f>
        <v>0</v>
      </c>
      <c r="M220" s="1185">
        <v>1313</v>
      </c>
      <c r="N220" s="1184">
        <v>1060</v>
      </c>
      <c r="O220" s="1191" t="s">
        <v>1213</v>
      </c>
      <c r="P220" s="1186">
        <f>VLOOKUP(M220,'8116'!$B$2:$F$70,3,FALSE)</f>
        <v>0</v>
      </c>
      <c r="Q220" s="1192">
        <f t="shared" si="4"/>
        <v>0</v>
      </c>
    </row>
    <row r="221" spans="1:17">
      <c r="A221" s="1185">
        <v>1314</v>
      </c>
      <c r="B221" s="1184">
        <v>1060</v>
      </c>
      <c r="C221" s="1191" t="s">
        <v>1444</v>
      </c>
      <c r="D221" s="1186">
        <f>VLOOKUP(A221,'8110'!$B$2:$F$78,3,FALSE)</f>
        <v>0</v>
      </c>
      <c r="E221" s="1203">
        <v>1314</v>
      </c>
      <c r="F221" s="1202">
        <v>1060</v>
      </c>
      <c r="G221" s="1191" t="s">
        <v>1444</v>
      </c>
      <c r="H221" s="1186">
        <f>VLOOKUP(E221,'8112'!$B$2:$F$139,3,FALSE)</f>
        <v>0</v>
      </c>
      <c r="I221" s="1185">
        <v>1314</v>
      </c>
      <c r="J221" s="1184">
        <v>1060</v>
      </c>
      <c r="K221" s="1191" t="s">
        <v>1444</v>
      </c>
      <c r="L221" s="1186">
        <f>VLOOKUP(I221,'8114'!$B$2:$F$71,3,FALSE)</f>
        <v>0</v>
      </c>
      <c r="M221" s="1185">
        <v>1314</v>
      </c>
      <c r="N221" s="1184">
        <v>1060</v>
      </c>
      <c r="O221" s="1191" t="s">
        <v>1444</v>
      </c>
      <c r="P221" s="1186">
        <f>VLOOKUP(M221,'8116'!$B$2:$F$70,3,FALSE)</f>
        <v>0</v>
      </c>
      <c r="Q221" s="1192">
        <f t="shared" si="4"/>
        <v>0</v>
      </c>
    </row>
    <row r="222" spans="1:17">
      <c r="A222" s="1185">
        <v>1320</v>
      </c>
      <c r="B222" s="1184">
        <v>1250</v>
      </c>
      <c r="C222" s="1191" t="s">
        <v>1211</v>
      </c>
      <c r="D222" s="1186">
        <f>VLOOKUP(A222,'8110'!$B$2:$F$78,3,FALSE)</f>
        <v>0</v>
      </c>
      <c r="E222" s="1203">
        <v>1320</v>
      </c>
      <c r="F222" s="1202">
        <v>1250</v>
      </c>
      <c r="G222" s="1191" t="s">
        <v>1211</v>
      </c>
      <c r="H222" s="1186">
        <f>VLOOKUP(E222,'8112'!$B$2:$F$139,3,FALSE)</f>
        <v>0</v>
      </c>
      <c r="I222" s="1185">
        <v>1320</v>
      </c>
      <c r="J222" s="1184">
        <v>1250</v>
      </c>
      <c r="K222" s="1191" t="s">
        <v>1211</v>
      </c>
      <c r="L222" s="1186">
        <f>VLOOKUP(I222,'8114'!$B$2:$F$71,3,FALSE)</f>
        <v>0</v>
      </c>
      <c r="M222" s="1185">
        <v>1320</v>
      </c>
      <c r="N222" s="1184">
        <v>1250</v>
      </c>
      <c r="O222" s="1191" t="s">
        <v>1211</v>
      </c>
      <c r="P222" s="1186">
        <f>VLOOKUP(M222,'8116'!$B$2:$F$70,3,FALSE)</f>
        <v>0</v>
      </c>
      <c r="Q222" s="1192">
        <f t="shared" si="4"/>
        <v>0</v>
      </c>
    </row>
    <row r="223" spans="1:17">
      <c r="A223" s="1185">
        <v>1325</v>
      </c>
      <c r="B223" s="1184">
        <v>1060</v>
      </c>
      <c r="C223" s="1191" t="s">
        <v>1212</v>
      </c>
      <c r="D223" s="1186">
        <f>VLOOKUP(A223,'8110'!$B$2:$F$78,3,FALSE)</f>
        <v>0</v>
      </c>
      <c r="E223" s="1203">
        <v>1325</v>
      </c>
      <c r="F223" s="1202">
        <v>1060</v>
      </c>
      <c r="G223" s="1191" t="s">
        <v>1212</v>
      </c>
      <c r="H223" s="1186">
        <f>VLOOKUP(E223,'8112'!$B$2:$F$139,3,FALSE)</f>
        <v>0</v>
      </c>
      <c r="I223" s="1185">
        <v>1325</v>
      </c>
      <c r="J223" s="1184">
        <v>1060</v>
      </c>
      <c r="K223" s="1191" t="s">
        <v>1212</v>
      </c>
      <c r="L223" s="1186">
        <f>VLOOKUP(I223,'8114'!$B$2:$F$71,3,FALSE)</f>
        <v>0</v>
      </c>
      <c r="M223" s="1185">
        <v>1325</v>
      </c>
      <c r="N223" s="1184">
        <v>1060</v>
      </c>
      <c r="O223" s="1191" t="s">
        <v>1212</v>
      </c>
      <c r="P223" s="1186">
        <f>VLOOKUP(M223,'8116'!$B$2:$F$70,3,FALSE)</f>
        <v>0</v>
      </c>
      <c r="Q223" s="1192">
        <f t="shared" si="4"/>
        <v>0</v>
      </c>
    </row>
    <row r="224" spans="1:17">
      <c r="A224" s="1185">
        <v>1410</v>
      </c>
      <c r="B224" s="1184">
        <v>1101</v>
      </c>
      <c r="C224" s="1191" t="s">
        <v>1210</v>
      </c>
      <c r="D224" s="1186">
        <f>VLOOKUP(A224,'8110'!$B$2:$F$78,3,FALSE)</f>
        <v>92565.33</v>
      </c>
      <c r="E224" s="1203">
        <v>1410</v>
      </c>
      <c r="F224" s="1202">
        <v>1101</v>
      </c>
      <c r="G224" s="1191" t="s">
        <v>1210</v>
      </c>
      <c r="H224" s="1186">
        <f>VLOOKUP(E224,'8112'!$B$2:$F$139,3,FALSE)</f>
        <v>103993.25</v>
      </c>
      <c r="I224" s="1185">
        <v>1410</v>
      </c>
      <c r="J224" s="1184">
        <v>1101</v>
      </c>
      <c r="K224" s="1191" t="s">
        <v>1210</v>
      </c>
      <c r="L224" s="1186">
        <f>VLOOKUP(I224,'8114'!$B$2:$F$71,3,FALSE)</f>
        <v>51688.86</v>
      </c>
      <c r="M224" s="1185">
        <v>1410</v>
      </c>
      <c r="N224" s="1184">
        <v>1101</v>
      </c>
      <c r="O224" s="1191" t="s">
        <v>1210</v>
      </c>
      <c r="P224" s="1186">
        <f>VLOOKUP(M224,'8116'!$B$2:$F$70,3,FALSE)</f>
        <v>83006.33</v>
      </c>
      <c r="Q224" s="1192">
        <f t="shared" si="4"/>
        <v>331253.77</v>
      </c>
    </row>
    <row r="225" spans="1:17">
      <c r="A225" s="1185">
        <v>1420</v>
      </c>
      <c r="B225" s="1184">
        <v>1160</v>
      </c>
      <c r="C225" s="1191" t="s">
        <v>1209</v>
      </c>
      <c r="D225" s="1186">
        <f>VLOOKUP(A225,'8110'!$B$2:$F$78,3,FALSE)</f>
        <v>0</v>
      </c>
      <c r="E225" s="1203">
        <v>1420</v>
      </c>
      <c r="F225" s="1202">
        <v>1160</v>
      </c>
      <c r="G225" s="1191" t="s">
        <v>1209</v>
      </c>
      <c r="H225" s="1186">
        <f>VLOOKUP(E225,'8112'!$B$2:$F$139,3,FALSE)</f>
        <v>0</v>
      </c>
      <c r="I225" s="1185">
        <v>1420</v>
      </c>
      <c r="J225" s="1184">
        <v>1160</v>
      </c>
      <c r="K225" s="1191" t="s">
        <v>1209</v>
      </c>
      <c r="L225" s="1186">
        <f>VLOOKUP(I225,'8114'!$B$2:$F$71,3,FALSE)</f>
        <v>0</v>
      </c>
      <c r="M225" s="1185">
        <v>1420</v>
      </c>
      <c r="N225" s="1184">
        <v>1160</v>
      </c>
      <c r="O225" s="1191" t="s">
        <v>1209</v>
      </c>
      <c r="P225" s="1186">
        <f>VLOOKUP(M225,'8116'!$B$2:$F$70,3,FALSE)</f>
        <v>0</v>
      </c>
      <c r="Q225" s="1192">
        <f t="shared" si="4"/>
        <v>0</v>
      </c>
    </row>
    <row r="226" spans="1:17">
      <c r="A226" s="1185">
        <v>1430</v>
      </c>
      <c r="B226" s="1184">
        <v>1102</v>
      </c>
      <c r="C226" s="1191" t="s">
        <v>1208</v>
      </c>
      <c r="D226" s="1186">
        <f>VLOOKUP(A226,'8110'!$B$2:$F$78,3,FALSE)</f>
        <v>-62.48</v>
      </c>
      <c r="E226" s="1203">
        <v>1430</v>
      </c>
      <c r="F226" s="1202">
        <v>1102</v>
      </c>
      <c r="G226" s="1191" t="s">
        <v>1208</v>
      </c>
      <c r="H226" s="1186">
        <f>VLOOKUP(E226,'8112'!$B$2:$F$139,3,FALSE)</f>
        <v>0</v>
      </c>
      <c r="I226" s="1185">
        <v>1430</v>
      </c>
      <c r="J226" s="1184">
        <v>1102</v>
      </c>
      <c r="K226" s="1191" t="s">
        <v>1208</v>
      </c>
      <c r="L226" s="1186">
        <f>VLOOKUP(I226,'8114'!$B$2:$F$71,3,FALSE)</f>
        <v>0</v>
      </c>
      <c r="M226" s="1185">
        <v>1430</v>
      </c>
      <c r="N226" s="1184">
        <v>1102</v>
      </c>
      <c r="O226" s="1191" t="s">
        <v>1208</v>
      </c>
      <c r="P226" s="1186">
        <f>VLOOKUP(M226,'8116'!$B$2:$F$70,3,FALSE)</f>
        <v>0</v>
      </c>
      <c r="Q226" s="1192">
        <f t="shared" si="4"/>
        <v>-62.48</v>
      </c>
    </row>
    <row r="227" spans="1:17">
      <c r="A227" s="1185">
        <v>1450</v>
      </c>
      <c r="B227" s="1184">
        <v>1121</v>
      </c>
      <c r="C227" s="1191" t="s">
        <v>1207</v>
      </c>
      <c r="D227" s="1186">
        <f>VLOOKUP(A227,'8110'!$B$2:$F$78,3,FALSE)</f>
        <v>0</v>
      </c>
      <c r="E227" s="1203">
        <v>1450</v>
      </c>
      <c r="F227" s="1202">
        <v>1121</v>
      </c>
      <c r="G227" s="1191" t="s">
        <v>1207</v>
      </c>
      <c r="H227" s="1186">
        <f>VLOOKUP(E227,'8112'!$B$2:$F$139,3,FALSE)</f>
        <v>0</v>
      </c>
      <c r="I227" s="1185">
        <v>1450</v>
      </c>
      <c r="J227" s="1184">
        <v>1121</v>
      </c>
      <c r="K227" s="1191" t="s">
        <v>1207</v>
      </c>
      <c r="L227" s="1186">
        <f>VLOOKUP(I227,'8114'!$B$2:$F$71,3,FALSE)</f>
        <v>0</v>
      </c>
      <c r="M227" s="1185">
        <v>1450</v>
      </c>
      <c r="N227" s="1184">
        <v>1121</v>
      </c>
      <c r="O227" s="1191" t="s">
        <v>1207</v>
      </c>
      <c r="P227" s="1186">
        <f>VLOOKUP(M227,'8116'!$B$2:$F$70,3,FALSE)</f>
        <v>0</v>
      </c>
      <c r="Q227" s="1192">
        <f t="shared" si="4"/>
        <v>0</v>
      </c>
    </row>
    <row r="228" spans="1:17">
      <c r="A228" s="1185">
        <v>1620</v>
      </c>
      <c r="B228" s="1184">
        <v>1240</v>
      </c>
      <c r="C228" s="1191" t="s">
        <v>740</v>
      </c>
      <c r="D228" s="1186">
        <f>VLOOKUP(A228,'8110'!$B$2:$F$78,3,FALSE)</f>
        <v>0.46</v>
      </c>
      <c r="E228" s="1203">
        <v>1620</v>
      </c>
      <c r="F228" s="1202">
        <v>1240</v>
      </c>
      <c r="G228" s="1191" t="s">
        <v>740</v>
      </c>
      <c r="H228" s="1186">
        <f>VLOOKUP(E228,'8112'!$B$2:$F$139,3,FALSE)</f>
        <v>0</v>
      </c>
      <c r="I228" s="1185">
        <v>1620</v>
      </c>
      <c r="J228" s="1184">
        <v>1240</v>
      </c>
      <c r="K228" s="1191" t="s">
        <v>740</v>
      </c>
      <c r="L228" s="1186">
        <f>VLOOKUP(I228,'8114'!$B$2:$F$71,3,FALSE)</f>
        <v>103.17</v>
      </c>
      <c r="M228" s="1185">
        <v>1620</v>
      </c>
      <c r="N228" s="1184">
        <v>1240</v>
      </c>
      <c r="O228" s="1191" t="s">
        <v>740</v>
      </c>
      <c r="P228" s="1186">
        <f>VLOOKUP(M228,'8116'!$B$2:$F$70,3,FALSE)</f>
        <v>0</v>
      </c>
      <c r="Q228" s="1192">
        <f t="shared" si="4"/>
        <v>103.63</v>
      </c>
    </row>
    <row r="229" spans="1:17">
      <c r="A229" s="1185">
        <v>1620</v>
      </c>
      <c r="B229" s="1184">
        <v>1247</v>
      </c>
      <c r="C229" s="1191" t="s">
        <v>1206</v>
      </c>
      <c r="D229" s="1195">
        <f>'8110'!$D$20</f>
        <v>4516.24</v>
      </c>
      <c r="E229" s="1203">
        <v>1620</v>
      </c>
      <c r="F229" s="1202">
        <v>1247</v>
      </c>
      <c r="G229" s="1191" t="s">
        <v>1206</v>
      </c>
      <c r="H229" s="1195">
        <f>'8112'!$D$20</f>
        <v>2580.25</v>
      </c>
      <c r="I229" s="1185">
        <v>1620</v>
      </c>
      <c r="J229" s="1184">
        <v>1247</v>
      </c>
      <c r="K229" s="1191" t="s">
        <v>1206</v>
      </c>
      <c r="L229" s="1195">
        <f>'8114'!$D$20</f>
        <v>3965</v>
      </c>
      <c r="M229" s="1185">
        <v>1620</v>
      </c>
      <c r="N229" s="1184">
        <v>1247</v>
      </c>
      <c r="O229" s="1191" t="s">
        <v>1206</v>
      </c>
      <c r="P229" s="1195">
        <f>'8116'!$D$20</f>
        <v>91.66</v>
      </c>
      <c r="Q229" s="1192">
        <f t="shared" si="4"/>
        <v>11153.15</v>
      </c>
    </row>
    <row r="230" spans="1:17">
      <c r="A230" s="1185">
        <v>1620</v>
      </c>
      <c r="B230" s="1184">
        <v>1250</v>
      </c>
      <c r="C230" s="1191" t="s">
        <v>1205</v>
      </c>
      <c r="D230" s="1195">
        <f>'8110'!$D$21</f>
        <v>0</v>
      </c>
      <c r="E230" s="1203">
        <v>1620</v>
      </c>
      <c r="F230" s="1202">
        <v>1250</v>
      </c>
      <c r="G230" s="1191" t="s">
        <v>1205</v>
      </c>
      <c r="H230" s="1195">
        <f>'8112'!$D$21</f>
        <v>0</v>
      </c>
      <c r="I230" s="1185">
        <v>1620</v>
      </c>
      <c r="J230" s="1184">
        <v>1250</v>
      </c>
      <c r="K230" s="1191" t="s">
        <v>1205</v>
      </c>
      <c r="L230" s="1195">
        <f>'8114'!$D$21</f>
        <v>0</v>
      </c>
      <c r="M230" s="1185">
        <v>1620</v>
      </c>
      <c r="N230" s="1184">
        <v>1250</v>
      </c>
      <c r="O230" s="1191" t="s">
        <v>1205</v>
      </c>
      <c r="P230" s="1195">
        <f>'8116'!$D$21</f>
        <v>0</v>
      </c>
      <c r="Q230" s="1192">
        <f t="shared" si="4"/>
        <v>0</v>
      </c>
    </row>
    <row r="231" spans="1:17">
      <c r="A231" s="1185">
        <v>1730</v>
      </c>
      <c r="B231" s="1184">
        <v>1162</v>
      </c>
      <c r="C231" s="1191" t="s">
        <v>1204</v>
      </c>
      <c r="D231" s="1186">
        <f>VLOOKUP(A231,'8110'!$B$2:$F$78,3,FALSE)</f>
        <v>96721.579999999987</v>
      </c>
      <c r="E231" s="1203">
        <v>1730</v>
      </c>
      <c r="F231" s="1202">
        <v>1162</v>
      </c>
      <c r="G231" s="1191" t="s">
        <v>1204</v>
      </c>
      <c r="H231" s="1186">
        <f>VLOOKUP(E231,'8112'!$B$2:$F$139,3,FALSE)</f>
        <v>48140.7</v>
      </c>
      <c r="I231" s="1185">
        <v>1730</v>
      </c>
      <c r="J231" s="1184">
        <v>1162</v>
      </c>
      <c r="K231" s="1191" t="s">
        <v>1204</v>
      </c>
      <c r="L231" s="1186">
        <f>VLOOKUP(I231,'8114'!$B$2:$F$71,3,FALSE)</f>
        <v>30480.809999999998</v>
      </c>
      <c r="M231" s="1185">
        <v>1730</v>
      </c>
      <c r="N231" s="1184">
        <v>1162</v>
      </c>
      <c r="O231" s="1191" t="s">
        <v>1204</v>
      </c>
      <c r="P231" s="1186">
        <f>VLOOKUP(M231,'8116'!$B$2:$F$70,3,FALSE)</f>
        <v>48574.259999999995</v>
      </c>
      <c r="Q231" s="1192">
        <f t="shared" si="4"/>
        <v>223917.34999999998</v>
      </c>
    </row>
    <row r="232" spans="1:17">
      <c r="A232" s="1185">
        <v>1731</v>
      </c>
      <c r="B232" s="1184">
        <v>1162</v>
      </c>
      <c r="C232" s="1191" t="s">
        <v>1203</v>
      </c>
      <c r="D232" s="1186">
        <f>VLOOKUP(A232,'8110'!$B$2:$F$78,3,FALSE)</f>
        <v>0</v>
      </c>
      <c r="E232" s="1203">
        <v>1731</v>
      </c>
      <c r="F232" s="1202">
        <v>1162</v>
      </c>
      <c r="G232" s="1191" t="s">
        <v>1203</v>
      </c>
      <c r="H232" s="1186">
        <f>VLOOKUP(E232,'8112'!$B$2:$F$139,3,FALSE)</f>
        <v>0</v>
      </c>
      <c r="I232" s="1185">
        <v>1731</v>
      </c>
      <c r="J232" s="1184">
        <v>1162</v>
      </c>
      <c r="K232" s="1191" t="s">
        <v>1203</v>
      </c>
      <c r="L232" s="1186">
        <f>VLOOKUP(I232,'8114'!$B$2:$F$71,3,FALSE)</f>
        <v>0</v>
      </c>
      <c r="M232" s="1185">
        <v>1731</v>
      </c>
      <c r="N232" s="1184">
        <v>1162</v>
      </c>
      <c r="O232" s="1191" t="s">
        <v>1203</v>
      </c>
      <c r="P232" s="1186">
        <f>VLOOKUP(M232,'8116'!$B$2:$F$70,3,FALSE)</f>
        <v>0</v>
      </c>
      <c r="Q232" s="1192">
        <f t="shared" si="4"/>
        <v>0</v>
      </c>
    </row>
    <row r="233" spans="1:17">
      <c r="A233" s="1185">
        <v>1840</v>
      </c>
      <c r="B233" s="1184">
        <v>1250</v>
      </c>
      <c r="C233" s="1191" t="s">
        <v>1202</v>
      </c>
      <c r="D233" s="1186">
        <f>VLOOKUP(A233,'8110'!$B$2:$F$78,3,FALSE)</f>
        <v>0</v>
      </c>
      <c r="E233" s="1203">
        <v>1840</v>
      </c>
      <c r="F233" s="1202">
        <v>1250</v>
      </c>
      <c r="G233" s="1191" t="s">
        <v>1202</v>
      </c>
      <c r="H233" s="1186">
        <f>VLOOKUP(E233,'8112'!$B$2:$F$139,3,FALSE)</f>
        <v>0</v>
      </c>
      <c r="I233" s="1185">
        <v>1840</v>
      </c>
      <c r="J233" s="1184">
        <v>1250</v>
      </c>
      <c r="K233" s="1191" t="s">
        <v>1202</v>
      </c>
      <c r="L233" s="1186">
        <f>VLOOKUP(I233,'8114'!$B$2:$F$71,3,FALSE)</f>
        <v>-9.0500000000000007</v>
      </c>
      <c r="M233" s="1185">
        <v>1840</v>
      </c>
      <c r="N233" s="1184">
        <v>1250</v>
      </c>
      <c r="O233" s="1191" t="s">
        <v>1202</v>
      </c>
      <c r="P233" s="1186">
        <f>VLOOKUP(M233,'8116'!$B$2:$F$70,3,FALSE)</f>
        <v>-86.03</v>
      </c>
      <c r="Q233" s="1192">
        <f t="shared" si="4"/>
        <v>-95.08</v>
      </c>
    </row>
    <row r="234" spans="1:17">
      <c r="A234" s="1185">
        <v>1860</v>
      </c>
      <c r="B234" s="1184">
        <v>1930</v>
      </c>
      <c r="C234" s="1191" t="s">
        <v>1199</v>
      </c>
      <c r="D234" s="1186">
        <f>VLOOKUP(A234,'8110'!$B$2:$F$78,3,FALSE)</f>
        <v>0</v>
      </c>
      <c r="E234" s="1203">
        <v>1860</v>
      </c>
      <c r="F234" s="1202">
        <v>1930</v>
      </c>
      <c r="G234" s="1191" t="s">
        <v>1199</v>
      </c>
      <c r="H234" s="1186">
        <f>VLOOKUP(E234,'8112'!$B$2:$F$139,3,FALSE)</f>
        <v>0</v>
      </c>
      <c r="I234" s="1185">
        <v>1860</v>
      </c>
      <c r="J234" s="1184">
        <v>1930</v>
      </c>
      <c r="K234" s="1191" t="s">
        <v>1199</v>
      </c>
      <c r="L234" s="1186">
        <f>VLOOKUP(I234,'8114'!$B$2:$F$71,3,FALSE)</f>
        <v>0</v>
      </c>
      <c r="M234" s="1185">
        <v>1860</v>
      </c>
      <c r="N234" s="1184">
        <v>1930</v>
      </c>
      <c r="O234" s="1191" t="s">
        <v>1199</v>
      </c>
      <c r="P234" s="1186">
        <f>VLOOKUP(M234,'8116'!$B$2:$F$70,3,FALSE)</f>
        <v>0</v>
      </c>
      <c r="Q234" s="1192">
        <f t="shared" si="4"/>
        <v>0</v>
      </c>
    </row>
    <row r="235" spans="1:17">
      <c r="A235" s="1185">
        <v>1861</v>
      </c>
      <c r="B235" s="1184">
        <v>1930</v>
      </c>
      <c r="C235" s="1191" t="s">
        <v>1198</v>
      </c>
      <c r="D235" s="1186">
        <f>VLOOKUP(A235,'8110'!$B$2:$F$78,3,FALSE)</f>
        <v>0</v>
      </c>
      <c r="E235" s="1203">
        <v>1861</v>
      </c>
      <c r="F235" s="1202">
        <v>1930</v>
      </c>
      <c r="G235" s="1191" t="s">
        <v>1198</v>
      </c>
      <c r="H235" s="1186">
        <f>VLOOKUP(E235,'8112'!$B$2:$F$139,3,FALSE)</f>
        <v>0</v>
      </c>
      <c r="I235" s="1185">
        <v>1861</v>
      </c>
      <c r="J235" s="1184">
        <v>1930</v>
      </c>
      <c r="K235" s="1191" t="s">
        <v>1198</v>
      </c>
      <c r="L235" s="1186">
        <f>VLOOKUP(I235,'8114'!$B$2:$F$71,3,FALSE)</f>
        <v>0</v>
      </c>
      <c r="M235" s="1185">
        <v>1861</v>
      </c>
      <c r="N235" s="1184">
        <v>1930</v>
      </c>
      <c r="O235" s="1191" t="s">
        <v>1198</v>
      </c>
      <c r="P235" s="1186">
        <f>VLOOKUP(M235,'8116'!$B$2:$F$70,3,FALSE)</f>
        <v>0</v>
      </c>
      <c r="Q235" s="1192">
        <f t="shared" si="4"/>
        <v>0</v>
      </c>
    </row>
    <row r="236" spans="1:17">
      <c r="A236" s="1185">
        <v>1863</v>
      </c>
      <c r="B236" s="1184">
        <v>1168</v>
      </c>
      <c r="C236" s="1191" t="s">
        <v>1201</v>
      </c>
      <c r="D236" s="1186">
        <f>VLOOKUP(A236,'8110'!$B$2:$F$78,3,FALSE)</f>
        <v>0</v>
      </c>
      <c r="E236" s="1203">
        <v>1863</v>
      </c>
      <c r="F236" s="1202">
        <v>1168</v>
      </c>
      <c r="G236" s="1191" t="s">
        <v>1201</v>
      </c>
      <c r="H236" s="1186">
        <f>VLOOKUP(E236,'8112'!$B$2:$F$139,3,FALSE)</f>
        <v>0</v>
      </c>
      <c r="I236" s="1185">
        <v>1863</v>
      </c>
      <c r="J236" s="1184">
        <v>1168</v>
      </c>
      <c r="K236" s="1191" t="s">
        <v>1201</v>
      </c>
      <c r="L236" s="1186">
        <f>VLOOKUP(I236,'8114'!$B$2:$F$71,3,FALSE)</f>
        <v>0</v>
      </c>
      <c r="M236" s="1185">
        <v>1863</v>
      </c>
      <c r="N236" s="1184">
        <v>1168</v>
      </c>
      <c r="O236" s="1191" t="s">
        <v>1201</v>
      </c>
      <c r="P236" s="1186">
        <f>VLOOKUP(M236,'8116'!$B$2:$F$70,3,FALSE)</f>
        <v>0</v>
      </c>
      <c r="Q236" s="1192">
        <f t="shared" si="4"/>
        <v>0</v>
      </c>
    </row>
    <row r="237" spans="1:17">
      <c r="A237" s="1185">
        <v>1863</v>
      </c>
      <c r="B237" s="1184">
        <v>1929</v>
      </c>
      <c r="C237" s="1191" t="s">
        <v>1200</v>
      </c>
      <c r="D237" s="1186">
        <f>VLOOKUP(A237,'8110'!$B$2:$F$78,3,FALSE)</f>
        <v>0</v>
      </c>
      <c r="E237" s="1203">
        <v>1863</v>
      </c>
      <c r="F237" s="1202">
        <v>1929</v>
      </c>
      <c r="G237" s="1191" t="s">
        <v>1200</v>
      </c>
      <c r="H237" s="1195">
        <f>'8112'!$D$28</f>
        <v>0</v>
      </c>
      <c r="I237" s="1185">
        <v>1863</v>
      </c>
      <c r="J237" s="1184">
        <v>1929</v>
      </c>
      <c r="K237" s="1191" t="s">
        <v>1200</v>
      </c>
      <c r="L237" s="1186">
        <f>VLOOKUP(I237,'8114'!$B$2:$F$71,3,FALSE)</f>
        <v>0</v>
      </c>
      <c r="M237" s="1185">
        <v>1863</v>
      </c>
      <c r="N237" s="1184">
        <v>1929</v>
      </c>
      <c r="O237" s="1191" t="s">
        <v>1200</v>
      </c>
      <c r="P237" s="1186">
        <f>VLOOKUP(M237,'8116'!$B$2:$F$70,3,FALSE)</f>
        <v>0</v>
      </c>
      <c r="Q237" s="1192">
        <f t="shared" si="4"/>
        <v>0</v>
      </c>
    </row>
    <row r="238" spans="1:17">
      <c r="A238" s="1185">
        <v>1864</v>
      </c>
      <c r="B238" s="1184">
        <v>1930</v>
      </c>
      <c r="C238" s="1191" t="s">
        <v>1197</v>
      </c>
      <c r="D238" s="1186">
        <f>VLOOKUP(A238,'8110'!$B$2:$F$78,3,FALSE)</f>
        <v>0</v>
      </c>
      <c r="E238" s="1203">
        <v>1864</v>
      </c>
      <c r="F238" s="1202">
        <v>1930</v>
      </c>
      <c r="G238" s="1191" t="s">
        <v>1197</v>
      </c>
      <c r="H238" s="1186">
        <f>VLOOKUP(E238,'8112'!$B$2:$F$139,3,FALSE)</f>
        <v>0</v>
      </c>
      <c r="I238" s="1185">
        <v>1864</v>
      </c>
      <c r="J238" s="1184">
        <v>1930</v>
      </c>
      <c r="K238" s="1191" t="s">
        <v>1197</v>
      </c>
      <c r="L238" s="1186">
        <f>VLOOKUP(I238,'8114'!$B$2:$F$71,3,FALSE)</f>
        <v>0</v>
      </c>
      <c r="M238" s="1185">
        <v>1864</v>
      </c>
      <c r="N238" s="1184">
        <v>1930</v>
      </c>
      <c r="O238" s="1191" t="s">
        <v>1197</v>
      </c>
      <c r="P238" s="1186">
        <f>VLOOKUP(M238,'8116'!$B$2:$F$70,3,FALSE)</f>
        <v>0</v>
      </c>
      <c r="Q238" s="1192">
        <f t="shared" si="4"/>
        <v>0</v>
      </c>
    </row>
    <row r="239" spans="1:17">
      <c r="A239" s="1185">
        <v>1865</v>
      </c>
      <c r="B239" s="1184">
        <v>1930</v>
      </c>
      <c r="C239" s="1191" t="s">
        <v>1196</v>
      </c>
      <c r="D239" s="1186">
        <f>VLOOKUP(A239,'8110'!$B$2:$F$78,3,FALSE)</f>
        <v>0</v>
      </c>
      <c r="E239" s="1203">
        <v>1865</v>
      </c>
      <c r="F239" s="1202">
        <v>1930</v>
      </c>
      <c r="G239" s="1191" t="s">
        <v>1196</v>
      </c>
      <c r="H239" s="1186">
        <f>VLOOKUP(E239,'8112'!$B$2:$F$139,3,FALSE)</f>
        <v>0</v>
      </c>
      <c r="I239" s="1185">
        <v>1865</v>
      </c>
      <c r="J239" s="1184">
        <v>1930</v>
      </c>
      <c r="K239" s="1191" t="s">
        <v>1196</v>
      </c>
      <c r="L239" s="1186">
        <f>VLOOKUP(I239,'8114'!$B$2:$F$71,3,FALSE)</f>
        <v>0</v>
      </c>
      <c r="M239" s="1185">
        <v>1865</v>
      </c>
      <c r="N239" s="1184">
        <v>1930</v>
      </c>
      <c r="O239" s="1191" t="s">
        <v>1196</v>
      </c>
      <c r="P239" s="1186">
        <f>VLOOKUP(M239,'8116'!$B$2:$F$70,3,FALSE)</f>
        <v>0</v>
      </c>
      <c r="Q239" s="1192">
        <f t="shared" si="4"/>
        <v>0</v>
      </c>
    </row>
    <row r="240" spans="1:17">
      <c r="A240" s="1185">
        <v>1866</v>
      </c>
      <c r="B240" s="1184">
        <v>1168</v>
      </c>
      <c r="C240" s="1191" t="s">
        <v>1443</v>
      </c>
      <c r="D240" s="1186">
        <f>VLOOKUP(A240,'8110'!$B$2:$F$78,3,FALSE)</f>
        <v>0</v>
      </c>
      <c r="E240" s="1203">
        <v>1866</v>
      </c>
      <c r="F240" s="1202">
        <v>1168</v>
      </c>
      <c r="G240" s="1191" t="s">
        <v>1443</v>
      </c>
      <c r="H240" s="1186">
        <f>VLOOKUP(E240,'8112'!$B$2:$F$139,3,FALSE)</f>
        <v>0</v>
      </c>
      <c r="I240" s="1185">
        <v>1866</v>
      </c>
      <c r="J240" s="1184">
        <v>1168</v>
      </c>
      <c r="K240" s="1191" t="s">
        <v>1443</v>
      </c>
      <c r="L240" s="1186">
        <f>VLOOKUP(I240,'8114'!$B$2:$F$71,3,FALSE)</f>
        <v>0</v>
      </c>
      <c r="M240" s="1185">
        <v>1866</v>
      </c>
      <c r="N240" s="1184">
        <v>1168</v>
      </c>
      <c r="O240" s="1191" t="s">
        <v>1443</v>
      </c>
      <c r="P240" s="1186">
        <f>VLOOKUP(M240,'8116'!$B$2:$F$70,3,FALSE)</f>
        <v>0</v>
      </c>
      <c r="Q240" s="1192">
        <f t="shared" si="4"/>
        <v>0</v>
      </c>
    </row>
    <row r="241" spans="1:17">
      <c r="A241" s="1190"/>
      <c r="B241" s="1189"/>
      <c r="C241" s="1191"/>
      <c r="E241" s="1190"/>
      <c r="F241" s="1189"/>
      <c r="G241" s="1191"/>
      <c r="I241" s="1190"/>
      <c r="J241" s="1189"/>
      <c r="K241" s="1191"/>
      <c r="L241" s="1186"/>
      <c r="M241" s="1190"/>
      <c r="N241" s="1189"/>
      <c r="O241" s="1191"/>
      <c r="P241" s="1186"/>
    </row>
    <row r="242" spans="1:17">
      <c r="A242" s="1190"/>
      <c r="B242" s="1189"/>
      <c r="C242" s="1191"/>
      <c r="E242" s="1190"/>
      <c r="F242" s="1189"/>
      <c r="G242" s="1191"/>
      <c r="I242" s="1190"/>
      <c r="J242" s="1189"/>
      <c r="K242" s="1191"/>
      <c r="L242" s="1186"/>
      <c r="M242" s="1190"/>
      <c r="N242" s="1189"/>
      <c r="O242" s="1191"/>
      <c r="P242" s="1186"/>
    </row>
    <row r="243" spans="1:17">
      <c r="A243" s="1190"/>
      <c r="B243" s="1189"/>
      <c r="C243" s="1188" t="s">
        <v>1195</v>
      </c>
      <c r="E243" s="1190"/>
      <c r="F243" s="1189"/>
      <c r="G243" s="1188" t="s">
        <v>1195</v>
      </c>
      <c r="I243" s="1190"/>
      <c r="J243" s="1189"/>
      <c r="K243" s="1188" t="s">
        <v>1195</v>
      </c>
      <c r="L243" s="1186"/>
      <c r="M243" s="1190"/>
      <c r="N243" s="1189"/>
      <c r="O243" s="1188" t="s">
        <v>1195</v>
      </c>
      <c r="P243" s="1186"/>
    </row>
    <row r="244" spans="1:17">
      <c r="A244" s="1190"/>
      <c r="B244" s="1189"/>
      <c r="C244" s="1191"/>
      <c r="E244" s="1190"/>
      <c r="F244" s="1189"/>
      <c r="G244" s="1191"/>
      <c r="I244" s="1190"/>
      <c r="J244" s="1189"/>
      <c r="K244" s="1191"/>
      <c r="L244" s="1186"/>
      <c r="M244" s="1190"/>
      <c r="N244" s="1189"/>
      <c r="O244" s="1191"/>
      <c r="P244" s="1186"/>
    </row>
    <row r="245" spans="1:17">
      <c r="A245" s="1185">
        <v>2310</v>
      </c>
      <c r="B245" s="1184">
        <v>2001</v>
      </c>
      <c r="C245" s="1191" t="s">
        <v>1194</v>
      </c>
      <c r="D245" s="1186">
        <f>VLOOKUP(A245,'8110'!$B$2:$F$78,3,FALSE)</f>
        <v>0</v>
      </c>
      <c r="E245" s="1185">
        <v>2310</v>
      </c>
      <c r="F245" s="1184">
        <v>2001</v>
      </c>
      <c r="G245" s="1191" t="s">
        <v>1194</v>
      </c>
      <c r="H245" s="1186">
        <f>VLOOKUP(E245,'8112'!$B$2:$F$139,3,FALSE)</f>
        <v>0</v>
      </c>
      <c r="I245" s="1185">
        <v>2310</v>
      </c>
      <c r="J245" s="1184">
        <v>2001</v>
      </c>
      <c r="K245" s="1191" t="s">
        <v>1194</v>
      </c>
      <c r="L245" s="1186">
        <f>VLOOKUP(I245,'8114'!$B$2:$F$71,3,FALSE)</f>
        <v>0</v>
      </c>
      <c r="M245" s="1185">
        <v>2310</v>
      </c>
      <c r="N245" s="1184">
        <v>2001</v>
      </c>
      <c r="O245" s="1191" t="s">
        <v>1194</v>
      </c>
      <c r="P245" s="1186">
        <f>VLOOKUP(M245,'8116'!$B$2:$F$70,3,FALSE)</f>
        <v>0</v>
      </c>
      <c r="Q245" s="1192">
        <f t="shared" ref="Q245:Q276" si="5">+D245+H245+L245+P245</f>
        <v>0</v>
      </c>
    </row>
    <row r="246" spans="1:17">
      <c r="A246" s="1185">
        <v>2320</v>
      </c>
      <c r="B246" s="1184">
        <v>2840</v>
      </c>
      <c r="C246" s="1191" t="s">
        <v>1442</v>
      </c>
      <c r="D246" s="1186">
        <f>VLOOKUP(A246,'8110'!$B$2:$F$78,3,FALSE)</f>
        <v>0</v>
      </c>
      <c r="E246" s="1185">
        <v>2320</v>
      </c>
      <c r="F246" s="1184">
        <v>2840</v>
      </c>
      <c r="G246" s="1191" t="s">
        <v>1442</v>
      </c>
      <c r="H246" s="1186">
        <f>VLOOKUP(E246,'8112'!$B$2:$F$139,3,FALSE)</f>
        <v>0</v>
      </c>
      <c r="I246" s="1185">
        <v>2320</v>
      </c>
      <c r="J246" s="1184">
        <v>2840</v>
      </c>
      <c r="K246" s="1191" t="s">
        <v>1442</v>
      </c>
      <c r="L246" s="1186">
        <f>VLOOKUP(I246,'8114'!$B$2:$F$71,3,FALSE)</f>
        <v>0</v>
      </c>
      <c r="M246" s="1185">
        <v>2320</v>
      </c>
      <c r="N246" s="1184">
        <v>2840</v>
      </c>
      <c r="O246" s="1191" t="s">
        <v>1442</v>
      </c>
      <c r="P246" s="1186">
        <f>VLOOKUP(M246,'8116'!$B$2:$F$70,3,FALSE)</f>
        <v>0</v>
      </c>
      <c r="Q246" s="1192">
        <f t="shared" si="5"/>
        <v>0</v>
      </c>
    </row>
    <row r="247" spans="1:17">
      <c r="A247" s="1185">
        <v>2330</v>
      </c>
      <c r="B247" s="1184">
        <v>2021</v>
      </c>
      <c r="C247" s="1191" t="s">
        <v>1193</v>
      </c>
      <c r="D247" s="1186">
        <f>VLOOKUP(A247,'8110'!$B$2:$F$78,3,FALSE)</f>
        <v>0</v>
      </c>
      <c r="E247" s="1185">
        <v>2330</v>
      </c>
      <c r="F247" s="1184">
        <v>2021</v>
      </c>
      <c r="G247" s="1191" t="s">
        <v>1193</v>
      </c>
      <c r="H247" s="1186">
        <f>VLOOKUP(E247,'8112'!$B$2:$F$139,3,FALSE)</f>
        <v>0</v>
      </c>
      <c r="I247" s="1185">
        <v>2330</v>
      </c>
      <c r="J247" s="1184">
        <v>2021</v>
      </c>
      <c r="K247" s="1191" t="s">
        <v>1193</v>
      </c>
      <c r="L247" s="1186">
        <f>VLOOKUP(I247,'8114'!$B$2:$F$71,3,FALSE)</f>
        <v>0</v>
      </c>
      <c r="M247" s="1185">
        <v>2330</v>
      </c>
      <c r="N247" s="1184">
        <v>2021</v>
      </c>
      <c r="O247" s="1191" t="s">
        <v>1193</v>
      </c>
      <c r="P247" s="1186">
        <f>VLOOKUP(M247,'8116'!$B$2:$F$70,3,FALSE)</f>
        <v>0</v>
      </c>
      <c r="Q247" s="1192">
        <f t="shared" si="5"/>
        <v>0</v>
      </c>
    </row>
    <row r="248" spans="1:17">
      <c r="A248" s="1185">
        <v>2332</v>
      </c>
      <c r="B248" s="1184">
        <v>2810</v>
      </c>
      <c r="C248" s="1191" t="s">
        <v>1428</v>
      </c>
      <c r="D248" s="1195">
        <v>0</v>
      </c>
      <c r="E248" s="1185">
        <v>2332</v>
      </c>
      <c r="F248" s="1184">
        <v>2810</v>
      </c>
      <c r="G248" s="1191" t="s">
        <v>1428</v>
      </c>
      <c r="H248" s="1186">
        <f>VLOOKUP(E248,'8112'!$B$2:$F$139,3,FALSE)</f>
        <v>0</v>
      </c>
      <c r="I248" s="1185">
        <v>2332</v>
      </c>
      <c r="J248" s="1184">
        <v>2810</v>
      </c>
      <c r="K248" s="1191" t="s">
        <v>1192</v>
      </c>
      <c r="L248" s="1186">
        <f>VLOOKUP(I248,'8114'!$B$2:$F$71,3,FALSE)</f>
        <v>0</v>
      </c>
      <c r="M248" s="1185">
        <v>2332</v>
      </c>
      <c r="N248" s="1184">
        <v>2810</v>
      </c>
      <c r="O248" s="1191" t="s">
        <v>1192</v>
      </c>
      <c r="P248" s="1195">
        <v>0</v>
      </c>
      <c r="Q248" s="1192">
        <f t="shared" si="5"/>
        <v>0</v>
      </c>
    </row>
    <row r="249" spans="1:17">
      <c r="A249" s="1185">
        <v>2333</v>
      </c>
      <c r="B249" s="1184">
        <v>2810</v>
      </c>
      <c r="C249" s="1191" t="s">
        <v>1191</v>
      </c>
      <c r="D249" s="1195">
        <v>0</v>
      </c>
      <c r="E249" s="1185">
        <v>2333</v>
      </c>
      <c r="F249" s="1184">
        <v>2810</v>
      </c>
      <c r="G249" s="1191" t="s">
        <v>1191</v>
      </c>
      <c r="H249" s="1195">
        <v>0</v>
      </c>
      <c r="I249" s="1185">
        <v>2333</v>
      </c>
      <c r="J249" s="1184">
        <v>2810</v>
      </c>
      <c r="K249" s="1191" t="s">
        <v>1191</v>
      </c>
      <c r="L249" s="1195">
        <v>0</v>
      </c>
      <c r="M249" s="1185">
        <v>2333</v>
      </c>
      <c r="N249" s="1184">
        <v>2810</v>
      </c>
      <c r="O249" s="1191" t="s">
        <v>1191</v>
      </c>
      <c r="P249" s="1195">
        <v>0</v>
      </c>
      <c r="Q249" s="1192">
        <f t="shared" si="5"/>
        <v>0</v>
      </c>
    </row>
    <row r="250" spans="1:17">
      <c r="A250" s="1185">
        <v>2350</v>
      </c>
      <c r="B250" s="1184">
        <v>2112</v>
      </c>
      <c r="C250" s="1191" t="s">
        <v>1441</v>
      </c>
      <c r="D250" s="1186">
        <f>VLOOKUP(A250,'8110'!$B$2:$F$78,3,FALSE)</f>
        <v>0</v>
      </c>
      <c r="E250" s="1185">
        <v>2350</v>
      </c>
      <c r="F250" s="1184">
        <v>2112</v>
      </c>
      <c r="G250" s="1191" t="s">
        <v>1441</v>
      </c>
      <c r="H250" s="1186">
        <f>VLOOKUP(E250,'8112'!$B$2:$F$139,3,FALSE)</f>
        <v>0</v>
      </c>
      <c r="I250" s="1185">
        <v>2350</v>
      </c>
      <c r="J250" s="1184">
        <v>2112</v>
      </c>
      <c r="K250" s="1191" t="s">
        <v>1441</v>
      </c>
      <c r="L250" s="1186">
        <f>VLOOKUP(I250,'8114'!$B$2:$F$71,3,FALSE)</f>
        <v>0</v>
      </c>
      <c r="M250" s="1185">
        <v>2350</v>
      </c>
      <c r="N250" s="1184">
        <v>2112</v>
      </c>
      <c r="O250" s="1191" t="s">
        <v>1441</v>
      </c>
      <c r="P250" s="1186">
        <f>VLOOKUP(M250,'8116'!$B$2:$F$70,3,FALSE)</f>
        <v>0</v>
      </c>
      <c r="Q250" s="1192">
        <f t="shared" si="5"/>
        <v>0</v>
      </c>
    </row>
    <row r="251" spans="1:17">
      <c r="A251" s="1185">
        <v>2350</v>
      </c>
      <c r="B251" s="1184">
        <v>2113</v>
      </c>
      <c r="C251" s="1191" t="s">
        <v>1190</v>
      </c>
      <c r="D251" s="1195">
        <f>'8110'!$D$46</f>
        <v>0</v>
      </c>
      <c r="E251" s="1185">
        <v>2350</v>
      </c>
      <c r="F251" s="1184">
        <v>2113</v>
      </c>
      <c r="G251" s="1191" t="s">
        <v>1190</v>
      </c>
      <c r="H251" s="1195">
        <f>'8112'!$D$41</f>
        <v>0</v>
      </c>
      <c r="I251" s="1185">
        <v>2350</v>
      </c>
      <c r="J251" s="1184">
        <v>2113</v>
      </c>
      <c r="K251" s="1191" t="s">
        <v>1190</v>
      </c>
      <c r="L251" s="1195">
        <f>'8114'!$D$42</f>
        <v>0</v>
      </c>
      <c r="M251" s="1185">
        <v>2350</v>
      </c>
      <c r="N251" s="1184">
        <v>2113</v>
      </c>
      <c r="O251" s="1191" t="s">
        <v>1190</v>
      </c>
      <c r="P251" s="1195">
        <f>'8116'!$D$40</f>
        <v>0</v>
      </c>
      <c r="Q251" s="1192">
        <f t="shared" si="5"/>
        <v>0</v>
      </c>
    </row>
    <row r="252" spans="1:17">
      <c r="A252" s="1185">
        <v>2350</v>
      </c>
      <c r="B252" s="1184">
        <v>2117</v>
      </c>
      <c r="C252" s="1191" t="s">
        <v>1440</v>
      </c>
      <c r="D252" s="1195">
        <f>'8110'!$D$47</f>
        <v>0</v>
      </c>
      <c r="E252" s="1185">
        <v>2350</v>
      </c>
      <c r="F252" s="1184">
        <v>2117</v>
      </c>
      <c r="G252" s="1191" t="s">
        <v>1440</v>
      </c>
      <c r="H252" s="1195">
        <f>'8112'!$D$42</f>
        <v>-200</v>
      </c>
      <c r="I252" s="1185">
        <v>2350</v>
      </c>
      <c r="J252" s="1184">
        <v>2117</v>
      </c>
      <c r="K252" s="1191" t="s">
        <v>1440</v>
      </c>
      <c r="L252" s="1195">
        <f>'8114'!$D$43</f>
        <v>0</v>
      </c>
      <c r="M252" s="1185">
        <v>2350</v>
      </c>
      <c r="N252" s="1184">
        <v>2117</v>
      </c>
      <c r="O252" s="1191" t="s">
        <v>1440</v>
      </c>
      <c r="P252" s="1195">
        <f>'8116'!$D$41</f>
        <v>0</v>
      </c>
      <c r="Q252" s="1192">
        <f t="shared" si="5"/>
        <v>-200</v>
      </c>
    </row>
    <row r="253" spans="1:17">
      <c r="A253" s="1185">
        <v>2350</v>
      </c>
      <c r="B253" s="1184">
        <v>2770</v>
      </c>
      <c r="C253" s="1191" t="s">
        <v>1189</v>
      </c>
      <c r="D253" s="1195">
        <f>'8110'!$D$48</f>
        <v>-6560.14</v>
      </c>
      <c r="E253" s="1185">
        <v>2350</v>
      </c>
      <c r="F253" s="1184">
        <v>2770</v>
      </c>
      <c r="G253" s="1191" t="s">
        <v>1189</v>
      </c>
      <c r="H253" s="1195">
        <f>'8112'!$D$43</f>
        <v>-1500</v>
      </c>
      <c r="I253" s="1185">
        <v>2350</v>
      </c>
      <c r="J253" s="1184">
        <v>2770</v>
      </c>
      <c r="K253" s="1191" t="s">
        <v>1189</v>
      </c>
      <c r="L253" s="1195">
        <f>'8114'!$D$44</f>
        <v>0</v>
      </c>
      <c r="M253" s="1185">
        <v>2350</v>
      </c>
      <c r="N253" s="1184">
        <v>2770</v>
      </c>
      <c r="O253" s="1191" t="s">
        <v>1189</v>
      </c>
      <c r="P253" s="1195">
        <f>'8116'!$D$42</f>
        <v>0</v>
      </c>
      <c r="Q253" s="1192">
        <f t="shared" si="5"/>
        <v>-8060.14</v>
      </c>
    </row>
    <row r="254" spans="1:17">
      <c r="A254" s="1197">
        <v>2361</v>
      </c>
      <c r="B254" s="1196">
        <v>2410</v>
      </c>
      <c r="C254" s="1196" t="s">
        <v>1439</v>
      </c>
      <c r="D254" s="1186">
        <f>VLOOKUP(A254,'8110'!$B$2:$F$78,3,FALSE)</f>
        <v>69.989999999999995</v>
      </c>
      <c r="E254" s="1197">
        <v>2361</v>
      </c>
      <c r="F254" s="1196">
        <v>2410</v>
      </c>
      <c r="G254" s="1196" t="s">
        <v>1439</v>
      </c>
      <c r="H254" s="1186">
        <f>VLOOKUP(E254,'8112'!$B$2:$F$139,3,FALSE)</f>
        <v>-44134.09</v>
      </c>
      <c r="I254" s="1197">
        <v>2361</v>
      </c>
      <c r="J254" s="1196">
        <v>2410</v>
      </c>
      <c r="K254" s="1196" t="s">
        <v>1439</v>
      </c>
      <c r="L254" s="1186">
        <f>VLOOKUP(I254,'8114'!$B$2:$F$71,3,FALSE)</f>
        <v>0</v>
      </c>
      <c r="M254" s="1197">
        <v>2361</v>
      </c>
      <c r="N254" s="1196">
        <v>2410</v>
      </c>
      <c r="O254" s="1196" t="s">
        <v>1439</v>
      </c>
      <c r="P254" s="1186">
        <f>VLOOKUP(M254,'8116'!$B$2:$F$70,3,FALSE)</f>
        <v>-3524.21</v>
      </c>
      <c r="Q254" s="1192">
        <f t="shared" si="5"/>
        <v>-47588.31</v>
      </c>
    </row>
    <row r="255" spans="1:17">
      <c r="A255" s="1185">
        <v>2361</v>
      </c>
      <c r="B255" s="1184">
        <v>2510</v>
      </c>
      <c r="C255" s="1191" t="s">
        <v>1438</v>
      </c>
      <c r="D255" s="1195">
        <f>'8110'!$D$50</f>
        <v>0</v>
      </c>
      <c r="E255" s="1185">
        <v>2361</v>
      </c>
      <c r="F255" s="1184">
        <v>2510</v>
      </c>
      <c r="G255" s="1191" t="s">
        <v>1438</v>
      </c>
      <c r="H255" s="1195">
        <f>'8112'!$D$45</f>
        <v>0</v>
      </c>
      <c r="I255" s="1185">
        <v>2361</v>
      </c>
      <c r="J255" s="1184">
        <v>2510</v>
      </c>
      <c r="K255" s="1191" t="s">
        <v>1438</v>
      </c>
      <c r="L255" s="1195">
        <f>'8114'!$D$46</f>
        <v>0</v>
      </c>
      <c r="M255" s="1185">
        <v>2361</v>
      </c>
      <c r="N255" s="1184">
        <v>2510</v>
      </c>
      <c r="O255" s="1191" t="s">
        <v>1438</v>
      </c>
      <c r="P255" s="1195">
        <f>'8116'!$D$44</f>
        <v>0</v>
      </c>
      <c r="Q255" s="1192">
        <f t="shared" si="5"/>
        <v>0</v>
      </c>
    </row>
    <row r="256" spans="1:17">
      <c r="A256" s="1185">
        <v>2361</v>
      </c>
      <c r="B256" s="1184">
        <v>2550</v>
      </c>
      <c r="C256" s="1191" t="s">
        <v>1437</v>
      </c>
      <c r="D256" s="1195">
        <f>'8110'!$D$51</f>
        <v>0</v>
      </c>
      <c r="E256" s="1185">
        <v>2361</v>
      </c>
      <c r="F256" s="1184">
        <v>2550</v>
      </c>
      <c r="G256" s="1191" t="s">
        <v>1437</v>
      </c>
      <c r="H256" s="1195">
        <f>'8112'!$D$46</f>
        <v>0</v>
      </c>
      <c r="I256" s="1185">
        <v>2361</v>
      </c>
      <c r="J256" s="1184">
        <v>2550</v>
      </c>
      <c r="K256" s="1191" t="s">
        <v>1437</v>
      </c>
      <c r="L256" s="1195">
        <f>'8114'!$D$47</f>
        <v>0</v>
      </c>
      <c r="M256" s="1185">
        <v>2361</v>
      </c>
      <c r="N256" s="1184">
        <v>2550</v>
      </c>
      <c r="O256" s="1191" t="s">
        <v>1437</v>
      </c>
      <c r="P256" s="1195">
        <f>'8116'!$D$45</f>
        <v>0</v>
      </c>
      <c r="Q256" s="1192">
        <f t="shared" si="5"/>
        <v>0</v>
      </c>
    </row>
    <row r="257" spans="1:19">
      <c r="C257" s="1191"/>
      <c r="D257" s="1195"/>
      <c r="E257" s="1185">
        <v>2362</v>
      </c>
      <c r="F257" s="1184">
        <v>2550</v>
      </c>
      <c r="G257" s="1191" t="s">
        <v>1436</v>
      </c>
      <c r="H257" s="1186">
        <f>VLOOKUP(E257,'8112'!$B$2:$F$139,3,FALSE)</f>
        <v>0</v>
      </c>
      <c r="I257" s="1185">
        <v>2362</v>
      </c>
      <c r="J257" s="1184">
        <v>2550</v>
      </c>
      <c r="K257" s="1191" t="s">
        <v>1436</v>
      </c>
      <c r="L257" s="1186">
        <f>VLOOKUP(I257,'8114'!$B$2:$F$71,3,FALSE)</f>
        <v>0</v>
      </c>
      <c r="M257" s="1185">
        <v>2362</v>
      </c>
      <c r="N257" s="1184">
        <v>2550</v>
      </c>
      <c r="O257" s="1191" t="s">
        <v>1436</v>
      </c>
      <c r="P257" s="1186">
        <f>VLOOKUP(M257,'8116'!$B$2:$F$70,3,FALSE)</f>
        <v>0</v>
      </c>
      <c r="Q257" s="1192">
        <f t="shared" si="5"/>
        <v>0</v>
      </c>
    </row>
    <row r="258" spans="1:19">
      <c r="A258" s="1185">
        <v>2370</v>
      </c>
      <c r="B258" s="1184">
        <v>2116</v>
      </c>
      <c r="C258" s="1191" t="s">
        <v>1435</v>
      </c>
      <c r="D258" s="1186">
        <f>VLOOKUP(A258,'8110'!$B$2:$F$78,3,FALSE)</f>
        <v>0</v>
      </c>
      <c r="E258" s="1185">
        <v>2370</v>
      </c>
      <c r="F258" s="1184">
        <v>2116</v>
      </c>
      <c r="G258" s="1191" t="s">
        <v>1435</v>
      </c>
      <c r="H258" s="1186">
        <f>VLOOKUP(E258,'8112'!$B$2:$F$139,3,FALSE)</f>
        <v>0</v>
      </c>
      <c r="I258" s="1185">
        <v>2370</v>
      </c>
      <c r="J258" s="1184">
        <v>2116</v>
      </c>
      <c r="K258" s="1191" t="s">
        <v>1435</v>
      </c>
      <c r="L258" s="1186">
        <f>VLOOKUP(I258,'8114'!$B$2:$F$71,3,FALSE)</f>
        <v>0</v>
      </c>
      <c r="M258" s="1185">
        <v>2370</v>
      </c>
      <c r="N258" s="1184">
        <v>2116</v>
      </c>
      <c r="O258" s="1191" t="s">
        <v>1435</v>
      </c>
      <c r="P258" s="1186">
        <f>VLOOKUP(M258,'8116'!$B$2:$F$70,3,FALSE)</f>
        <v>0</v>
      </c>
      <c r="Q258" s="1192">
        <f t="shared" si="5"/>
        <v>0</v>
      </c>
    </row>
    <row r="259" spans="1:19">
      <c r="A259" s="1197">
        <v>2370</v>
      </c>
      <c r="B259" s="1196">
        <v>2118</v>
      </c>
      <c r="C259" s="1196" t="s">
        <v>1188</v>
      </c>
      <c r="D259" s="1195">
        <f>'8110'!$D$57</f>
        <v>-997.49</v>
      </c>
      <c r="E259" s="1197">
        <v>2370</v>
      </c>
      <c r="F259" s="1196">
        <v>2118</v>
      </c>
      <c r="G259" s="1196" t="s">
        <v>1188</v>
      </c>
      <c r="H259" s="1195">
        <f>'8112'!$D$49</f>
        <v>-503.06</v>
      </c>
      <c r="I259" s="1197">
        <v>2370</v>
      </c>
      <c r="J259" s="1196">
        <v>2118</v>
      </c>
      <c r="K259" s="1196" t="s">
        <v>1188</v>
      </c>
      <c r="L259" s="1195">
        <f>'8114'!$D$50</f>
        <v>0</v>
      </c>
      <c r="M259" s="1197">
        <v>2370</v>
      </c>
      <c r="N259" s="1196">
        <v>2118</v>
      </c>
      <c r="O259" s="1196" t="s">
        <v>1188</v>
      </c>
      <c r="P259" s="1195">
        <f>'8116'!$D$48</f>
        <v>0</v>
      </c>
      <c r="Q259" s="1192">
        <f t="shared" si="5"/>
        <v>-1500.55</v>
      </c>
    </row>
    <row r="260" spans="1:19">
      <c r="A260" s="1185">
        <v>2410</v>
      </c>
      <c r="B260" s="1184">
        <v>2110</v>
      </c>
      <c r="C260" s="1191" t="s">
        <v>1187</v>
      </c>
      <c r="D260" s="1186">
        <f>VLOOKUP(A260,'8110'!$B$2:$F$78,3,FALSE)</f>
        <v>-61513.820000000007</v>
      </c>
      <c r="E260" s="1185">
        <v>2410</v>
      </c>
      <c r="F260" s="1184">
        <v>2110</v>
      </c>
      <c r="G260" s="1191" t="s">
        <v>1187</v>
      </c>
      <c r="H260" s="1186">
        <f>VLOOKUP(E260,'8112'!$B$2:$F$139,3,FALSE)</f>
        <v>-8884.57</v>
      </c>
      <c r="I260" s="1185">
        <v>2410</v>
      </c>
      <c r="J260" s="1184">
        <v>2110</v>
      </c>
      <c r="K260" s="1191" t="s">
        <v>1187</v>
      </c>
      <c r="L260" s="1186">
        <f>VLOOKUP(I260,'8114'!$B$2:$F$71,3,FALSE)</f>
        <v>-1221.6300000000001</v>
      </c>
      <c r="M260" s="1185">
        <v>2410</v>
      </c>
      <c r="N260" s="1184">
        <v>2110</v>
      </c>
      <c r="O260" s="1191" t="s">
        <v>1187</v>
      </c>
      <c r="P260" s="1186">
        <f>VLOOKUP(M260,'8116'!$B$2:$F$70,3,FALSE)</f>
        <v>-183848.58</v>
      </c>
      <c r="Q260" s="1192">
        <f t="shared" si="5"/>
        <v>-255468.6</v>
      </c>
    </row>
    <row r="261" spans="1:19">
      <c r="A261" s="1185">
        <v>2410</v>
      </c>
      <c r="B261" s="1184">
        <v>2111</v>
      </c>
      <c r="C261" s="1191" t="s">
        <v>1185</v>
      </c>
      <c r="D261" s="1195">
        <f>'8110'!$D$59</f>
        <v>-2960.95</v>
      </c>
      <c r="E261" s="1185">
        <v>2410</v>
      </c>
      <c r="F261" s="1184">
        <v>2111</v>
      </c>
      <c r="G261" s="1191" t="s">
        <v>1185</v>
      </c>
      <c r="H261" s="1195">
        <f>'8112'!$D$51</f>
        <v>-80.03</v>
      </c>
      <c r="I261" s="1185">
        <v>2410</v>
      </c>
      <c r="J261" s="1184">
        <v>2111</v>
      </c>
      <c r="K261" s="1191" t="s">
        <v>1185</v>
      </c>
      <c r="L261" s="1195">
        <f>'8114'!$D$52</f>
        <v>0</v>
      </c>
      <c r="M261" s="1185">
        <v>2410</v>
      </c>
      <c r="N261" s="1184">
        <v>2111</v>
      </c>
      <c r="O261" s="1191" t="s">
        <v>1185</v>
      </c>
      <c r="P261" s="1195">
        <f>'8116'!$D$50</f>
        <v>0</v>
      </c>
      <c r="Q261" s="1192">
        <f t="shared" si="5"/>
        <v>-3040.98</v>
      </c>
    </row>
    <row r="262" spans="1:19">
      <c r="A262" s="1197">
        <v>2410</v>
      </c>
      <c r="B262" s="1196">
        <v>2120</v>
      </c>
      <c r="C262" s="1196" t="s">
        <v>1434</v>
      </c>
      <c r="D262" s="1195">
        <f>'8110'!$D$60</f>
        <v>-12162.94</v>
      </c>
      <c r="E262" s="1197">
        <v>2410</v>
      </c>
      <c r="F262" s="1196">
        <v>2120</v>
      </c>
      <c r="G262" s="1196" t="s">
        <v>1434</v>
      </c>
      <c r="H262" s="1195">
        <f>'8112'!$D$52</f>
        <v>-11824.84</v>
      </c>
      <c r="I262" s="1197">
        <v>2410</v>
      </c>
      <c r="J262" s="1196">
        <v>2120</v>
      </c>
      <c r="K262" s="1196" t="s">
        <v>1434</v>
      </c>
      <c r="L262" s="1195">
        <f>'8114'!$D$53</f>
        <v>-10070.27</v>
      </c>
      <c r="M262" s="1197">
        <v>2410</v>
      </c>
      <c r="N262" s="1196">
        <v>2120</v>
      </c>
      <c r="O262" s="1196" t="s">
        <v>1434</v>
      </c>
      <c r="P262" s="1195">
        <f>'8116'!$D$51</f>
        <v>-9273.32</v>
      </c>
      <c r="Q262" s="1192">
        <f t="shared" si="5"/>
        <v>-43331.37</v>
      </c>
    </row>
    <row r="263" spans="1:19">
      <c r="A263" s="1185">
        <v>2412</v>
      </c>
      <c r="B263" s="1184">
        <v>2110</v>
      </c>
      <c r="C263" s="1191" t="s">
        <v>1186</v>
      </c>
      <c r="D263" s="1195">
        <f>'8110'!$D$61</f>
        <v>0</v>
      </c>
      <c r="E263" s="1185">
        <v>2412</v>
      </c>
      <c r="F263" s="1184">
        <v>2110</v>
      </c>
      <c r="G263" s="1191" t="s">
        <v>1186</v>
      </c>
      <c r="H263" s="1186">
        <f>VLOOKUP(E263,'8112'!$B$2:$F$139,3,FALSE)</f>
        <v>-9847.31</v>
      </c>
      <c r="I263" s="1185">
        <v>2412</v>
      </c>
      <c r="J263" s="1184">
        <v>2110</v>
      </c>
      <c r="K263" s="1191" t="s">
        <v>1186</v>
      </c>
      <c r="L263" s="1186">
        <f>VLOOKUP(I263,'8114'!$B$2:$F$71,3,FALSE)</f>
        <v>0</v>
      </c>
      <c r="M263" s="1185">
        <v>2412</v>
      </c>
      <c r="N263" s="1184">
        <v>2110</v>
      </c>
      <c r="O263" s="1191" t="s">
        <v>1186</v>
      </c>
      <c r="P263" s="1186">
        <f>VLOOKUP(M263,'8116'!$B$2:$F$70,3,FALSE)</f>
        <v>0</v>
      </c>
      <c r="Q263" s="1192">
        <f t="shared" si="5"/>
        <v>-9847.31</v>
      </c>
    </row>
    <row r="264" spans="1:19">
      <c r="C264" s="1191"/>
      <c r="D264" s="1195"/>
      <c r="E264" s="1185">
        <v>2413</v>
      </c>
      <c r="F264" s="1184">
        <v>2110</v>
      </c>
      <c r="G264" s="1191" t="s">
        <v>1433</v>
      </c>
      <c r="H264" s="1186">
        <f>VLOOKUP(E264,'8112'!$B$2:$F$139,3,FALSE)</f>
        <v>0</v>
      </c>
      <c r="I264" s="1185">
        <v>2413</v>
      </c>
      <c r="J264" s="1184">
        <v>2110</v>
      </c>
      <c r="K264" s="1191" t="s">
        <v>1433</v>
      </c>
      <c r="L264" s="1186">
        <f>VLOOKUP(I264,'8114'!$B$2:$F$71,3,FALSE)</f>
        <v>0</v>
      </c>
      <c r="M264" s="1185">
        <v>2413</v>
      </c>
      <c r="N264" s="1184">
        <v>2110</v>
      </c>
      <c r="O264" s="1191" t="s">
        <v>1433</v>
      </c>
      <c r="P264" s="1186">
        <f>VLOOKUP(M264,'8116'!$B$2:$F$70,3,FALSE)</f>
        <v>0</v>
      </c>
      <c r="Q264" s="1192">
        <f t="shared" si="5"/>
        <v>0</v>
      </c>
    </row>
    <row r="265" spans="1:19">
      <c r="A265" s="1185">
        <v>2420</v>
      </c>
      <c r="B265" s="1184">
        <v>2111</v>
      </c>
      <c r="C265" s="1191" t="s">
        <v>1184</v>
      </c>
      <c r="D265" s="1186">
        <f>VLOOKUP(A265,'8110'!$B$2:$F$78,3,FALSE)</f>
        <v>-7780</v>
      </c>
      <c r="E265" s="1185">
        <v>2420</v>
      </c>
      <c r="F265" s="1184">
        <v>2111</v>
      </c>
      <c r="G265" s="1191" t="s">
        <v>1184</v>
      </c>
      <c r="H265" s="1186">
        <f>VLOOKUP(E265,'8112'!$B$2:$F$139,3,FALSE)</f>
        <v>-181.01</v>
      </c>
      <c r="I265" s="1185">
        <v>2420</v>
      </c>
      <c r="J265" s="1184">
        <v>2111</v>
      </c>
      <c r="K265" s="1191" t="s">
        <v>1184</v>
      </c>
      <c r="L265" s="1186">
        <f>VLOOKUP(I265,'8114'!$B$2:$F$71,3,FALSE)</f>
        <v>0</v>
      </c>
      <c r="M265" s="1185">
        <v>2420</v>
      </c>
      <c r="N265" s="1184">
        <v>2111</v>
      </c>
      <c r="O265" s="1191" t="s">
        <v>1184</v>
      </c>
      <c r="P265" s="1186">
        <f>VLOOKUP(M265,'8116'!$B$2:$F$70,3,FALSE)</f>
        <v>0</v>
      </c>
      <c r="Q265" s="1192">
        <f t="shared" si="5"/>
        <v>-7961.01</v>
      </c>
    </row>
    <row r="266" spans="1:19">
      <c r="A266" s="1185">
        <v>2520</v>
      </c>
      <c r="B266" s="1184">
        <v>2911</v>
      </c>
      <c r="C266" s="1191" t="s">
        <v>1429</v>
      </c>
      <c r="D266" s="1186">
        <f>VLOOKUP(A266,'8110'!$B$2:$F$78,3,FALSE)</f>
        <v>0</v>
      </c>
      <c r="E266" s="1185">
        <v>2520</v>
      </c>
      <c r="F266" s="1184">
        <v>2114</v>
      </c>
      <c r="G266" s="1191" t="s">
        <v>1432</v>
      </c>
      <c r="H266" s="1186">
        <f>VLOOKUP(E266,'8112'!$B$2:$F$139,3,FALSE)</f>
        <v>0</v>
      </c>
      <c r="I266" s="1185">
        <v>2520</v>
      </c>
      <c r="J266" s="1184">
        <v>2114</v>
      </c>
      <c r="K266" s="1191" t="s">
        <v>1432</v>
      </c>
      <c r="L266" s="1186">
        <f>VLOOKUP(I266,'8114'!$B$2:$F$71,3,FALSE)</f>
        <v>0</v>
      </c>
      <c r="M266" s="1185">
        <v>2520</v>
      </c>
      <c r="N266" s="1184">
        <v>2114</v>
      </c>
      <c r="O266" s="1191" t="s">
        <v>1432</v>
      </c>
      <c r="P266" s="1186">
        <f>VLOOKUP(M266,'8116'!$B$2:$F$70,3,FALSE)</f>
        <v>0</v>
      </c>
      <c r="Q266" s="1192">
        <f t="shared" si="5"/>
        <v>0</v>
      </c>
    </row>
    <row r="267" spans="1:19">
      <c r="C267" s="1191"/>
      <c r="E267" s="1185">
        <v>2520</v>
      </c>
      <c r="F267" s="1184">
        <v>2770</v>
      </c>
      <c r="G267" s="1191" t="s">
        <v>1431</v>
      </c>
      <c r="H267" s="1195">
        <f>'8112'!$D$57</f>
        <v>0</v>
      </c>
      <c r="I267" s="1185">
        <v>2520</v>
      </c>
      <c r="J267" s="1184">
        <v>2770</v>
      </c>
      <c r="K267" s="1191" t="s">
        <v>1431</v>
      </c>
      <c r="L267" s="1195">
        <f>'8114'!$D$58</f>
        <v>0</v>
      </c>
      <c r="M267" s="1185">
        <v>2520</v>
      </c>
      <c r="N267" s="1184">
        <v>2770</v>
      </c>
      <c r="O267" s="1191" t="s">
        <v>1431</v>
      </c>
      <c r="P267" s="1195">
        <f>'8116'!$D$56</f>
        <v>0</v>
      </c>
      <c r="Q267" s="1192">
        <f t="shared" si="5"/>
        <v>0</v>
      </c>
    </row>
    <row r="268" spans="1:19">
      <c r="C268" s="1191"/>
      <c r="E268" s="1185">
        <v>2520</v>
      </c>
      <c r="F268" s="1184">
        <v>2770</v>
      </c>
      <c r="G268" s="1191" t="s">
        <v>1430</v>
      </c>
      <c r="H268" s="1195">
        <f>'8112'!$D$58</f>
        <v>0</v>
      </c>
      <c r="I268" s="1185">
        <v>2520</v>
      </c>
      <c r="J268" s="1184">
        <v>2770</v>
      </c>
      <c r="K268" s="1191" t="s">
        <v>1430</v>
      </c>
      <c r="L268" s="1195">
        <f>'8114'!$D$59</f>
        <v>0</v>
      </c>
      <c r="M268" s="1185">
        <v>2520</v>
      </c>
      <c r="N268" s="1184">
        <v>2770</v>
      </c>
      <c r="O268" s="1191" t="s">
        <v>1430</v>
      </c>
      <c r="P268" s="1201">
        <f>'8116'!$D$57</f>
        <v>0</v>
      </c>
      <c r="Q268" s="1192">
        <f t="shared" si="5"/>
        <v>0</v>
      </c>
    </row>
    <row r="269" spans="1:19">
      <c r="C269" s="1191"/>
      <c r="E269" s="1185">
        <v>2520</v>
      </c>
      <c r="F269" s="1184">
        <v>2911</v>
      </c>
      <c r="G269" s="1191" t="s">
        <v>1429</v>
      </c>
      <c r="H269" s="1195">
        <f>'8112'!$D$59</f>
        <v>0</v>
      </c>
      <c r="I269" s="1185">
        <v>2520</v>
      </c>
      <c r="J269" s="1184">
        <v>2911</v>
      </c>
      <c r="K269" s="1191" t="s">
        <v>1429</v>
      </c>
      <c r="L269" s="1186">
        <f>VLOOKUP(I269,'8114'!$B$2:$F$71,3,FALSE)</f>
        <v>0</v>
      </c>
      <c r="M269" s="1185">
        <v>2520</v>
      </c>
      <c r="N269" s="1184">
        <v>2911</v>
      </c>
      <c r="O269" s="1191" t="s">
        <v>1429</v>
      </c>
      <c r="P269" s="1201">
        <f>'8116'!$D$58</f>
        <v>-1758578.86</v>
      </c>
      <c r="Q269" s="1192">
        <f t="shared" si="5"/>
        <v>-1758578.86</v>
      </c>
      <c r="R269" s="1237">
        <f>'[10]Cntrl AIAC'!$I$34</f>
        <v>-1758578.8599999999</v>
      </c>
      <c r="S269" s="1184" t="s">
        <v>1664</v>
      </c>
    </row>
    <row r="270" spans="1:19">
      <c r="A270" s="1197">
        <v>2521</v>
      </c>
      <c r="B270" s="1196">
        <v>2770</v>
      </c>
      <c r="C270" s="1196" t="s">
        <v>1183</v>
      </c>
      <c r="D270" s="1186">
        <f>VLOOKUP(A270,'8110'!$B$2:$F$78,3,FALSE)</f>
        <v>-5000</v>
      </c>
      <c r="E270" s="1197">
        <v>2521</v>
      </c>
      <c r="F270" s="1196">
        <v>2770</v>
      </c>
      <c r="G270" s="1196" t="s">
        <v>1183</v>
      </c>
      <c r="H270" s="1186">
        <f>VLOOKUP(E270,'8112'!$B$2:$F$139,3,FALSE)</f>
        <v>0</v>
      </c>
      <c r="I270" s="1197">
        <v>2521</v>
      </c>
      <c r="J270" s="1196">
        <v>2770</v>
      </c>
      <c r="K270" s="1196" t="s">
        <v>1183</v>
      </c>
      <c r="L270" s="1186">
        <f>VLOOKUP(I270,'8114'!$B$2:$F$71,3,FALSE)</f>
        <v>0</v>
      </c>
      <c r="M270" s="1197">
        <v>2521</v>
      </c>
      <c r="N270" s="1196">
        <v>2770</v>
      </c>
      <c r="O270" s="1196" t="s">
        <v>1183</v>
      </c>
      <c r="P270" s="1186">
        <f>VLOOKUP(M270,'8116'!$B$2:$F$70,3,FALSE)</f>
        <v>0</v>
      </c>
      <c r="Q270" s="1192">
        <f t="shared" si="5"/>
        <v>-5000</v>
      </c>
    </row>
    <row r="271" spans="1:19">
      <c r="A271" s="1197">
        <v>2524</v>
      </c>
      <c r="B271" s="1196">
        <v>2810</v>
      </c>
      <c r="C271" s="1196" t="s">
        <v>1192</v>
      </c>
      <c r="D271" s="1186">
        <f>VLOOKUP(A271,'8110'!$B$2:$F$78,3,FALSE)</f>
        <v>0</v>
      </c>
      <c r="E271" s="1197">
        <v>2524</v>
      </c>
      <c r="F271" s="1196">
        <v>2810</v>
      </c>
      <c r="G271" s="1196" t="s">
        <v>1428</v>
      </c>
      <c r="H271" s="1186">
        <f>VLOOKUP(E271,'8112'!$B$2:$F$139,3,FALSE)</f>
        <v>0</v>
      </c>
      <c r="I271" s="1197">
        <v>2524</v>
      </c>
      <c r="J271" s="1196">
        <v>2810</v>
      </c>
      <c r="K271" s="1196" t="s">
        <v>1192</v>
      </c>
      <c r="L271" s="1186">
        <f>VLOOKUP(I271,'8114'!$B$2:$F$71,3,FALSE)</f>
        <v>0</v>
      </c>
      <c r="M271" s="1197">
        <v>2524</v>
      </c>
      <c r="N271" s="1196">
        <v>2810</v>
      </c>
      <c r="O271" s="1196" t="s">
        <v>1192</v>
      </c>
      <c r="P271" s="1186">
        <f>VLOOKUP(M271,'8116'!$B$2:$F$70,3,FALSE)</f>
        <v>0</v>
      </c>
      <c r="Q271" s="1192">
        <f t="shared" si="5"/>
        <v>0</v>
      </c>
    </row>
    <row r="272" spans="1:19">
      <c r="A272" s="1197">
        <v>2531</v>
      </c>
      <c r="B272" s="1196">
        <v>2142</v>
      </c>
      <c r="C272" s="1196" t="s">
        <v>1427</v>
      </c>
      <c r="D272" s="1186">
        <f>VLOOKUP(A272,'8110'!$B$2:$F$78,3,FALSE)</f>
        <v>0</v>
      </c>
      <c r="E272" s="1197">
        <v>2531</v>
      </c>
      <c r="F272" s="1196">
        <v>2142</v>
      </c>
      <c r="G272" s="1196" t="s">
        <v>1427</v>
      </c>
      <c r="H272" s="1186">
        <f>VLOOKUP(E272,'8112'!$B$2:$F$139,3,FALSE)</f>
        <v>0</v>
      </c>
      <c r="I272" s="1197">
        <v>2531</v>
      </c>
      <c r="J272" s="1196">
        <v>2142</v>
      </c>
      <c r="K272" s="1196" t="s">
        <v>1427</v>
      </c>
      <c r="L272" s="1186">
        <f>VLOOKUP(I272,'8114'!$B$2:$F$71,3,FALSE)</f>
        <v>0</v>
      </c>
      <c r="M272" s="1197">
        <v>2531</v>
      </c>
      <c r="N272" s="1196">
        <v>2142</v>
      </c>
      <c r="O272" s="1196" t="s">
        <v>1427</v>
      </c>
      <c r="P272" s="1186">
        <f>VLOOKUP(M272,'8116'!$B$2:$F$70,3,FALSE)</f>
        <v>0</v>
      </c>
      <c r="Q272" s="1192">
        <f t="shared" si="5"/>
        <v>0</v>
      </c>
    </row>
    <row r="273" spans="1:19">
      <c r="A273" s="1197">
        <v>2583</v>
      </c>
      <c r="B273" s="1196">
        <v>2810</v>
      </c>
      <c r="C273" s="1196" t="s">
        <v>1426</v>
      </c>
      <c r="D273" s="1186">
        <f>VLOOKUP(A273,'8110'!$B$2:$F$78,3,FALSE)</f>
        <v>-4264.22</v>
      </c>
      <c r="E273" s="1197">
        <v>2583</v>
      </c>
      <c r="F273" s="1196">
        <v>2810</v>
      </c>
      <c r="G273" s="1196" t="s">
        <v>1426</v>
      </c>
      <c r="H273" s="1195">
        <v>0</v>
      </c>
      <c r="I273" s="1197">
        <v>2583</v>
      </c>
      <c r="J273" s="1196">
        <v>2810</v>
      </c>
      <c r="K273" s="1196" t="s">
        <v>1426</v>
      </c>
      <c r="L273" s="1195">
        <v>0</v>
      </c>
      <c r="M273" s="1197">
        <v>2583</v>
      </c>
      <c r="N273" s="1196">
        <v>2810</v>
      </c>
      <c r="O273" s="1196" t="s">
        <v>1426</v>
      </c>
      <c r="P273" s="1195">
        <v>0</v>
      </c>
      <c r="Q273" s="1192">
        <f t="shared" si="5"/>
        <v>-4264.22</v>
      </c>
    </row>
    <row r="274" spans="1:19">
      <c r="E274" s="1197">
        <v>2594</v>
      </c>
      <c r="F274" s="1196">
        <v>1310</v>
      </c>
      <c r="G274" s="1196" t="s">
        <v>1425</v>
      </c>
      <c r="H274" s="1186">
        <f>VLOOKUP(E274,'8112'!$B$2:$F$139,3,FALSE)</f>
        <v>0</v>
      </c>
      <c r="I274" s="1197">
        <v>2594</v>
      </c>
      <c r="J274" s="1196">
        <v>1310</v>
      </c>
      <c r="K274" s="1196" t="s">
        <v>1425</v>
      </c>
      <c r="L274" s="1195">
        <v>0</v>
      </c>
      <c r="M274" s="1197">
        <v>2594</v>
      </c>
      <c r="N274" s="1196">
        <v>1310</v>
      </c>
      <c r="O274" s="1196" t="s">
        <v>1425</v>
      </c>
      <c r="P274" s="1195">
        <f>VLOOKUP(M274,'8116'!$B$2:$F$70,3,FALSE)</f>
        <v>0</v>
      </c>
      <c r="Q274" s="1192">
        <f t="shared" si="5"/>
        <v>0</v>
      </c>
    </row>
    <row r="275" spans="1:19">
      <c r="A275" s="1197">
        <v>2594</v>
      </c>
      <c r="B275" s="1196">
        <v>2810</v>
      </c>
      <c r="C275" s="1196" t="s">
        <v>1191</v>
      </c>
      <c r="D275" s="1186">
        <f>VLOOKUP(A275,'8110'!$B$2:$F$78,3,FALSE)</f>
        <v>422366.11</v>
      </c>
      <c r="E275" s="1197">
        <v>2594</v>
      </c>
      <c r="F275" s="1196">
        <v>2810</v>
      </c>
      <c r="G275" s="1196" t="s">
        <v>1191</v>
      </c>
      <c r="H275" s="1195">
        <f>'8112'!$D$64</f>
        <v>-26419.42</v>
      </c>
      <c r="I275" s="1197">
        <v>2594</v>
      </c>
      <c r="J275" s="1196">
        <v>2810</v>
      </c>
      <c r="K275" s="1196" t="s">
        <v>1191</v>
      </c>
      <c r="L275" s="1195">
        <f>'8114'!$D$64</f>
        <v>119484.52</v>
      </c>
      <c r="M275" s="1197">
        <v>2594</v>
      </c>
      <c r="N275" s="1196">
        <v>2810</v>
      </c>
      <c r="O275" s="1196" t="s">
        <v>1191</v>
      </c>
      <c r="P275" s="1195">
        <f>'8116'!$D$63</f>
        <v>263100.19</v>
      </c>
      <c r="Q275" s="1192">
        <f t="shared" si="5"/>
        <v>778531.4</v>
      </c>
    </row>
    <row r="276" spans="1:19">
      <c r="A276" s="1200">
        <v>2830</v>
      </c>
      <c r="B276" s="1199">
        <v>2830</v>
      </c>
      <c r="C276" s="1198" t="s">
        <v>1182</v>
      </c>
      <c r="D276" s="1195">
        <v>0</v>
      </c>
      <c r="E276" s="1200">
        <v>2830</v>
      </c>
      <c r="F276" s="1199">
        <v>2830</v>
      </c>
      <c r="G276" s="1198" t="s">
        <v>1182</v>
      </c>
      <c r="H276" s="1195">
        <v>0</v>
      </c>
      <c r="I276" s="1200">
        <v>2830</v>
      </c>
      <c r="J276" s="1199">
        <v>2830</v>
      </c>
      <c r="K276" s="1198" t="s">
        <v>1182</v>
      </c>
      <c r="L276" s="1195">
        <v>0</v>
      </c>
      <c r="M276" s="1200">
        <v>2830</v>
      </c>
      <c r="N276" s="1199">
        <v>2830</v>
      </c>
      <c r="O276" s="1198" t="s">
        <v>1182</v>
      </c>
      <c r="P276" s="1195">
        <v>0</v>
      </c>
      <c r="Q276" s="1192">
        <f t="shared" si="5"/>
        <v>0</v>
      </c>
    </row>
    <row r="277" spans="1:19">
      <c r="A277" s="1190"/>
      <c r="B277" s="1189"/>
      <c r="C277" s="1191"/>
      <c r="E277" s="1190"/>
      <c r="F277" s="1189"/>
      <c r="G277" s="1191"/>
      <c r="I277" s="1190"/>
      <c r="J277" s="1189"/>
      <c r="K277" s="1191"/>
      <c r="L277" s="1186"/>
      <c r="M277" s="1190"/>
      <c r="N277" s="1189"/>
      <c r="O277" s="1191"/>
      <c r="P277" s="1186"/>
    </row>
    <row r="278" spans="1:19">
      <c r="A278" s="1190"/>
      <c r="B278" s="1189"/>
      <c r="C278" s="1191"/>
      <c r="E278" s="1190"/>
      <c r="F278" s="1189"/>
      <c r="G278" s="1191"/>
      <c r="I278" s="1190"/>
      <c r="J278" s="1189"/>
      <c r="K278" s="1191"/>
      <c r="L278" s="1186"/>
      <c r="M278" s="1190"/>
      <c r="N278" s="1189"/>
      <c r="O278" s="1191"/>
      <c r="P278" s="1186"/>
    </row>
    <row r="279" spans="1:19">
      <c r="A279" s="1190"/>
      <c r="B279" s="1189"/>
      <c r="C279" s="1188" t="s">
        <v>1181</v>
      </c>
      <c r="E279" s="1190"/>
      <c r="F279" s="1189"/>
      <c r="G279" s="1188" t="s">
        <v>1181</v>
      </c>
      <c r="I279" s="1190"/>
      <c r="J279" s="1189"/>
      <c r="K279" s="1188" t="s">
        <v>1181</v>
      </c>
      <c r="L279" s="1186"/>
      <c r="M279" s="1190"/>
      <c r="N279" s="1189"/>
      <c r="O279" s="1188" t="s">
        <v>1181</v>
      </c>
      <c r="P279" s="1186"/>
    </row>
    <row r="280" spans="1:19">
      <c r="A280" s="1190"/>
      <c r="B280" s="1189"/>
      <c r="C280" s="1191"/>
      <c r="E280" s="1190"/>
      <c r="F280" s="1189"/>
      <c r="G280" s="1191"/>
      <c r="I280" s="1190"/>
      <c r="J280" s="1189"/>
      <c r="K280" s="1191"/>
      <c r="L280" s="1186"/>
      <c r="M280" s="1190"/>
      <c r="N280" s="1189"/>
      <c r="O280" s="1191"/>
      <c r="P280" s="1186"/>
    </row>
    <row r="281" spans="1:19">
      <c r="A281" s="1185">
        <v>2710</v>
      </c>
      <c r="B281" s="1184">
        <v>1640</v>
      </c>
      <c r="C281" s="1191" t="s">
        <v>1180</v>
      </c>
      <c r="D281" s="1186">
        <f>VLOOKUP(A281,'8110'!$B$2:$F$78,3,FALSE)</f>
        <v>-5503.94</v>
      </c>
      <c r="E281" s="1185">
        <v>2710</v>
      </c>
      <c r="F281" s="1184">
        <v>1640</v>
      </c>
      <c r="G281" s="1191" t="s">
        <v>1180</v>
      </c>
      <c r="H281" s="1186">
        <f>VLOOKUP(E281,'8112'!$B$2:$F$139,3,FALSE)</f>
        <v>-401387.62</v>
      </c>
      <c r="I281" s="1185">
        <v>2710</v>
      </c>
      <c r="J281" s="1184">
        <v>1640</v>
      </c>
      <c r="K281" s="1191" t="s">
        <v>1180</v>
      </c>
      <c r="L281" s="1186">
        <f>VLOOKUP(I281,'8114'!$B$2:$F$71,3,FALSE)</f>
        <v>0</v>
      </c>
      <c r="M281" s="1185">
        <v>2710</v>
      </c>
      <c r="N281" s="1184">
        <v>1640</v>
      </c>
      <c r="O281" s="1191" t="s">
        <v>1180</v>
      </c>
      <c r="P281" s="1186">
        <f>(VLOOKUP(M281,'8116'!$B$2:$F$70,3,FALSE))</f>
        <v>-486421.14</v>
      </c>
      <c r="Q281" s="1192">
        <f t="shared" ref="Q281:Q287" si="6">+D281+H281+L281+P281</f>
        <v>-893312.7</v>
      </c>
      <c r="R281" s="1237">
        <f>'[10]Cntrl CIAC'!$I$38</f>
        <v>-486421.14000000007</v>
      </c>
      <c r="S281" s="1184" t="s">
        <v>1664</v>
      </c>
    </row>
    <row r="282" spans="1:19">
      <c r="A282" s="1197">
        <v>2715</v>
      </c>
      <c r="B282" s="1196">
        <v>1640</v>
      </c>
      <c r="C282" s="1196" t="s">
        <v>1179</v>
      </c>
      <c r="D282" s="1186">
        <f>VLOOKUP(A282,'8110'!$B$2:$F$78,3,FALSE)</f>
        <v>0</v>
      </c>
      <c r="E282" s="1197">
        <v>2715</v>
      </c>
      <c r="F282" s="1196">
        <v>1640</v>
      </c>
      <c r="G282" s="1196" t="s">
        <v>1179</v>
      </c>
      <c r="H282" s="1186">
        <f>VLOOKUP(E282,'8112'!$B$2:$F$139,3,FALSE)</f>
        <v>-25000</v>
      </c>
      <c r="I282" s="1197">
        <v>2715</v>
      </c>
      <c r="J282" s="1196">
        <v>1640</v>
      </c>
      <c r="K282" s="1196" t="s">
        <v>1179</v>
      </c>
      <c r="L282" s="1186">
        <f>VLOOKUP(I282,'8114'!$B$2:$F$71,3,FALSE)</f>
        <v>0</v>
      </c>
      <c r="M282" s="1197">
        <v>2715</v>
      </c>
      <c r="N282" s="1196">
        <v>1640</v>
      </c>
      <c r="O282" s="1196" t="s">
        <v>1179</v>
      </c>
      <c r="P282" s="1186">
        <f>VLOOKUP(M282,'8116'!$B$2:$F$70,3,FALSE)</f>
        <v>0</v>
      </c>
      <c r="Q282" s="1192">
        <f t="shared" si="6"/>
        <v>-25000</v>
      </c>
    </row>
    <row r="283" spans="1:19">
      <c r="A283" s="1197">
        <v>2717</v>
      </c>
      <c r="B283" s="1196">
        <v>1640</v>
      </c>
      <c r="C283" s="1196" t="s">
        <v>1424</v>
      </c>
      <c r="D283" s="1186">
        <f>VLOOKUP(A283,'8110'!$B$2:$F$78,3,FALSE)</f>
        <v>0</v>
      </c>
      <c r="E283" s="1197">
        <v>2717</v>
      </c>
      <c r="F283" s="1196">
        <v>1640</v>
      </c>
      <c r="G283" s="1196" t="s">
        <v>1424</v>
      </c>
      <c r="H283" s="1186">
        <f>VLOOKUP(E283,'8112'!$B$2:$F$139,3,FALSE)</f>
        <v>0</v>
      </c>
      <c r="I283" s="1197">
        <v>2717</v>
      </c>
      <c r="J283" s="1196">
        <v>1640</v>
      </c>
      <c r="K283" s="1196" t="s">
        <v>1424</v>
      </c>
      <c r="L283" s="1186">
        <f>VLOOKUP(I283,'8114'!$B$2:$F$71,3,FALSE)</f>
        <v>0</v>
      </c>
      <c r="M283" s="1197">
        <v>2717</v>
      </c>
      <c r="N283" s="1196">
        <v>1640</v>
      </c>
      <c r="O283" s="1196" t="s">
        <v>1424</v>
      </c>
      <c r="P283" s="1186">
        <f>VLOOKUP(M283,'8116'!$B$2:$F$70,3,FALSE)</f>
        <v>0</v>
      </c>
      <c r="Q283" s="1192">
        <f t="shared" si="6"/>
        <v>0</v>
      </c>
    </row>
    <row r="284" spans="1:19">
      <c r="A284" s="1197">
        <v>2720</v>
      </c>
      <c r="B284" s="1196">
        <v>1641</v>
      </c>
      <c r="C284" s="1196" t="s">
        <v>1178</v>
      </c>
      <c r="D284" s="1186">
        <f>VLOOKUP(A284,'8110'!$B$2:$F$78,3,FALSE)</f>
        <v>0</v>
      </c>
      <c r="E284" s="1197">
        <v>2720</v>
      </c>
      <c r="F284" s="1196">
        <v>1641</v>
      </c>
      <c r="G284" s="1196" t="s">
        <v>1178</v>
      </c>
      <c r="H284" s="1186">
        <f>VLOOKUP(E284,'8112'!$B$2:$F$139,3,FALSE)</f>
        <v>57445.62</v>
      </c>
      <c r="I284" s="1197">
        <v>2720</v>
      </c>
      <c r="J284" s="1196">
        <v>1641</v>
      </c>
      <c r="K284" s="1196" t="s">
        <v>1178</v>
      </c>
      <c r="L284" s="1186">
        <f>VLOOKUP(I284,'8114'!$B$2:$F$71,3,FALSE)</f>
        <v>0</v>
      </c>
      <c r="M284" s="1197">
        <v>2720</v>
      </c>
      <c r="N284" s="1196">
        <v>1641</v>
      </c>
      <c r="O284" s="1196" t="s">
        <v>1178</v>
      </c>
      <c r="P284" s="1186">
        <f>VLOOKUP(M284,'8116'!$B$2:$F$70,3,FALSE)</f>
        <v>55339.71</v>
      </c>
      <c r="Q284" s="1192">
        <f t="shared" si="6"/>
        <v>112785.33</v>
      </c>
    </row>
    <row r="285" spans="1:19">
      <c r="A285" s="1185">
        <v>2720</v>
      </c>
      <c r="B285" s="1184">
        <v>1641</v>
      </c>
      <c r="C285" s="1191" t="s">
        <v>1423</v>
      </c>
      <c r="D285" s="1186">
        <f>'8110'!$D$76</f>
        <v>1673.94</v>
      </c>
      <c r="E285" s="1185">
        <v>2720</v>
      </c>
      <c r="F285" s="1184">
        <v>1641</v>
      </c>
      <c r="G285" s="1191" t="s">
        <v>1423</v>
      </c>
      <c r="H285" s="1195">
        <f>'8112'!$D$69</f>
        <v>8569.94</v>
      </c>
      <c r="I285" s="1185">
        <v>2720</v>
      </c>
      <c r="J285" s="1184">
        <v>1641</v>
      </c>
      <c r="K285" s="1191" t="s">
        <v>1423</v>
      </c>
      <c r="L285" s="1195">
        <f>'8114'!$D$69</f>
        <v>0</v>
      </c>
      <c r="M285" s="1185">
        <v>2720</v>
      </c>
      <c r="N285" s="1184">
        <v>1641</v>
      </c>
      <c r="O285" s="1191" t="s">
        <v>1423</v>
      </c>
      <c r="P285" s="1195">
        <f>'8116'!$D$68</f>
        <v>0</v>
      </c>
      <c r="Q285" s="1192">
        <f t="shared" si="6"/>
        <v>10243.880000000001</v>
      </c>
    </row>
    <row r="286" spans="1:19">
      <c r="A286" s="1185">
        <v>2720</v>
      </c>
      <c r="B286" s="1184">
        <v>8640</v>
      </c>
      <c r="C286" s="1191" t="s">
        <v>1070</v>
      </c>
      <c r="D286" s="1186">
        <f>VLOOKUP(A286,'8110'!$B$2:$F$78,3,FALSE)</f>
        <v>0</v>
      </c>
      <c r="E286" s="1185">
        <v>2720</v>
      </c>
      <c r="F286" s="1184">
        <v>8640</v>
      </c>
      <c r="G286" s="1191" t="s">
        <v>1070</v>
      </c>
      <c r="H286" s="1195">
        <f>'8112'!$D$70</f>
        <v>-12790.59</v>
      </c>
      <c r="I286" s="1185">
        <v>2720</v>
      </c>
      <c r="J286" s="1184">
        <v>8640</v>
      </c>
      <c r="K286" s="1191" t="s">
        <v>1070</v>
      </c>
      <c r="L286" s="1195">
        <f>'8114'!$D$70</f>
        <v>0</v>
      </c>
      <c r="M286" s="1185">
        <v>2720</v>
      </c>
      <c r="N286" s="1184">
        <v>8640</v>
      </c>
      <c r="O286" s="1191" t="s">
        <v>1070</v>
      </c>
      <c r="P286" s="1195">
        <f>'8116'!$D$69</f>
        <v>-19398.12</v>
      </c>
      <c r="Q286" s="1192">
        <f t="shared" si="6"/>
        <v>-32188.71</v>
      </c>
    </row>
    <row r="287" spans="1:19">
      <c r="A287" s="1185">
        <v>2721</v>
      </c>
      <c r="B287" s="1184">
        <v>8640</v>
      </c>
      <c r="C287" s="1191" t="s">
        <v>1070</v>
      </c>
      <c r="D287" s="1186">
        <f>VLOOKUP(A287,'8110'!$B$2:$F$78,3,FALSE)</f>
        <v>-168.07</v>
      </c>
      <c r="E287" s="1185">
        <v>2721</v>
      </c>
      <c r="F287" s="1184">
        <v>8640</v>
      </c>
      <c r="G287" s="1191" t="s">
        <v>1070</v>
      </c>
      <c r="H287" s="1186">
        <f>VLOOKUP(E287,'8112'!$B$2:$F$139,3,FALSE)</f>
        <v>-1082.52</v>
      </c>
      <c r="I287" s="1185">
        <v>2721</v>
      </c>
      <c r="J287" s="1184">
        <v>8640</v>
      </c>
      <c r="K287" s="1191" t="s">
        <v>1070</v>
      </c>
      <c r="L287" s="1186">
        <f>VLOOKUP(I287,'8114'!$B$2:$F$71,3,FALSE)</f>
        <v>0</v>
      </c>
      <c r="M287" s="1185">
        <v>2721</v>
      </c>
      <c r="N287" s="1184">
        <v>8640</v>
      </c>
      <c r="O287" s="1191" t="s">
        <v>1070</v>
      </c>
      <c r="P287" s="1186">
        <f>VLOOKUP(M287,'8116'!$B$2:$F$70,3,FALSE)</f>
        <v>0</v>
      </c>
      <c r="Q287" s="1192">
        <f t="shared" si="6"/>
        <v>-1250.5899999999999</v>
      </c>
    </row>
    <row r="288" spans="1:19">
      <c r="A288" s="1190"/>
      <c r="B288" s="1189"/>
      <c r="C288" s="1191"/>
      <c r="E288" s="1190"/>
      <c r="F288" s="1189"/>
      <c r="G288" s="1191"/>
      <c r="I288" s="1190"/>
      <c r="J288" s="1189"/>
      <c r="K288" s="1191"/>
      <c r="L288" s="1186"/>
      <c r="M288" s="1190"/>
      <c r="N288" s="1189"/>
      <c r="O288" s="1191"/>
      <c r="P288" s="1186"/>
    </row>
    <row r="289" spans="1:17">
      <c r="A289" s="1190"/>
      <c r="B289" s="1189"/>
      <c r="C289" s="1188" t="s">
        <v>1177</v>
      </c>
      <c r="E289" s="1190"/>
      <c r="F289" s="1189"/>
      <c r="G289" s="1188" t="s">
        <v>1177</v>
      </c>
      <c r="I289" s="1190"/>
      <c r="J289" s="1189"/>
      <c r="K289" s="1188" t="s">
        <v>1177</v>
      </c>
      <c r="L289" s="1186"/>
      <c r="M289" s="1190"/>
      <c r="N289" s="1189"/>
      <c r="O289" s="1188" t="s">
        <v>1177</v>
      </c>
      <c r="P289" s="1186"/>
    </row>
    <row r="290" spans="1:17">
      <c r="A290" s="1190"/>
      <c r="B290" s="1189"/>
      <c r="C290" s="1191"/>
      <c r="E290" s="1190"/>
      <c r="F290" s="1189"/>
      <c r="G290" s="1191"/>
      <c r="I290" s="1190"/>
      <c r="J290" s="1189"/>
      <c r="K290" s="1191"/>
      <c r="L290" s="1186"/>
      <c r="M290" s="1190"/>
      <c r="N290" s="1189"/>
      <c r="O290" s="1191"/>
      <c r="P290" s="1186"/>
    </row>
    <row r="291" spans="1:17">
      <c r="A291" s="1197">
        <v>2010</v>
      </c>
      <c r="B291" s="1196">
        <v>3010</v>
      </c>
      <c r="C291" s="1196" t="s">
        <v>1422</v>
      </c>
      <c r="D291" s="1186">
        <f>VLOOKUP(A291,'8110'!$B$2:$F$78,3,FALSE)</f>
        <v>0</v>
      </c>
      <c r="E291" s="1197">
        <v>2010</v>
      </c>
      <c r="F291" s="1196">
        <v>3010</v>
      </c>
      <c r="G291" s="1196" t="s">
        <v>1422</v>
      </c>
      <c r="H291" s="1186">
        <f>VLOOKUP(E291,'8112'!$B$2:$F$139,3,FALSE)</f>
        <v>0</v>
      </c>
      <c r="I291" s="1197">
        <v>2010</v>
      </c>
      <c r="J291" s="1196">
        <v>3010</v>
      </c>
      <c r="K291" s="1196" t="s">
        <v>1422</v>
      </c>
      <c r="L291" s="1186">
        <f>VLOOKUP(I291,'8114'!$B$2:$F$71,3,FALSE)</f>
        <v>0</v>
      </c>
      <c r="M291" s="1197">
        <v>2010</v>
      </c>
      <c r="N291" s="1196">
        <v>3010</v>
      </c>
      <c r="O291" s="1196" t="s">
        <v>1422</v>
      </c>
      <c r="P291" s="1186">
        <f>VLOOKUP(M291,'8116'!$B$2:$F$70,3,FALSE)</f>
        <v>0</v>
      </c>
      <c r="Q291" s="1192">
        <f>+D291+H291+L291+P291</f>
        <v>0</v>
      </c>
    </row>
    <row r="292" spans="1:17">
      <c r="A292" s="1197">
        <v>2110</v>
      </c>
      <c r="B292" s="1196">
        <v>3013</v>
      </c>
      <c r="C292" s="1196" t="s">
        <v>1421</v>
      </c>
      <c r="D292" s="1186">
        <f>VLOOKUP(A292,'8110'!$B$2:$F$78,3,FALSE)</f>
        <v>0</v>
      </c>
      <c r="E292" s="1197">
        <v>2110</v>
      </c>
      <c r="F292" s="1196">
        <v>3013</v>
      </c>
      <c r="G292" s="1196" t="s">
        <v>1421</v>
      </c>
      <c r="H292" s="1186">
        <f>VLOOKUP(E292,'8112'!$B$2:$F$139,3,FALSE)</f>
        <v>0</v>
      </c>
      <c r="I292" s="1197">
        <v>2110</v>
      </c>
      <c r="J292" s="1196">
        <v>3013</v>
      </c>
      <c r="K292" s="1196" t="s">
        <v>1421</v>
      </c>
      <c r="L292" s="1186">
        <f>VLOOKUP(I292,'8114'!$B$2:$F$71,3,FALSE)</f>
        <v>0</v>
      </c>
      <c r="M292" s="1197">
        <v>2110</v>
      </c>
      <c r="N292" s="1196">
        <v>3013</v>
      </c>
      <c r="O292" s="1196" t="s">
        <v>1421</v>
      </c>
      <c r="P292" s="1186">
        <f>VLOOKUP(M292,'8116'!$B$2:$F$70,3,FALSE)</f>
        <v>0</v>
      </c>
      <c r="Q292" s="1192">
        <f>+D292+H292+L292+P292</f>
        <v>0</v>
      </c>
    </row>
    <row r="293" spans="1:17">
      <c r="A293" s="1197">
        <v>2110</v>
      </c>
      <c r="B293" s="1196">
        <v>3700</v>
      </c>
      <c r="C293" s="1196" t="s">
        <v>1420</v>
      </c>
      <c r="D293" s="1195">
        <f>'8110'!$D$34</f>
        <v>3880191.57</v>
      </c>
      <c r="E293" s="1197">
        <v>2110</v>
      </c>
      <c r="F293" s="1196">
        <v>3700</v>
      </c>
      <c r="G293" s="1196" t="s">
        <v>1176</v>
      </c>
      <c r="H293" s="1195">
        <f>'8112'!$D$34</f>
        <v>2052595.56</v>
      </c>
      <c r="I293" s="1197">
        <v>2110</v>
      </c>
      <c r="J293" s="1196">
        <v>3700</v>
      </c>
      <c r="K293" s="1196" t="s">
        <v>1176</v>
      </c>
      <c r="L293" s="1195">
        <f>'8114'!$D$34</f>
        <v>2175165.94</v>
      </c>
      <c r="M293" s="1197">
        <v>2110</v>
      </c>
      <c r="N293" s="1196">
        <v>3700</v>
      </c>
      <c r="O293" s="1196" t="s">
        <v>1176</v>
      </c>
      <c r="P293" s="1195">
        <f>'8116'!$D$34</f>
        <v>1858269.15</v>
      </c>
      <c r="Q293" s="1192">
        <f>+D293+H293+L293+P293</f>
        <v>9966222.2200000007</v>
      </c>
    </row>
    <row r="294" spans="1:17">
      <c r="A294" s="1197">
        <v>2160</v>
      </c>
      <c r="B294" s="1196">
        <v>3310</v>
      </c>
      <c r="C294" s="1196" t="s">
        <v>1174</v>
      </c>
      <c r="D294" s="1186">
        <f>VLOOKUP(A294,'8110'!$B$2:$F$78,3,FALSE)</f>
        <v>-4932256.5199999996</v>
      </c>
      <c r="E294" s="1197">
        <v>2160</v>
      </c>
      <c r="F294" s="1196">
        <v>3310</v>
      </c>
      <c r="G294" s="1196" t="s">
        <v>1174</v>
      </c>
      <c r="H294" s="1186">
        <f>VLOOKUP(E294,'8112'!$B$2:$F$139,3,FALSE)</f>
        <v>-4394791.5</v>
      </c>
      <c r="I294" s="1197">
        <v>2160</v>
      </c>
      <c r="J294" s="1196">
        <v>3310</v>
      </c>
      <c r="K294" s="1196" t="s">
        <v>1174</v>
      </c>
      <c r="L294" s="1186">
        <f>VLOOKUP(I294,'8114'!$B$2:$F$71,3,FALSE)</f>
        <v>-2994433.54</v>
      </c>
      <c r="M294" s="1197">
        <v>2160</v>
      </c>
      <c r="N294" s="1196">
        <v>3310</v>
      </c>
      <c r="O294" s="1196" t="s">
        <v>1174</v>
      </c>
      <c r="P294" s="1186">
        <f>VLOOKUP(M294,'8116'!$B$2:$F$70,3,FALSE)</f>
        <v>-2473222.7599999998</v>
      </c>
      <c r="Q294" s="1192">
        <f>+D294+H294+L294+P294</f>
        <v>-14794704.319999998</v>
      </c>
    </row>
    <row r="295" spans="1:17">
      <c r="A295" s="1190"/>
      <c r="B295" s="1189"/>
      <c r="C295" s="1191"/>
      <c r="E295" s="1190"/>
      <c r="F295" s="1189"/>
      <c r="G295" s="1191"/>
      <c r="I295" s="1190"/>
      <c r="J295" s="1189"/>
      <c r="K295" s="1191"/>
      <c r="L295" s="1186"/>
      <c r="M295" s="1190"/>
      <c r="N295" s="1189"/>
      <c r="O295" s="1191"/>
      <c r="P295" s="1186"/>
    </row>
    <row r="296" spans="1:17">
      <c r="A296" s="1190"/>
      <c r="B296" s="1189"/>
      <c r="C296" s="1191"/>
      <c r="E296" s="1190"/>
      <c r="F296" s="1189"/>
      <c r="G296" s="1191"/>
      <c r="I296" s="1190"/>
      <c r="J296" s="1189"/>
      <c r="K296" s="1191"/>
      <c r="L296" s="1186"/>
      <c r="M296" s="1190"/>
      <c r="N296" s="1189"/>
      <c r="O296" s="1191"/>
      <c r="P296" s="1186"/>
    </row>
    <row r="297" spans="1:17">
      <c r="A297" s="1190"/>
      <c r="B297" s="1189"/>
      <c r="C297" s="1188" t="s">
        <v>1173</v>
      </c>
      <c r="E297" s="1190"/>
      <c r="F297" s="1189"/>
      <c r="G297" s="1188" t="s">
        <v>1173</v>
      </c>
      <c r="I297" s="1190"/>
      <c r="J297" s="1189"/>
      <c r="K297" s="1188" t="s">
        <v>1173</v>
      </c>
      <c r="L297" s="1186"/>
      <c r="M297" s="1190"/>
      <c r="N297" s="1189"/>
      <c r="O297" s="1188" t="s">
        <v>1173</v>
      </c>
      <c r="P297" s="1186"/>
    </row>
    <row r="298" spans="1:17">
      <c r="A298" s="1190"/>
      <c r="B298" s="1189"/>
      <c r="C298" s="1191"/>
      <c r="E298" s="1190"/>
      <c r="F298" s="1189"/>
      <c r="G298" s="1191"/>
      <c r="I298" s="1190"/>
      <c r="J298" s="1189"/>
      <c r="K298" s="1191"/>
      <c r="L298" s="1186"/>
      <c r="M298" s="1190"/>
      <c r="N298" s="1189"/>
      <c r="O298" s="1191"/>
      <c r="P298" s="1186"/>
    </row>
    <row r="299" spans="1:17">
      <c r="A299" s="1185">
        <v>4600</v>
      </c>
      <c r="B299" s="1184">
        <v>4260</v>
      </c>
      <c r="C299" s="1191" t="s">
        <v>1419</v>
      </c>
      <c r="D299" s="1186">
        <f>VLOOKUP(A299,'8110'!$B$5:$F$529,3,FALSE)</f>
        <v>-647560.53</v>
      </c>
      <c r="E299" s="1185">
        <v>4600</v>
      </c>
      <c r="F299" s="1184">
        <v>4260</v>
      </c>
      <c r="G299" s="1191" t="s">
        <v>1419</v>
      </c>
      <c r="H299" s="1186">
        <f>VLOOKUP(E299,'8112'!$B$267:$F$521,3,FALSE)</f>
        <v>-218256.41</v>
      </c>
      <c r="I299" s="1185">
        <v>4600</v>
      </c>
      <c r="J299" s="1184">
        <v>4260</v>
      </c>
      <c r="K299" s="1191" t="s">
        <v>1419</v>
      </c>
      <c r="L299" s="1186">
        <f>VLOOKUP(I299,'8114'!$B$267:$F$521,3,FALSE)</f>
        <v>-144317.70000000001</v>
      </c>
      <c r="M299" s="1185">
        <v>4600</v>
      </c>
      <c r="N299" s="1184">
        <v>4260</v>
      </c>
      <c r="O299" s="1191" t="s">
        <v>1419</v>
      </c>
      <c r="P299" s="1186">
        <f>VLOOKUP(M299,'8116'!$B$266:$F$517,3,FALSE)</f>
        <v>-128885.32</v>
      </c>
      <c r="Q299" s="1192">
        <f t="shared" ref="Q299:Q335" si="7">+D299+H299+L299+P299</f>
        <v>-1139019.9600000002</v>
      </c>
    </row>
    <row r="300" spans="1:17">
      <c r="A300" s="1185">
        <v>4601</v>
      </c>
      <c r="B300" s="1184">
        <v>4260</v>
      </c>
      <c r="C300" s="1191" t="s">
        <v>1418</v>
      </c>
      <c r="D300" s="1186">
        <f>VLOOKUP(A300,'8110'!$B$5:$F$529,3,FALSE)</f>
        <v>-20439.490000000002</v>
      </c>
      <c r="E300" s="1185">
        <v>4601</v>
      </c>
      <c r="F300" s="1184">
        <v>4260</v>
      </c>
      <c r="G300" s="1191" t="s">
        <v>1418</v>
      </c>
      <c r="H300" s="1186">
        <f>VLOOKUP(E300,'8112'!$B$267:$F$521,3,FALSE)</f>
        <v>-38565.33</v>
      </c>
      <c r="I300" s="1185">
        <v>4601</v>
      </c>
      <c r="J300" s="1184">
        <v>4260</v>
      </c>
      <c r="K300" s="1191" t="s">
        <v>1418</v>
      </c>
      <c r="L300" s="1186">
        <f>VLOOKUP(I300,'8114'!$B$267:$F$521,3,FALSE)</f>
        <v>-17823.55</v>
      </c>
      <c r="M300" s="1185">
        <v>4601</v>
      </c>
      <c r="N300" s="1184">
        <v>4260</v>
      </c>
      <c r="O300" s="1191" t="s">
        <v>1418</v>
      </c>
      <c r="P300" s="1186">
        <f>VLOOKUP(M300,'8116'!$B$266:$F$517,3,FALSE)</f>
        <v>-22877.43</v>
      </c>
      <c r="Q300" s="1192">
        <f t="shared" si="7"/>
        <v>-99705.800000000017</v>
      </c>
    </row>
    <row r="301" spans="1:17">
      <c r="A301" s="1185">
        <v>4602</v>
      </c>
      <c r="B301" s="1184">
        <v>4260</v>
      </c>
      <c r="C301" s="1191" t="s">
        <v>1417</v>
      </c>
      <c r="D301" s="1186">
        <f>VLOOKUP(A301,'8110'!$B$5:$F$529,3,FALSE)</f>
        <v>0</v>
      </c>
      <c r="E301" s="1185">
        <v>4602</v>
      </c>
      <c r="F301" s="1184">
        <v>4260</v>
      </c>
      <c r="G301" s="1191" t="s">
        <v>1417</v>
      </c>
      <c r="H301" s="1186">
        <f>VLOOKUP(E301,'8112'!$B$267:$F$521,3,FALSE)</f>
        <v>0</v>
      </c>
      <c r="I301" s="1185">
        <v>4602</v>
      </c>
      <c r="J301" s="1184">
        <v>4260</v>
      </c>
      <c r="K301" s="1191" t="s">
        <v>1417</v>
      </c>
      <c r="L301" s="1186">
        <f>VLOOKUP(I301,'8114'!$B$267:$F$521,3,FALSE)</f>
        <v>0</v>
      </c>
      <c r="M301" s="1185">
        <v>4602</v>
      </c>
      <c r="N301" s="1184">
        <v>4260</v>
      </c>
      <c r="O301" s="1191" t="s">
        <v>1417</v>
      </c>
      <c r="P301" s="1186">
        <f>VLOOKUP(M301,'8116'!$B$266:$F$517,3,FALSE)</f>
        <v>0</v>
      </c>
      <c r="Q301" s="1192">
        <f t="shared" si="7"/>
        <v>0</v>
      </c>
    </row>
    <row r="302" spans="1:17">
      <c r="A302" s="1185">
        <v>4603</v>
      </c>
      <c r="B302" s="1184">
        <v>4260</v>
      </c>
      <c r="C302" s="1191" t="s">
        <v>1416</v>
      </c>
      <c r="D302" s="1186">
        <f>VLOOKUP(A302,'8110'!$B$5:$F$529,3,FALSE)</f>
        <v>0</v>
      </c>
      <c r="E302" s="1185">
        <v>4603</v>
      </c>
      <c r="F302" s="1184">
        <v>4260</v>
      </c>
      <c r="G302" s="1191" t="s">
        <v>1416</v>
      </c>
      <c r="H302" s="1186">
        <f>VLOOKUP(E302,'8112'!$B$267:$F$521,3,FALSE)</f>
        <v>0</v>
      </c>
      <c r="I302" s="1185">
        <v>4603</v>
      </c>
      <c r="J302" s="1184">
        <v>4260</v>
      </c>
      <c r="K302" s="1191" t="s">
        <v>1416</v>
      </c>
      <c r="L302" s="1186">
        <f>VLOOKUP(I302,'8114'!$B$267:$F$521,3,FALSE)</f>
        <v>0</v>
      </c>
      <c r="M302" s="1185">
        <v>4603</v>
      </c>
      <c r="N302" s="1184">
        <v>4260</v>
      </c>
      <c r="O302" s="1191" t="s">
        <v>1416</v>
      </c>
      <c r="P302" s="1186">
        <f>VLOOKUP(M302,'8116'!$B$266:$F$517,3,FALSE)</f>
        <v>0</v>
      </c>
      <c r="Q302" s="1192">
        <f t="shared" si="7"/>
        <v>0</v>
      </c>
    </row>
    <row r="303" spans="1:17">
      <c r="A303" s="1185">
        <v>4604</v>
      </c>
      <c r="B303" s="1184">
        <v>4260</v>
      </c>
      <c r="C303" s="1191" t="s">
        <v>1415</v>
      </c>
      <c r="D303" s="1186">
        <f>VLOOKUP(A303,'8110'!$B$5:$F$529,3,FALSE)</f>
        <v>0</v>
      </c>
      <c r="E303" s="1185">
        <v>4604</v>
      </c>
      <c r="F303" s="1184">
        <v>4260</v>
      </c>
      <c r="G303" s="1191" t="s">
        <v>1415</v>
      </c>
      <c r="H303" s="1186">
        <f>VLOOKUP(E303,'8112'!$B$267:$F$521,3,FALSE)</f>
        <v>0</v>
      </c>
      <c r="I303" s="1185">
        <v>4604</v>
      </c>
      <c r="J303" s="1184">
        <v>4260</v>
      </c>
      <c r="K303" s="1191" t="s">
        <v>1415</v>
      </c>
      <c r="L303" s="1186">
        <f>VLOOKUP(I303,'8114'!$B$267:$F$521,3,FALSE)</f>
        <v>0</v>
      </c>
      <c r="M303" s="1185">
        <v>4604</v>
      </c>
      <c r="N303" s="1184">
        <v>4260</v>
      </c>
      <c r="O303" s="1191" t="s">
        <v>1415</v>
      </c>
      <c r="P303" s="1186">
        <f>VLOOKUP(M303,'8116'!$B$266:$F$517,3,FALSE)</f>
        <v>0</v>
      </c>
      <c r="Q303" s="1192">
        <f t="shared" si="7"/>
        <v>0</v>
      </c>
    </row>
    <row r="304" spans="1:17">
      <c r="A304" s="1185">
        <v>4605</v>
      </c>
      <c r="B304" s="1184">
        <v>4260</v>
      </c>
      <c r="C304" s="1191" t="s">
        <v>1414</v>
      </c>
      <c r="D304" s="1186">
        <f>VLOOKUP(A304,'8110'!$B$5:$F$529,3,FALSE)</f>
        <v>0</v>
      </c>
      <c r="E304" s="1185">
        <v>4605</v>
      </c>
      <c r="F304" s="1184">
        <v>4260</v>
      </c>
      <c r="G304" s="1191" t="s">
        <v>1414</v>
      </c>
      <c r="H304" s="1186">
        <f>VLOOKUP(E304,'8112'!$B$267:$F$521,3,FALSE)</f>
        <v>0</v>
      </c>
      <c r="I304" s="1185">
        <v>4605</v>
      </c>
      <c r="J304" s="1184">
        <v>4260</v>
      </c>
      <c r="K304" s="1191" t="s">
        <v>1414</v>
      </c>
      <c r="L304" s="1186">
        <f>VLOOKUP(I304,'8114'!$B$267:$F$521,3,FALSE)</f>
        <v>0</v>
      </c>
      <c r="M304" s="1185">
        <v>4605</v>
      </c>
      <c r="N304" s="1184">
        <v>4260</v>
      </c>
      <c r="O304" s="1191" t="s">
        <v>1414</v>
      </c>
      <c r="P304" s="1186">
        <f>VLOOKUP(M304,'8116'!$B$266:$F$517,3,FALSE)</f>
        <v>0</v>
      </c>
      <c r="Q304" s="1192">
        <f t="shared" si="7"/>
        <v>0</v>
      </c>
    </row>
    <row r="305" spans="1:17">
      <c r="A305" s="1185">
        <v>4606</v>
      </c>
      <c r="B305" s="1184">
        <v>4260</v>
      </c>
      <c r="C305" s="1191" t="s">
        <v>1413</v>
      </c>
      <c r="D305" s="1186">
        <f>VLOOKUP(A305,'8110'!$B$5:$F$529,3,FALSE)</f>
        <v>0</v>
      </c>
      <c r="E305" s="1185">
        <v>4606</v>
      </c>
      <c r="F305" s="1184">
        <v>4260</v>
      </c>
      <c r="G305" s="1191" t="s">
        <v>1413</v>
      </c>
      <c r="H305" s="1186">
        <f>VLOOKUP(E305,'8112'!$B$267:$F$521,3,FALSE)</f>
        <v>0</v>
      </c>
      <c r="I305" s="1185">
        <v>4606</v>
      </c>
      <c r="J305" s="1184">
        <v>4260</v>
      </c>
      <c r="K305" s="1191" t="s">
        <v>1413</v>
      </c>
      <c r="L305" s="1186">
        <f>VLOOKUP(I305,'8114'!$B$267:$F$521,3,FALSE)</f>
        <v>0</v>
      </c>
      <c r="M305" s="1185">
        <v>4606</v>
      </c>
      <c r="N305" s="1184">
        <v>4260</v>
      </c>
      <c r="O305" s="1191" t="s">
        <v>1413</v>
      </c>
      <c r="P305" s="1186">
        <f>VLOOKUP(M305,'8116'!$B$266:$F$517,3,FALSE)</f>
        <v>0</v>
      </c>
      <c r="Q305" s="1192">
        <f t="shared" si="7"/>
        <v>0</v>
      </c>
    </row>
    <row r="306" spans="1:17">
      <c r="A306" s="1185">
        <v>4611</v>
      </c>
      <c r="B306" s="1184">
        <v>4260</v>
      </c>
      <c r="C306" s="1191" t="s">
        <v>1412</v>
      </c>
      <c r="D306" s="1186">
        <f>VLOOKUP(A306,'8110'!$B$5:$F$529,3,FALSE)</f>
        <v>-361788.09</v>
      </c>
      <c r="E306" s="1185">
        <v>4611</v>
      </c>
      <c r="F306" s="1184">
        <v>4260</v>
      </c>
      <c r="G306" s="1191" t="s">
        <v>1412</v>
      </c>
      <c r="H306" s="1186">
        <f>VLOOKUP(E306,'8112'!$B$267:$F$521,3,FALSE)</f>
        <v>-137874.87</v>
      </c>
      <c r="I306" s="1185">
        <v>4611</v>
      </c>
      <c r="J306" s="1184">
        <v>4260</v>
      </c>
      <c r="K306" s="1191" t="s">
        <v>1412</v>
      </c>
      <c r="L306" s="1186">
        <f>VLOOKUP(I306,'8114'!$B$267:$F$521,3,FALSE)</f>
        <v>-4964.88</v>
      </c>
      <c r="M306" s="1185">
        <v>4611</v>
      </c>
      <c r="N306" s="1184">
        <v>4260</v>
      </c>
      <c r="O306" s="1191" t="s">
        <v>1412</v>
      </c>
      <c r="P306" s="1186">
        <f>VLOOKUP(M306,'8116'!$B$266:$F$517,3,FALSE)</f>
        <v>-6341.95</v>
      </c>
      <c r="Q306" s="1192">
        <f t="shared" si="7"/>
        <v>-510969.79000000004</v>
      </c>
    </row>
    <row r="307" spans="1:17">
      <c r="A307" s="1185">
        <v>4612</v>
      </c>
      <c r="B307" s="1184">
        <v>4260</v>
      </c>
      <c r="C307" s="1191" t="s">
        <v>1411</v>
      </c>
      <c r="D307" s="1186">
        <f>VLOOKUP(A307,'8110'!$B$5:$F$529,3,FALSE)</f>
        <v>-31394.31</v>
      </c>
      <c r="E307" s="1185">
        <v>4612</v>
      </c>
      <c r="F307" s="1184">
        <v>4260</v>
      </c>
      <c r="G307" s="1191" t="s">
        <v>1411</v>
      </c>
      <c r="H307" s="1186">
        <f>VLOOKUP(E307,'8112'!$B$267:$F$521,3,FALSE)</f>
        <v>-53447.25</v>
      </c>
      <c r="I307" s="1185">
        <v>4612</v>
      </c>
      <c r="J307" s="1184">
        <v>4260</v>
      </c>
      <c r="K307" s="1191" t="s">
        <v>1411</v>
      </c>
      <c r="L307" s="1186">
        <f>VLOOKUP(I307,'8114'!$B$267:$F$521,3,FALSE)</f>
        <v>-777.92</v>
      </c>
      <c r="M307" s="1185">
        <v>4612</v>
      </c>
      <c r="N307" s="1184">
        <v>4260</v>
      </c>
      <c r="O307" s="1191" t="s">
        <v>1411</v>
      </c>
      <c r="P307" s="1186">
        <f>VLOOKUP(M307,'8116'!$B$266:$F$517,3,FALSE)</f>
        <v>-1316.54</v>
      </c>
      <c r="Q307" s="1192">
        <f t="shared" si="7"/>
        <v>-86936.01999999999</v>
      </c>
    </row>
    <row r="308" spans="1:17">
      <c r="A308" s="1185">
        <v>4613</v>
      </c>
      <c r="B308" s="1184">
        <v>4260</v>
      </c>
      <c r="C308" s="1191" t="s">
        <v>1410</v>
      </c>
      <c r="D308" s="1186">
        <f>VLOOKUP(A308,'8110'!$B$5:$F$529,3,FALSE)</f>
        <v>0</v>
      </c>
      <c r="E308" s="1185">
        <v>4613</v>
      </c>
      <c r="F308" s="1184">
        <v>4260</v>
      </c>
      <c r="G308" s="1191" t="s">
        <v>1410</v>
      </c>
      <c r="H308" s="1186">
        <f>VLOOKUP(E308,'8112'!$B$267:$F$521,3,FALSE)</f>
        <v>0</v>
      </c>
      <c r="I308" s="1185">
        <v>4613</v>
      </c>
      <c r="J308" s="1184">
        <v>4260</v>
      </c>
      <c r="K308" s="1191" t="s">
        <v>1410</v>
      </c>
      <c r="L308" s="1186">
        <f>VLOOKUP(I308,'8114'!$B$267:$F$521,3,FALSE)</f>
        <v>0</v>
      </c>
      <c r="M308" s="1185">
        <v>4613</v>
      </c>
      <c r="N308" s="1184">
        <v>4260</v>
      </c>
      <c r="O308" s="1191" t="s">
        <v>1410</v>
      </c>
      <c r="P308" s="1186">
        <f>VLOOKUP(M308,'8116'!$B$266:$F$517,3,FALSE)</f>
        <v>0</v>
      </c>
      <c r="Q308" s="1192">
        <f t="shared" si="7"/>
        <v>0</v>
      </c>
    </row>
    <row r="309" spans="1:17">
      <c r="A309" s="1185">
        <v>4614</v>
      </c>
      <c r="B309" s="1184">
        <v>4260</v>
      </c>
      <c r="C309" s="1191" t="s">
        <v>1409</v>
      </c>
      <c r="D309" s="1186">
        <f>VLOOKUP(A309,'8110'!$B$5:$F$529,3,FALSE)</f>
        <v>0</v>
      </c>
      <c r="E309" s="1185">
        <v>4614</v>
      </c>
      <c r="F309" s="1184">
        <v>4260</v>
      </c>
      <c r="G309" s="1191" t="s">
        <v>1409</v>
      </c>
      <c r="H309" s="1186">
        <f>VLOOKUP(E309,'8112'!$B$267:$F$521,3,FALSE)</f>
        <v>0</v>
      </c>
      <c r="I309" s="1185">
        <v>4614</v>
      </c>
      <c r="J309" s="1184">
        <v>4260</v>
      </c>
      <c r="K309" s="1191" t="s">
        <v>1409</v>
      </c>
      <c r="L309" s="1186">
        <f>VLOOKUP(I309,'8114'!$B$267:$F$521,3,FALSE)</f>
        <v>0</v>
      </c>
      <c r="M309" s="1185">
        <v>4614</v>
      </c>
      <c r="N309" s="1184">
        <v>4260</v>
      </c>
      <c r="O309" s="1191" t="s">
        <v>1409</v>
      </c>
      <c r="P309" s="1186">
        <f>VLOOKUP(M309,'8116'!$B$266:$F$517,3,FALSE)</f>
        <v>0</v>
      </c>
      <c r="Q309" s="1192">
        <f t="shared" si="7"/>
        <v>0</v>
      </c>
    </row>
    <row r="310" spans="1:17">
      <c r="A310" s="1185">
        <v>4615</v>
      </c>
      <c r="B310" s="1184">
        <v>4260</v>
      </c>
      <c r="C310" s="1191" t="s">
        <v>1408</v>
      </c>
      <c r="D310" s="1186">
        <f>VLOOKUP(A310,'8110'!$B$5:$F$529,3,FALSE)</f>
        <v>0</v>
      </c>
      <c r="E310" s="1185">
        <v>4615</v>
      </c>
      <c r="F310" s="1184">
        <v>4260</v>
      </c>
      <c r="G310" s="1191" t="s">
        <v>1408</v>
      </c>
      <c r="H310" s="1186">
        <f>VLOOKUP(E310,'8112'!$B$267:$F$521,3,FALSE)</f>
        <v>0</v>
      </c>
      <c r="I310" s="1185">
        <v>4615</v>
      </c>
      <c r="J310" s="1184">
        <v>4260</v>
      </c>
      <c r="K310" s="1191" t="s">
        <v>1408</v>
      </c>
      <c r="L310" s="1186">
        <f>VLOOKUP(I310,'8114'!$B$267:$F$521,3,FALSE)</f>
        <v>0</v>
      </c>
      <c r="M310" s="1185">
        <v>4615</v>
      </c>
      <c r="N310" s="1184">
        <v>4260</v>
      </c>
      <c r="O310" s="1191" t="s">
        <v>1408</v>
      </c>
      <c r="P310" s="1186">
        <f>VLOOKUP(M310,'8116'!$B$266:$F$517,3,FALSE)</f>
        <v>0</v>
      </c>
      <c r="Q310" s="1192">
        <f t="shared" si="7"/>
        <v>0</v>
      </c>
    </row>
    <row r="311" spans="1:17">
      <c r="A311" s="1185">
        <v>4616</v>
      </c>
      <c r="B311" s="1184">
        <v>4260</v>
      </c>
      <c r="C311" s="1191" t="s">
        <v>1407</v>
      </c>
      <c r="D311" s="1186">
        <f>VLOOKUP(A311,'8110'!$B$5:$F$529,3,FALSE)</f>
        <v>0</v>
      </c>
      <c r="E311" s="1185">
        <v>4616</v>
      </c>
      <c r="F311" s="1184">
        <v>4260</v>
      </c>
      <c r="G311" s="1191" t="s">
        <v>1407</v>
      </c>
      <c r="H311" s="1186">
        <f>VLOOKUP(E311,'8112'!$B$267:$F$521,3,FALSE)</f>
        <v>0</v>
      </c>
      <c r="I311" s="1185">
        <v>4616</v>
      </c>
      <c r="J311" s="1184">
        <v>4260</v>
      </c>
      <c r="K311" s="1191" t="s">
        <v>1407</v>
      </c>
      <c r="L311" s="1186">
        <f>VLOOKUP(I311,'8114'!$B$267:$F$521,3,FALSE)</f>
        <v>0</v>
      </c>
      <c r="M311" s="1185">
        <v>4616</v>
      </c>
      <c r="N311" s="1184">
        <v>4260</v>
      </c>
      <c r="O311" s="1191" t="s">
        <v>1407</v>
      </c>
      <c r="P311" s="1186">
        <f>VLOOKUP(M311,'8116'!$B$266:$F$517,3,FALSE)</f>
        <v>0</v>
      </c>
      <c r="Q311" s="1192">
        <f t="shared" si="7"/>
        <v>0</v>
      </c>
    </row>
    <row r="312" spans="1:17">
      <c r="A312" s="1185">
        <v>4620</v>
      </c>
      <c r="B312" s="1184">
        <v>4260</v>
      </c>
      <c r="C312" s="1191" t="s">
        <v>1406</v>
      </c>
      <c r="D312" s="1186">
        <f>VLOOKUP(A312,'8110'!$B$5:$F$529,3,FALSE)</f>
        <v>0</v>
      </c>
      <c r="E312" s="1185">
        <v>4620</v>
      </c>
      <c r="F312" s="1184">
        <v>4260</v>
      </c>
      <c r="G312" s="1191" t="s">
        <v>1406</v>
      </c>
      <c r="H312" s="1186">
        <f>VLOOKUP(E312,'8112'!$B$267:$F$521,3,FALSE)</f>
        <v>0</v>
      </c>
      <c r="I312" s="1185">
        <v>4620</v>
      </c>
      <c r="J312" s="1184">
        <v>4260</v>
      </c>
      <c r="K312" s="1191" t="s">
        <v>1406</v>
      </c>
      <c r="L312" s="1186">
        <f>VLOOKUP(I312,'8114'!$B$267:$F$521,3,FALSE)</f>
        <v>0</v>
      </c>
      <c r="M312" s="1185">
        <v>4620</v>
      </c>
      <c r="N312" s="1184">
        <v>4260</v>
      </c>
      <c r="O312" s="1191" t="s">
        <v>1406</v>
      </c>
      <c r="P312" s="1186">
        <f>VLOOKUP(M312,'8116'!$B$266:$F$517,3,FALSE)</f>
        <v>0</v>
      </c>
      <c r="Q312" s="1192">
        <f t="shared" si="7"/>
        <v>0</v>
      </c>
    </row>
    <row r="313" spans="1:17">
      <c r="A313" s="1185">
        <v>4623</v>
      </c>
      <c r="B313" s="1184">
        <v>4260</v>
      </c>
      <c r="C313" s="1191" t="s">
        <v>1405</v>
      </c>
      <c r="D313" s="1186">
        <f>VLOOKUP(A313,'8110'!$B$5:$F$529,3,FALSE)</f>
        <v>0</v>
      </c>
      <c r="E313" s="1185">
        <v>4623</v>
      </c>
      <c r="F313" s="1184">
        <v>4260</v>
      </c>
      <c r="G313" s="1191" t="s">
        <v>1405</v>
      </c>
      <c r="H313" s="1186">
        <f>VLOOKUP(E313,'8112'!$B$267:$F$521,3,FALSE)</f>
        <v>0</v>
      </c>
      <c r="I313" s="1185">
        <v>4623</v>
      </c>
      <c r="J313" s="1184">
        <v>4260</v>
      </c>
      <c r="K313" s="1191" t="s">
        <v>1405</v>
      </c>
      <c r="L313" s="1186">
        <f>VLOOKUP(I313,'8114'!$B$267:$F$521,3,FALSE)</f>
        <v>0</v>
      </c>
      <c r="M313" s="1185">
        <v>4623</v>
      </c>
      <c r="N313" s="1184">
        <v>4260</v>
      </c>
      <c r="O313" s="1191" t="s">
        <v>1405</v>
      </c>
      <c r="P313" s="1186">
        <f>VLOOKUP(M313,'8116'!$B$266:$F$517,3,FALSE)</f>
        <v>0</v>
      </c>
      <c r="Q313" s="1192">
        <f t="shared" si="7"/>
        <v>0</v>
      </c>
    </row>
    <row r="314" spans="1:17">
      <c r="A314" s="1185">
        <v>4660</v>
      </c>
      <c r="B314" s="1184">
        <v>4260</v>
      </c>
      <c r="C314" s="1191" t="s">
        <v>1404</v>
      </c>
      <c r="D314" s="1186">
        <f>VLOOKUP(A314,'8110'!$B$5:$F$529,3,FALSE)</f>
        <v>0</v>
      </c>
      <c r="E314" s="1185">
        <v>4660</v>
      </c>
      <c r="F314" s="1184">
        <v>4260</v>
      </c>
      <c r="G314" s="1191" t="s">
        <v>1404</v>
      </c>
      <c r="H314" s="1186">
        <f>VLOOKUP(E314,'8112'!$B$267:$F$521,3,FALSE)</f>
        <v>0</v>
      </c>
      <c r="I314" s="1185">
        <v>4660</v>
      </c>
      <c r="J314" s="1184">
        <v>4260</v>
      </c>
      <c r="K314" s="1191" t="s">
        <v>1404</v>
      </c>
      <c r="L314" s="1186">
        <f>VLOOKUP(I314,'8114'!$B$267:$F$521,3,FALSE)</f>
        <v>0</v>
      </c>
      <c r="M314" s="1185">
        <v>4660</v>
      </c>
      <c r="N314" s="1184">
        <v>4260</v>
      </c>
      <c r="O314" s="1191" t="s">
        <v>1404</v>
      </c>
      <c r="P314" s="1186">
        <f>VLOOKUP(M314,'8116'!$B$266:$F$517,3,FALSE)</f>
        <v>0</v>
      </c>
      <c r="Q314" s="1192">
        <f t="shared" si="7"/>
        <v>0</v>
      </c>
    </row>
    <row r="315" spans="1:17">
      <c r="A315" s="1185">
        <v>4661</v>
      </c>
      <c r="B315" s="1184">
        <v>4260</v>
      </c>
      <c r="C315" s="1191" t="s">
        <v>1403</v>
      </c>
      <c r="D315" s="1186">
        <f>VLOOKUP(A315,'8110'!$B$5:$F$529,3,FALSE)</f>
        <v>0</v>
      </c>
      <c r="E315" s="1185">
        <v>4661</v>
      </c>
      <c r="F315" s="1184">
        <v>4260</v>
      </c>
      <c r="G315" s="1191" t="s">
        <v>1403</v>
      </c>
      <c r="H315" s="1186">
        <f>VLOOKUP(E315,'8112'!$B$267:$F$521,3,FALSE)</f>
        <v>0</v>
      </c>
      <c r="I315" s="1185">
        <v>4661</v>
      </c>
      <c r="J315" s="1184">
        <v>4260</v>
      </c>
      <c r="K315" s="1191" t="s">
        <v>1403</v>
      </c>
      <c r="L315" s="1186">
        <f>VLOOKUP(I315,'8114'!$B$267:$F$521,3,FALSE)</f>
        <v>0</v>
      </c>
      <c r="M315" s="1185">
        <v>4661</v>
      </c>
      <c r="N315" s="1184">
        <v>4260</v>
      </c>
      <c r="O315" s="1191" t="s">
        <v>1403</v>
      </c>
      <c r="P315" s="1186">
        <f>VLOOKUP(M315,'8116'!$B$266:$F$517,3,FALSE)</f>
        <v>0</v>
      </c>
      <c r="Q315" s="1192">
        <f t="shared" si="7"/>
        <v>0</v>
      </c>
    </row>
    <row r="316" spans="1:17">
      <c r="A316" s="1185">
        <v>4710</v>
      </c>
      <c r="B316" s="1184">
        <v>4210</v>
      </c>
      <c r="C316" s="1191" t="s">
        <v>1402</v>
      </c>
      <c r="D316" s="1186">
        <f>VLOOKUP(A316,'8110'!$B$5:$F$529,3,FALSE)</f>
        <v>-225</v>
      </c>
      <c r="E316" s="1185">
        <v>4710</v>
      </c>
      <c r="F316" s="1184">
        <v>4210</v>
      </c>
      <c r="G316" s="1191" t="s">
        <v>1402</v>
      </c>
      <c r="H316" s="1186">
        <f>VLOOKUP(E316,'8112'!$B$267:$F$521,3,FALSE)</f>
        <v>0</v>
      </c>
      <c r="I316" s="1185">
        <v>4710</v>
      </c>
      <c r="J316" s="1184">
        <v>4210</v>
      </c>
      <c r="K316" s="1191" t="s">
        <v>1402</v>
      </c>
      <c r="L316" s="1186">
        <f>VLOOKUP(I316,'8114'!$B$267:$F$521,3,FALSE)</f>
        <v>0</v>
      </c>
      <c r="M316" s="1185">
        <v>4710</v>
      </c>
      <c r="N316" s="1184">
        <v>4210</v>
      </c>
      <c r="O316" s="1191" t="s">
        <v>1402</v>
      </c>
      <c r="P316" s="1186">
        <f>VLOOKUP(M316,'8116'!$B$266:$F$517,3,FALSE)</f>
        <v>0</v>
      </c>
      <c r="Q316" s="1192">
        <f t="shared" si="7"/>
        <v>-225</v>
      </c>
    </row>
    <row r="317" spans="1:17">
      <c r="A317" s="1185">
        <v>4711</v>
      </c>
      <c r="B317" s="1184">
        <v>4210</v>
      </c>
      <c r="C317" s="1191" t="s">
        <v>990</v>
      </c>
      <c r="D317" s="1186">
        <f>VLOOKUP(A317,'8110'!$B$5:$F$529,3,FALSE)</f>
        <v>-8565</v>
      </c>
      <c r="E317" s="1185">
        <v>4711</v>
      </c>
      <c r="F317" s="1184">
        <v>4210</v>
      </c>
      <c r="G317" s="1191" t="s">
        <v>990</v>
      </c>
      <c r="H317" s="1186">
        <f>VLOOKUP(E317,'8112'!$B$267:$F$521,3,FALSE)</f>
        <v>-1085</v>
      </c>
      <c r="I317" s="1185">
        <v>4711</v>
      </c>
      <c r="J317" s="1184">
        <v>4210</v>
      </c>
      <c r="K317" s="1191" t="s">
        <v>990</v>
      </c>
      <c r="L317" s="1186">
        <f>VLOOKUP(I317,'8114'!$B$267:$F$521,3,FALSE)</f>
        <v>0</v>
      </c>
      <c r="M317" s="1185">
        <v>4711</v>
      </c>
      <c r="N317" s="1184">
        <v>4210</v>
      </c>
      <c r="O317" s="1191" t="s">
        <v>990</v>
      </c>
      <c r="P317" s="1186">
        <f>VLOOKUP(M317,'8116'!$B$266:$F$517,3,FALSE)</f>
        <v>0</v>
      </c>
      <c r="Q317" s="1192">
        <f t="shared" si="7"/>
        <v>-9650</v>
      </c>
    </row>
    <row r="318" spans="1:17">
      <c r="A318" s="1185">
        <v>4712</v>
      </c>
      <c r="B318" s="1184">
        <v>4210</v>
      </c>
      <c r="C318" s="1191" t="s">
        <v>1165</v>
      </c>
      <c r="D318" s="1186">
        <f>VLOOKUP(A318,'8110'!$B$5:$F$529,3,FALSE)</f>
        <v>0</v>
      </c>
      <c r="E318" s="1185">
        <v>4712</v>
      </c>
      <c r="F318" s="1184">
        <v>4210</v>
      </c>
      <c r="G318" s="1191" t="s">
        <v>1165</v>
      </c>
      <c r="H318" s="1186">
        <f>VLOOKUP(E318,'8112'!$B$267:$F$521,3,FALSE)</f>
        <v>-75</v>
      </c>
      <c r="I318" s="1185">
        <v>4712</v>
      </c>
      <c r="J318" s="1184">
        <v>4210</v>
      </c>
      <c r="K318" s="1191" t="s">
        <v>1165</v>
      </c>
      <c r="L318" s="1186">
        <f>VLOOKUP(I318,'8114'!$B$267:$F$521,3,FALSE)</f>
        <v>0</v>
      </c>
      <c r="M318" s="1185">
        <v>4712</v>
      </c>
      <c r="N318" s="1184">
        <v>4210</v>
      </c>
      <c r="O318" s="1191" t="s">
        <v>1165</v>
      </c>
      <c r="P318" s="1186">
        <f>VLOOKUP(M318,'8116'!$B$266:$F$517,3,FALSE)</f>
        <v>0</v>
      </c>
      <c r="Q318" s="1192">
        <f t="shared" si="7"/>
        <v>-75</v>
      </c>
    </row>
    <row r="319" spans="1:17">
      <c r="A319" s="1185">
        <v>4713</v>
      </c>
      <c r="B319" s="1184">
        <v>4210</v>
      </c>
      <c r="C319" s="1191" t="s">
        <v>1164</v>
      </c>
      <c r="D319" s="1186">
        <f>VLOOKUP(A319,'8110'!$B$5:$F$529,3,FALSE)</f>
        <v>0</v>
      </c>
      <c r="E319" s="1185">
        <v>4713</v>
      </c>
      <c r="F319" s="1184">
        <v>4210</v>
      </c>
      <c r="G319" s="1191" t="s">
        <v>1164</v>
      </c>
      <c r="H319" s="1186">
        <f>VLOOKUP(E319,'8112'!$B$267:$F$521,3,FALSE)</f>
        <v>0</v>
      </c>
      <c r="I319" s="1185">
        <v>4713</v>
      </c>
      <c r="J319" s="1184">
        <v>4210</v>
      </c>
      <c r="K319" s="1191" t="s">
        <v>1164</v>
      </c>
      <c r="L319" s="1186">
        <f>VLOOKUP(I319,'8114'!$B$267:$F$521,3,FALSE)</f>
        <v>0</v>
      </c>
      <c r="M319" s="1185">
        <v>4713</v>
      </c>
      <c r="N319" s="1184">
        <v>4210</v>
      </c>
      <c r="O319" s="1191" t="s">
        <v>1164</v>
      </c>
      <c r="P319" s="1186">
        <f>VLOOKUP(M319,'8116'!$B$266:$F$517,3,FALSE)</f>
        <v>0</v>
      </c>
      <c r="Q319" s="1192">
        <f t="shared" si="7"/>
        <v>0</v>
      </c>
    </row>
    <row r="320" spans="1:17">
      <c r="A320" s="1185">
        <v>4714</v>
      </c>
      <c r="B320" s="1184">
        <v>4210</v>
      </c>
      <c r="C320" s="1191" t="s">
        <v>991</v>
      </c>
      <c r="D320" s="1186">
        <f>VLOOKUP(A320,'8110'!$B$5:$F$529,3,FALSE)</f>
        <v>-285</v>
      </c>
      <c r="E320" s="1185">
        <v>4714</v>
      </c>
      <c r="F320" s="1184">
        <v>4210</v>
      </c>
      <c r="G320" s="1191" t="s">
        <v>991</v>
      </c>
      <c r="H320" s="1186">
        <f>VLOOKUP(E320,'8112'!$B$267:$F$521,3,FALSE)</f>
        <v>0</v>
      </c>
      <c r="I320" s="1185">
        <v>4714</v>
      </c>
      <c r="J320" s="1184">
        <v>4210</v>
      </c>
      <c r="K320" s="1191" t="s">
        <v>991</v>
      </c>
      <c r="L320" s="1186">
        <f>VLOOKUP(I320,'8114'!$B$267:$F$521,3,FALSE)</f>
        <v>0</v>
      </c>
      <c r="M320" s="1185">
        <v>4714</v>
      </c>
      <c r="N320" s="1184">
        <v>4210</v>
      </c>
      <c r="O320" s="1191" t="s">
        <v>991</v>
      </c>
      <c r="P320" s="1186">
        <f>VLOOKUP(M320,'8116'!$B$266:$F$517,3,FALSE)</f>
        <v>0</v>
      </c>
      <c r="Q320" s="1192">
        <f t="shared" si="7"/>
        <v>-285</v>
      </c>
    </row>
    <row r="321" spans="1:17">
      <c r="A321" s="1185">
        <v>4715</v>
      </c>
      <c r="B321" s="1184">
        <v>4210</v>
      </c>
      <c r="C321" s="1191" t="s">
        <v>1401</v>
      </c>
      <c r="D321" s="1186">
        <f>VLOOKUP(A321,'8110'!$B$5:$F$529,3,FALSE)</f>
        <v>-4793.91</v>
      </c>
      <c r="E321" s="1185">
        <v>4715</v>
      </c>
      <c r="F321" s="1184">
        <v>4210</v>
      </c>
      <c r="G321" s="1191" t="s">
        <v>1401</v>
      </c>
      <c r="H321" s="1186">
        <f>VLOOKUP(E321,'8112'!$B$267:$F$521,3,FALSE)</f>
        <v>-1285.5999999999999</v>
      </c>
      <c r="I321" s="1185">
        <v>4715</v>
      </c>
      <c r="J321" s="1184">
        <v>4210</v>
      </c>
      <c r="K321" s="1191" t="s">
        <v>1401</v>
      </c>
      <c r="L321" s="1186">
        <f>VLOOKUP(I321,'8114'!$B$267:$F$521,3,FALSE)</f>
        <v>0</v>
      </c>
      <c r="M321" s="1185">
        <v>4715</v>
      </c>
      <c r="N321" s="1184">
        <v>4210</v>
      </c>
      <c r="O321" s="1191" t="s">
        <v>1401</v>
      </c>
      <c r="P321" s="1186">
        <f>VLOOKUP(M321,'8116'!$B$266:$F$517,3,FALSE)</f>
        <v>0</v>
      </c>
      <c r="Q321" s="1192">
        <f t="shared" si="7"/>
        <v>-6079.51</v>
      </c>
    </row>
    <row r="322" spans="1:17">
      <c r="A322" s="1185">
        <v>4740</v>
      </c>
      <c r="B322" s="1184">
        <v>4311</v>
      </c>
      <c r="C322" s="1191" t="s">
        <v>1163</v>
      </c>
      <c r="D322" s="1186">
        <f>VLOOKUP(A322,'8110'!$B$5:$F$529,3,FALSE)</f>
        <v>-486.84</v>
      </c>
      <c r="E322" s="1185">
        <v>4740</v>
      </c>
      <c r="F322" s="1184">
        <v>4311</v>
      </c>
      <c r="G322" s="1191" t="s">
        <v>1163</v>
      </c>
      <c r="H322" s="1186">
        <f>VLOOKUP(E322,'8112'!$B$267:$F$521,3,FALSE)</f>
        <v>-6500</v>
      </c>
      <c r="I322" s="1185">
        <v>4740</v>
      </c>
      <c r="J322" s="1184">
        <v>4311</v>
      </c>
      <c r="K322" s="1191" t="s">
        <v>1163</v>
      </c>
      <c r="L322" s="1186">
        <f>VLOOKUP(I322,'8114'!$B$267:$F$521,3,FALSE)</f>
        <v>0</v>
      </c>
      <c r="M322" s="1185">
        <v>4740</v>
      </c>
      <c r="N322" s="1184">
        <v>4311</v>
      </c>
      <c r="O322" s="1191" t="s">
        <v>1163</v>
      </c>
      <c r="P322" s="1186">
        <f>VLOOKUP(M322,'8116'!$B$266:$F$517,3,FALSE)</f>
        <v>0</v>
      </c>
      <c r="Q322" s="1192">
        <f t="shared" si="7"/>
        <v>-6986.84</v>
      </c>
    </row>
    <row r="323" spans="1:17">
      <c r="A323" s="1185">
        <v>5211</v>
      </c>
      <c r="B323" s="1184">
        <v>4280</v>
      </c>
      <c r="C323" s="1191" t="s">
        <v>1172</v>
      </c>
      <c r="D323" s="1186">
        <f>VLOOKUP(A323,'8110'!$B$5:$F$529,3,FALSE)</f>
        <v>-223080.25</v>
      </c>
      <c r="E323" s="1185">
        <v>5211</v>
      </c>
      <c r="F323" s="1184">
        <v>4280</v>
      </c>
      <c r="G323" s="1191" t="s">
        <v>1172</v>
      </c>
      <c r="H323" s="1186">
        <f>VLOOKUP(E323,'8112'!$B$267:$F$521,3,FALSE)</f>
        <v>-579392.51</v>
      </c>
      <c r="I323" s="1185">
        <v>5211</v>
      </c>
      <c r="J323" s="1184">
        <v>4280</v>
      </c>
      <c r="K323" s="1191" t="s">
        <v>1172</v>
      </c>
      <c r="L323" s="1186">
        <f>VLOOKUP(I323,'8114'!$B$267:$F$521,3,FALSE)</f>
        <v>-445646.98</v>
      </c>
      <c r="M323" s="1185">
        <v>5211</v>
      </c>
      <c r="N323" s="1184">
        <v>4280</v>
      </c>
      <c r="O323" s="1191" t="s">
        <v>1172</v>
      </c>
      <c r="P323" s="1186">
        <f>VLOOKUP(M323,'8116'!$B$266:$F$517,3,FALSE)</f>
        <v>-720328.54</v>
      </c>
      <c r="Q323" s="1192">
        <f t="shared" si="7"/>
        <v>-1968448.28</v>
      </c>
    </row>
    <row r="324" spans="1:17">
      <c r="A324" s="1185">
        <v>5212</v>
      </c>
      <c r="B324" s="1184">
        <v>4280</v>
      </c>
      <c r="C324" s="1191" t="s">
        <v>1171</v>
      </c>
      <c r="D324" s="1186">
        <f>VLOOKUP(A324,'8110'!$B$5:$F$529,3,FALSE)</f>
        <v>-7711.92</v>
      </c>
      <c r="E324" s="1185">
        <v>5212</v>
      </c>
      <c r="F324" s="1184">
        <v>4280</v>
      </c>
      <c r="G324" s="1191" t="s">
        <v>1171</v>
      </c>
      <c r="H324" s="1186">
        <f>VLOOKUP(E324,'8112'!$B$267:$F$521,3,FALSE)</f>
        <v>-94084.08</v>
      </c>
      <c r="I324" s="1185">
        <v>5212</v>
      </c>
      <c r="J324" s="1184">
        <v>4280</v>
      </c>
      <c r="K324" s="1191" t="s">
        <v>1171</v>
      </c>
      <c r="L324" s="1186">
        <f>VLOOKUP(I324,'8114'!$B$267:$F$521,3,FALSE)</f>
        <v>-23820.68</v>
      </c>
      <c r="M324" s="1185">
        <v>5212</v>
      </c>
      <c r="N324" s="1184">
        <v>4280</v>
      </c>
      <c r="O324" s="1191" t="s">
        <v>1171</v>
      </c>
      <c r="P324" s="1186">
        <f>VLOOKUP(M324,'8116'!$B$266:$F$517,3,FALSE)</f>
        <v>-51418.04</v>
      </c>
      <c r="Q324" s="1192">
        <f t="shared" si="7"/>
        <v>-177034.72</v>
      </c>
    </row>
    <row r="325" spans="1:17">
      <c r="A325" s="1185">
        <v>5213</v>
      </c>
      <c r="B325" s="1184">
        <v>4280</v>
      </c>
      <c r="C325" s="1191" t="s">
        <v>1170</v>
      </c>
      <c r="D325" s="1186">
        <f>VLOOKUP(A325,'8110'!$B$5:$F$529,3,FALSE)</f>
        <v>0</v>
      </c>
      <c r="E325" s="1185">
        <v>5213</v>
      </c>
      <c r="F325" s="1184">
        <v>4280</v>
      </c>
      <c r="G325" s="1191" t="s">
        <v>1170</v>
      </c>
      <c r="H325" s="1186">
        <f>VLOOKUP(E325,'8112'!$B$267:$F$521,3,FALSE)</f>
        <v>0</v>
      </c>
      <c r="I325" s="1185">
        <v>5213</v>
      </c>
      <c r="J325" s="1184">
        <v>4280</v>
      </c>
      <c r="K325" s="1191" t="s">
        <v>1170</v>
      </c>
      <c r="L325" s="1186">
        <f>VLOOKUP(I325,'8114'!$B$267:$F$521,3,FALSE)</f>
        <v>0</v>
      </c>
      <c r="M325" s="1185">
        <v>5213</v>
      </c>
      <c r="N325" s="1184">
        <v>4280</v>
      </c>
      <c r="O325" s="1191" t="s">
        <v>1170</v>
      </c>
      <c r="P325" s="1186">
        <f>VLOOKUP(M325,'8116'!$B$266:$F$517,3,FALSE)</f>
        <v>0</v>
      </c>
      <c r="Q325" s="1192">
        <f t="shared" si="7"/>
        <v>0</v>
      </c>
    </row>
    <row r="326" spans="1:17">
      <c r="A326" s="1185">
        <v>5221</v>
      </c>
      <c r="B326" s="1184">
        <v>4280</v>
      </c>
      <c r="C326" s="1191" t="s">
        <v>1169</v>
      </c>
      <c r="D326" s="1186">
        <f>VLOOKUP(A326,'8110'!$B$5:$F$529,3,FALSE)</f>
        <v>-25626.560000000001</v>
      </c>
      <c r="E326" s="1185">
        <v>5221</v>
      </c>
      <c r="F326" s="1184">
        <v>4280</v>
      </c>
      <c r="G326" s="1191" t="s">
        <v>1169</v>
      </c>
      <c r="H326" s="1186">
        <f>VLOOKUP(E326,'8112'!$B$267:$F$521,3,FALSE)</f>
        <v>-89961.39</v>
      </c>
      <c r="I326" s="1185">
        <v>5221</v>
      </c>
      <c r="J326" s="1184">
        <v>4280</v>
      </c>
      <c r="K326" s="1191" t="s">
        <v>1169</v>
      </c>
      <c r="L326" s="1186">
        <f>VLOOKUP(I326,'8114'!$B$267:$F$521,3,FALSE)</f>
        <v>-23364.9</v>
      </c>
      <c r="M326" s="1185">
        <v>5221</v>
      </c>
      <c r="N326" s="1184">
        <v>4280</v>
      </c>
      <c r="O326" s="1191" t="s">
        <v>1169</v>
      </c>
      <c r="P326" s="1186">
        <f>VLOOKUP(M326,'8116'!$B$266:$F$517,3,FALSE)</f>
        <v>-37960.94</v>
      </c>
      <c r="Q326" s="1192">
        <f t="shared" si="7"/>
        <v>-176913.79</v>
      </c>
    </row>
    <row r="327" spans="1:17">
      <c r="A327" s="1185">
        <v>5222</v>
      </c>
      <c r="B327" s="1184">
        <v>4280</v>
      </c>
      <c r="C327" s="1191" t="s">
        <v>1168</v>
      </c>
      <c r="D327" s="1186">
        <f>VLOOKUP(A327,'8110'!$B$5:$F$529,3,FALSE)</f>
        <v>-2445.21</v>
      </c>
      <c r="E327" s="1185">
        <v>5222</v>
      </c>
      <c r="F327" s="1184">
        <v>4280</v>
      </c>
      <c r="G327" s="1191" t="s">
        <v>1168</v>
      </c>
      <c r="H327" s="1186">
        <f>VLOOKUP(E327,'8112'!$B$267:$F$521,3,FALSE)</f>
        <v>-32902.18</v>
      </c>
      <c r="I327" s="1185">
        <v>5222</v>
      </c>
      <c r="J327" s="1184">
        <v>4280</v>
      </c>
      <c r="K327" s="1191" t="s">
        <v>1168</v>
      </c>
      <c r="L327" s="1186">
        <f>VLOOKUP(I327,'8114'!$B$267:$F$521,3,FALSE)</f>
        <v>-1373.11</v>
      </c>
      <c r="M327" s="1185">
        <v>5222</v>
      </c>
      <c r="N327" s="1184">
        <v>4280</v>
      </c>
      <c r="O327" s="1191" t="s">
        <v>1168</v>
      </c>
      <c r="P327" s="1186">
        <f>VLOOKUP(M327,'8116'!$B$266:$F$517,3,FALSE)</f>
        <v>-2954.83</v>
      </c>
      <c r="Q327" s="1192">
        <f t="shared" si="7"/>
        <v>-39675.33</v>
      </c>
    </row>
    <row r="328" spans="1:17">
      <c r="A328" s="1185">
        <v>5360</v>
      </c>
      <c r="B328" s="1184">
        <v>4210</v>
      </c>
      <c r="C328" s="1191" t="s">
        <v>1166</v>
      </c>
      <c r="D328" s="1186">
        <f>VLOOKUP(A328,'8110'!$B$5:$F$529,3,FALSE)</f>
        <v>0</v>
      </c>
      <c r="E328" s="1185">
        <v>5360</v>
      </c>
      <c r="F328" s="1184">
        <v>4210</v>
      </c>
      <c r="G328" s="1191" t="s">
        <v>1166</v>
      </c>
      <c r="H328" s="1186">
        <f>VLOOKUP(E328,'8112'!$B$267:$F$521,3,FALSE)</f>
        <v>0</v>
      </c>
      <c r="I328" s="1185">
        <v>5360</v>
      </c>
      <c r="J328" s="1184">
        <v>4210</v>
      </c>
      <c r="K328" s="1191" t="s">
        <v>1166</v>
      </c>
      <c r="L328" s="1186">
        <f>VLOOKUP(I328,'8114'!$B$267:$F$521,3,FALSE)</f>
        <v>0</v>
      </c>
      <c r="M328" s="1185">
        <v>5360</v>
      </c>
      <c r="N328" s="1184">
        <v>4210</v>
      </c>
      <c r="O328" s="1191" t="s">
        <v>1166</v>
      </c>
      <c r="P328" s="1186">
        <f>VLOOKUP(M328,'8116'!$B$266:$F$517,3,FALSE)</f>
        <v>0</v>
      </c>
      <c r="Q328" s="1192">
        <f t="shared" si="7"/>
        <v>0</v>
      </c>
    </row>
    <row r="329" spans="1:17">
      <c r="A329" s="1185">
        <v>5360</v>
      </c>
      <c r="B329" s="1184">
        <v>4311</v>
      </c>
      <c r="C329" s="1191" t="s">
        <v>1163</v>
      </c>
      <c r="D329" s="1195">
        <f>'8110'!$D$330</f>
        <v>0</v>
      </c>
      <c r="E329" s="1185">
        <v>5360</v>
      </c>
      <c r="F329" s="1184">
        <v>4311</v>
      </c>
      <c r="G329" s="1191" t="s">
        <v>1163</v>
      </c>
      <c r="H329" s="1195">
        <f>'8112'!$D$324</f>
        <v>-1670</v>
      </c>
      <c r="I329" s="1185">
        <v>5360</v>
      </c>
      <c r="J329" s="1184">
        <v>4311</v>
      </c>
      <c r="K329" s="1191" t="s">
        <v>1163</v>
      </c>
      <c r="L329" s="1195">
        <f>'8114'!$D$323</f>
        <v>0</v>
      </c>
      <c r="M329" s="1185">
        <v>5360</v>
      </c>
      <c r="N329" s="1184">
        <v>4311</v>
      </c>
      <c r="O329" s="1191" t="s">
        <v>1163</v>
      </c>
      <c r="P329" s="1195">
        <f>'8116'!$D$321</f>
        <v>0</v>
      </c>
      <c r="Q329" s="1192">
        <f t="shared" si="7"/>
        <v>-1670</v>
      </c>
    </row>
    <row r="330" spans="1:17">
      <c r="A330" s="1185">
        <v>5361</v>
      </c>
      <c r="B330" s="1184">
        <v>4210</v>
      </c>
      <c r="C330" s="1191" t="s">
        <v>990</v>
      </c>
      <c r="D330" s="1186">
        <f>VLOOKUP(A330,'8110'!$B$5:$F$529,3,FALSE)</f>
        <v>0</v>
      </c>
      <c r="E330" s="1185">
        <v>5361</v>
      </c>
      <c r="F330" s="1184">
        <v>4210</v>
      </c>
      <c r="G330" s="1191" t="s">
        <v>990</v>
      </c>
      <c r="H330" s="1186">
        <f>VLOOKUP(E330,'8112'!$B$267:$F$521,3,FALSE)</f>
        <v>0</v>
      </c>
      <c r="I330" s="1185">
        <v>5361</v>
      </c>
      <c r="J330" s="1184">
        <v>4210</v>
      </c>
      <c r="K330" s="1191" t="s">
        <v>990</v>
      </c>
      <c r="L330" s="1186">
        <f>VLOOKUP(I330,'8114'!$B$267:$F$521,3,FALSE)</f>
        <v>0</v>
      </c>
      <c r="M330" s="1185">
        <v>5361</v>
      </c>
      <c r="N330" s="1184">
        <v>4210</v>
      </c>
      <c r="O330" s="1191" t="s">
        <v>990</v>
      </c>
      <c r="P330" s="1186">
        <f>VLOOKUP(M330,'8116'!$B$266:$F$517,3,FALSE)</f>
        <v>0</v>
      </c>
      <c r="Q330" s="1192">
        <f t="shared" si="7"/>
        <v>0</v>
      </c>
    </row>
    <row r="331" spans="1:17">
      <c r="A331" s="1185">
        <v>5362</v>
      </c>
      <c r="B331" s="1184">
        <v>4210</v>
      </c>
      <c r="C331" s="1191" t="s">
        <v>991</v>
      </c>
      <c r="D331" s="1186">
        <f>VLOOKUP(A331,'8110'!$B$5:$F$529,3,FALSE)</f>
        <v>0</v>
      </c>
      <c r="E331" s="1185">
        <v>5362</v>
      </c>
      <c r="F331" s="1184">
        <v>4210</v>
      </c>
      <c r="G331" s="1191" t="s">
        <v>991</v>
      </c>
      <c r="H331" s="1186">
        <f>VLOOKUP(E331,'8112'!$B$267:$F$521,3,FALSE)</f>
        <v>0</v>
      </c>
      <c r="I331" s="1185">
        <v>5362</v>
      </c>
      <c r="J331" s="1184">
        <v>4210</v>
      </c>
      <c r="K331" s="1191" t="s">
        <v>991</v>
      </c>
      <c r="L331" s="1186">
        <f>VLOOKUP(I331,'8114'!$B$267:$F$521,3,FALSE)</f>
        <v>0</v>
      </c>
      <c r="M331" s="1185">
        <v>5362</v>
      </c>
      <c r="N331" s="1184">
        <v>4210</v>
      </c>
      <c r="O331" s="1191" t="s">
        <v>991</v>
      </c>
      <c r="P331" s="1186">
        <f>VLOOKUP(M331,'8116'!$B$266:$F$517,3,FALSE)</f>
        <v>0</v>
      </c>
      <c r="Q331" s="1192">
        <f t="shared" si="7"/>
        <v>0</v>
      </c>
    </row>
    <row r="332" spans="1:17">
      <c r="A332" s="1185">
        <v>5363</v>
      </c>
      <c r="B332" s="1184">
        <v>4210</v>
      </c>
      <c r="C332" s="1191" t="s">
        <v>1165</v>
      </c>
      <c r="D332" s="1186">
        <f>VLOOKUP(A332,'8110'!$B$5:$F$529,3,FALSE)</f>
        <v>0</v>
      </c>
      <c r="E332" s="1185">
        <v>5363</v>
      </c>
      <c r="F332" s="1184">
        <v>4210</v>
      </c>
      <c r="G332" s="1191" t="s">
        <v>1165</v>
      </c>
      <c r="H332" s="1186">
        <f>VLOOKUP(E332,'8112'!$B$267:$F$521,3,FALSE)</f>
        <v>0</v>
      </c>
      <c r="I332" s="1185">
        <v>5363</v>
      </c>
      <c r="J332" s="1184">
        <v>4210</v>
      </c>
      <c r="K332" s="1191" t="s">
        <v>1165</v>
      </c>
      <c r="L332" s="1186">
        <f>VLOOKUP(I332,'8114'!$B$267:$F$521,3,FALSE)</f>
        <v>0</v>
      </c>
      <c r="M332" s="1185">
        <v>5363</v>
      </c>
      <c r="N332" s="1184">
        <v>4210</v>
      </c>
      <c r="O332" s="1191" t="s">
        <v>1165</v>
      </c>
      <c r="P332" s="1186">
        <f>VLOOKUP(M332,'8116'!$B$266:$F$517,3,FALSE)</f>
        <v>0</v>
      </c>
      <c r="Q332" s="1192">
        <f t="shared" si="7"/>
        <v>0</v>
      </c>
    </row>
    <row r="333" spans="1:17">
      <c r="A333" s="1185">
        <v>5364</v>
      </c>
      <c r="B333" s="1184">
        <v>4210</v>
      </c>
      <c r="C333" s="1191" t="s">
        <v>1164</v>
      </c>
      <c r="D333" s="1186">
        <f>VLOOKUP(A333,'8110'!$B$5:$F$529,3,FALSE)</f>
        <v>0</v>
      </c>
      <c r="E333" s="1185">
        <v>5364</v>
      </c>
      <c r="F333" s="1184">
        <v>4210</v>
      </c>
      <c r="G333" s="1191" t="s">
        <v>1164</v>
      </c>
      <c r="H333" s="1186">
        <f>VLOOKUP(E333,'8112'!$B$267:$F$521,3,FALSE)</f>
        <v>0</v>
      </c>
      <c r="I333" s="1185">
        <v>5364</v>
      </c>
      <c r="J333" s="1184">
        <v>4210</v>
      </c>
      <c r="K333" s="1191" t="s">
        <v>1164</v>
      </c>
      <c r="L333" s="1186">
        <f>VLOOKUP(I333,'8114'!$B$267:$F$521,3,FALSE)</f>
        <v>0</v>
      </c>
      <c r="M333" s="1185">
        <v>5364</v>
      </c>
      <c r="N333" s="1184">
        <v>4210</v>
      </c>
      <c r="O333" s="1191" t="s">
        <v>1164</v>
      </c>
      <c r="P333" s="1186">
        <f>VLOOKUP(M333,'8116'!$B$266:$F$517,3,FALSE)</f>
        <v>0</v>
      </c>
      <c r="Q333" s="1192">
        <f t="shared" si="7"/>
        <v>0</v>
      </c>
    </row>
    <row r="334" spans="1:17">
      <c r="A334" s="1185">
        <v>5412</v>
      </c>
      <c r="B334" s="1184">
        <v>4280</v>
      </c>
      <c r="C334" s="1191" t="s">
        <v>1167</v>
      </c>
      <c r="D334" s="1186">
        <f>VLOOKUP(A334,'8110'!$B$5:$F$529,3,FALSE)</f>
        <v>0</v>
      </c>
      <c r="E334" s="1185">
        <v>5412</v>
      </c>
      <c r="F334" s="1184">
        <v>4280</v>
      </c>
      <c r="G334" s="1191" t="s">
        <v>1167</v>
      </c>
      <c r="H334" s="1186">
        <f>VLOOKUP(E334,'8112'!$B$267:$F$521,3,FALSE)</f>
        <v>0</v>
      </c>
      <c r="I334" s="1185">
        <v>5412</v>
      </c>
      <c r="J334" s="1184">
        <v>4280</v>
      </c>
      <c r="K334" s="1191" t="s">
        <v>1167</v>
      </c>
      <c r="L334" s="1186">
        <f>VLOOKUP(I334,'8114'!$B$267:$F$521,3,FALSE)</f>
        <v>0</v>
      </c>
      <c r="M334" s="1185">
        <v>5412</v>
      </c>
      <c r="N334" s="1184">
        <v>4280</v>
      </c>
      <c r="O334" s="1191" t="s">
        <v>1167</v>
      </c>
      <c r="P334" s="1186">
        <f>VLOOKUP(M334,'8116'!$B$266:$F$517,3,FALSE)</f>
        <v>0</v>
      </c>
      <c r="Q334" s="1192">
        <f t="shared" si="7"/>
        <v>0</v>
      </c>
    </row>
    <row r="335" spans="1:17">
      <c r="A335" s="1185">
        <v>5440</v>
      </c>
      <c r="B335" s="1184">
        <v>4280</v>
      </c>
      <c r="C335" s="1191" t="s">
        <v>1162</v>
      </c>
      <c r="D335" s="1186">
        <f>VLOOKUP(A335,'8110'!$B$5:$F$529,3,FALSE)</f>
        <v>0</v>
      </c>
      <c r="E335" s="1185">
        <v>5440</v>
      </c>
      <c r="F335" s="1184">
        <v>4280</v>
      </c>
      <c r="G335" s="1191" t="s">
        <v>1162</v>
      </c>
      <c r="H335" s="1186">
        <f>VLOOKUP(E335,'8112'!$B$267:$F$521,3,FALSE)</f>
        <v>0</v>
      </c>
      <c r="I335" s="1185">
        <v>5440</v>
      </c>
      <c r="J335" s="1184">
        <v>4280</v>
      </c>
      <c r="K335" s="1191" t="s">
        <v>1162</v>
      </c>
      <c r="L335" s="1186">
        <f>VLOOKUP(I335,'8114'!$B$267:$F$521,3,FALSE)</f>
        <v>0</v>
      </c>
      <c r="M335" s="1185">
        <v>5440</v>
      </c>
      <c r="N335" s="1184">
        <v>4280</v>
      </c>
      <c r="O335" s="1191" t="s">
        <v>1162</v>
      </c>
      <c r="P335" s="1186">
        <f>VLOOKUP(M335,'8116'!$B$266:$F$517,3,FALSE)</f>
        <v>0</v>
      </c>
      <c r="Q335" s="1192">
        <f t="shared" si="7"/>
        <v>0</v>
      </c>
    </row>
    <row r="336" spans="1:17">
      <c r="A336" s="1190"/>
      <c r="B336" s="1189"/>
      <c r="C336" s="1191"/>
      <c r="E336" s="1190"/>
      <c r="F336" s="1189"/>
      <c r="G336" s="1191"/>
      <c r="I336" s="1190"/>
      <c r="J336" s="1189"/>
      <c r="K336" s="1191"/>
      <c r="L336" s="1186"/>
      <c r="M336" s="1190"/>
      <c r="N336" s="1189"/>
      <c r="O336" s="1191"/>
      <c r="P336" s="1186"/>
    </row>
    <row r="337" spans="1:17">
      <c r="A337" s="1190"/>
      <c r="B337" s="1189"/>
      <c r="C337" s="1191"/>
      <c r="E337" s="1190"/>
      <c r="F337" s="1189"/>
      <c r="G337" s="1191"/>
      <c r="I337" s="1190"/>
      <c r="J337" s="1189"/>
      <c r="K337" s="1191"/>
      <c r="L337" s="1186"/>
      <c r="M337" s="1190"/>
      <c r="N337" s="1189"/>
      <c r="O337" s="1191"/>
      <c r="P337" s="1186"/>
    </row>
    <row r="338" spans="1:17">
      <c r="A338" s="1190"/>
      <c r="B338" s="1189"/>
      <c r="C338" s="1188" t="s">
        <v>1161</v>
      </c>
      <c r="E338" s="1190"/>
      <c r="F338" s="1189"/>
      <c r="G338" s="1188" t="s">
        <v>1161</v>
      </c>
      <c r="I338" s="1190"/>
      <c r="J338" s="1189"/>
      <c r="K338" s="1188" t="s">
        <v>1161</v>
      </c>
      <c r="L338" s="1186"/>
      <c r="M338" s="1190"/>
      <c r="N338" s="1189"/>
      <c r="O338" s="1188" t="s">
        <v>1161</v>
      </c>
      <c r="P338" s="1186"/>
    </row>
    <row r="339" spans="1:17">
      <c r="A339" s="1197">
        <v>6010</v>
      </c>
      <c r="B339" s="1196">
        <v>5010</v>
      </c>
      <c r="C339" s="1196" t="s">
        <v>1400</v>
      </c>
      <c r="D339" s="1186">
        <f>VLOOKUP(A339,'8110'!$B$269:$F$529,3,FALSE)</f>
        <v>2867.24</v>
      </c>
      <c r="E339" s="1197">
        <v>6010</v>
      </c>
      <c r="F339" s="1196">
        <v>5010</v>
      </c>
      <c r="G339" s="1196" t="s">
        <v>1400</v>
      </c>
      <c r="H339" s="1186">
        <f>VLOOKUP(E339,'8112'!$B$267:$F$521,3,FALSE)</f>
        <v>0</v>
      </c>
      <c r="I339" s="1197">
        <v>6010</v>
      </c>
      <c r="J339" s="1196">
        <v>5010</v>
      </c>
      <c r="K339" s="1196" t="s">
        <v>1400</v>
      </c>
      <c r="L339" s="1186">
        <f>VLOOKUP(I339,'8114'!$B$267:$F$521,3,FALSE)</f>
        <v>0</v>
      </c>
      <c r="M339" s="1197">
        <v>6010</v>
      </c>
      <c r="N339" s="1196">
        <v>5010</v>
      </c>
      <c r="O339" s="1196" t="s">
        <v>1400</v>
      </c>
      <c r="P339" s="1186">
        <f>VLOOKUP(M339,'8116'!$B$266:$F$517,3,FALSE)</f>
        <v>0</v>
      </c>
      <c r="Q339" s="1192">
        <f t="shared" ref="Q339:Q402" si="8">+D339+H339+L339+P339</f>
        <v>2867.24</v>
      </c>
    </row>
    <row r="340" spans="1:17">
      <c r="A340" s="1197">
        <v>6011</v>
      </c>
      <c r="B340" s="1196">
        <v>5010</v>
      </c>
      <c r="C340" s="1196" t="s">
        <v>1399</v>
      </c>
      <c r="D340" s="1186">
        <f>VLOOKUP(A340,'8110'!$B$269:$F$529,3,FALSE)</f>
        <v>199468.06</v>
      </c>
      <c r="E340" s="1197">
        <v>6011</v>
      </c>
      <c r="F340" s="1196">
        <v>5010</v>
      </c>
      <c r="G340" s="1196" t="s">
        <v>1399</v>
      </c>
      <c r="H340" s="1186">
        <f>VLOOKUP(E340,'8112'!$B$267:$F$521,3,FALSE)</f>
        <v>120671.21</v>
      </c>
      <c r="I340" s="1197">
        <v>6011</v>
      </c>
      <c r="J340" s="1196">
        <v>5010</v>
      </c>
      <c r="K340" s="1196" t="s">
        <v>1399</v>
      </c>
      <c r="L340" s="1186">
        <f>VLOOKUP(I340,'8114'!$B$267:$F$521,3,FALSE)</f>
        <v>14406.77</v>
      </c>
      <c r="M340" s="1197">
        <v>6011</v>
      </c>
      <c r="N340" s="1196">
        <v>5010</v>
      </c>
      <c r="O340" s="1196" t="s">
        <v>1399</v>
      </c>
      <c r="P340" s="1186">
        <f>VLOOKUP(M340,'8116'!$B$266:$F$517,3,FALSE)</f>
        <v>20390.57</v>
      </c>
      <c r="Q340" s="1192">
        <f t="shared" si="8"/>
        <v>354936.61000000004</v>
      </c>
    </row>
    <row r="341" spans="1:17">
      <c r="A341" s="1197">
        <v>6100</v>
      </c>
      <c r="B341" s="1196">
        <v>5460</v>
      </c>
      <c r="C341" s="1196" t="s">
        <v>1398</v>
      </c>
      <c r="D341" s="1186">
        <f>VLOOKUP(A341,'8110'!$B$269:$F$529,3,FALSE)</f>
        <v>380.65</v>
      </c>
      <c r="E341" s="1197">
        <v>6100</v>
      </c>
      <c r="F341" s="1196">
        <v>5460</v>
      </c>
      <c r="G341" s="1196" t="s">
        <v>1398</v>
      </c>
      <c r="H341" s="1186">
        <f>VLOOKUP(E341,'8112'!$B$267:$F$521,3,FALSE)</f>
        <v>6138.72</v>
      </c>
      <c r="I341" s="1197">
        <v>6100</v>
      </c>
      <c r="J341" s="1196">
        <v>5460</v>
      </c>
      <c r="K341" s="1196" t="s">
        <v>1398</v>
      </c>
      <c r="L341" s="1186">
        <f>VLOOKUP(I341,'8114'!$B$267:$F$521,3,FALSE)</f>
        <v>0</v>
      </c>
      <c r="M341" s="1197">
        <v>6100</v>
      </c>
      <c r="N341" s="1196">
        <v>5460</v>
      </c>
      <c r="O341" s="1196" t="s">
        <v>1398</v>
      </c>
      <c r="P341" s="1186">
        <f>VLOOKUP(M341,'8116'!$B$266:$F$517,3,FALSE)</f>
        <v>0</v>
      </c>
      <c r="Q341" s="1192">
        <f t="shared" si="8"/>
        <v>6519.37</v>
      </c>
    </row>
    <row r="342" spans="1:17">
      <c r="A342" s="1197">
        <v>6150</v>
      </c>
      <c r="B342" s="1196">
        <v>5455</v>
      </c>
      <c r="C342" s="1196" t="s">
        <v>716</v>
      </c>
      <c r="D342" s="1186">
        <f>VLOOKUP(A342,'8110'!$B$269:$F$529,3,FALSE)</f>
        <v>0</v>
      </c>
      <c r="E342" s="1197">
        <v>6150</v>
      </c>
      <c r="F342" s="1196">
        <v>5455</v>
      </c>
      <c r="G342" s="1196" t="s">
        <v>716</v>
      </c>
      <c r="H342" s="1186">
        <f>VLOOKUP(E342,'8112'!$B$267:$F$521,3,FALSE)</f>
        <v>0</v>
      </c>
      <c r="I342" s="1197">
        <v>6150</v>
      </c>
      <c r="J342" s="1196">
        <v>5455</v>
      </c>
      <c r="K342" s="1196" t="s">
        <v>716</v>
      </c>
      <c r="L342" s="1186">
        <f>VLOOKUP(I342,'8114'!$B$267:$F$521,3,FALSE)</f>
        <v>0</v>
      </c>
      <c r="M342" s="1197">
        <v>6150</v>
      </c>
      <c r="N342" s="1196">
        <v>5455</v>
      </c>
      <c r="O342" s="1196" t="s">
        <v>716</v>
      </c>
      <c r="P342" s="1186">
        <f>VLOOKUP(M342,'8116'!$B$266:$F$517,3,FALSE)</f>
        <v>0</v>
      </c>
      <c r="Q342" s="1192">
        <f t="shared" si="8"/>
        <v>0</v>
      </c>
    </row>
    <row r="343" spans="1:17">
      <c r="A343" s="1197">
        <v>6150</v>
      </c>
      <c r="B343" s="1196">
        <v>5455</v>
      </c>
      <c r="C343" s="1196" t="s">
        <v>1397</v>
      </c>
      <c r="D343" s="1195">
        <f>'8110'!$D$341</f>
        <v>73957.31</v>
      </c>
      <c r="E343" s="1197">
        <v>6150</v>
      </c>
      <c r="F343" s="1196">
        <v>5455</v>
      </c>
      <c r="G343" s="1196" t="s">
        <v>1397</v>
      </c>
      <c r="H343" s="1195">
        <f>'8112'!$D$335</f>
        <v>48354.559999999998</v>
      </c>
      <c r="I343" s="1197">
        <v>6150</v>
      </c>
      <c r="J343" s="1196">
        <v>5455</v>
      </c>
      <c r="K343" s="1196" t="s">
        <v>1397</v>
      </c>
      <c r="L343" s="1195">
        <f>'8114'!$D$334</f>
        <v>10584.45</v>
      </c>
      <c r="M343" s="1197">
        <v>6150</v>
      </c>
      <c r="N343" s="1196">
        <v>5455</v>
      </c>
      <c r="O343" s="1196" t="s">
        <v>1397</v>
      </c>
      <c r="P343" s="1195">
        <f>'8116'!$D$332</f>
        <v>10081.969999999999</v>
      </c>
      <c r="Q343" s="1192">
        <f t="shared" si="8"/>
        <v>142978.29</v>
      </c>
    </row>
    <row r="344" spans="1:17">
      <c r="A344" s="1197">
        <v>6150</v>
      </c>
      <c r="B344" s="1196">
        <v>5455</v>
      </c>
      <c r="C344" s="1196" t="s">
        <v>1396</v>
      </c>
      <c r="D344" s="1195">
        <f>'8110'!$D$342</f>
        <v>0</v>
      </c>
      <c r="E344" s="1197">
        <v>6150</v>
      </c>
      <c r="F344" s="1196">
        <v>5455</v>
      </c>
      <c r="G344" s="1196" t="s">
        <v>1396</v>
      </c>
      <c r="H344" s="1195">
        <f>'8112'!$D$336</f>
        <v>1044.55</v>
      </c>
      <c r="I344" s="1197">
        <v>6150</v>
      </c>
      <c r="J344" s="1196">
        <v>5455</v>
      </c>
      <c r="K344" s="1196" t="s">
        <v>1396</v>
      </c>
      <c r="L344" s="1195">
        <f>'8114'!$D$335</f>
        <v>0</v>
      </c>
      <c r="M344" s="1197">
        <v>6150</v>
      </c>
      <c r="N344" s="1196">
        <v>5455</v>
      </c>
      <c r="O344" s="1196" t="s">
        <v>1396</v>
      </c>
      <c r="P344" s="1195">
        <f>'8116'!$D$333</f>
        <v>0</v>
      </c>
      <c r="Q344" s="1192">
        <f t="shared" si="8"/>
        <v>1044.55</v>
      </c>
    </row>
    <row r="345" spans="1:17">
      <c r="A345" s="1197">
        <v>6150</v>
      </c>
      <c r="B345" s="1196">
        <v>5455</v>
      </c>
      <c r="C345" s="1196" t="s">
        <v>1395</v>
      </c>
      <c r="D345" s="1195">
        <f>'8110'!$D$343</f>
        <v>0</v>
      </c>
      <c r="E345" s="1197">
        <v>6150</v>
      </c>
      <c r="F345" s="1196">
        <v>5455</v>
      </c>
      <c r="G345" s="1196" t="s">
        <v>1395</v>
      </c>
      <c r="H345" s="1195">
        <f>'8112'!$D$337</f>
        <v>0</v>
      </c>
      <c r="I345" s="1197">
        <v>6150</v>
      </c>
      <c r="J345" s="1196">
        <v>5455</v>
      </c>
      <c r="K345" s="1196" t="s">
        <v>1395</v>
      </c>
      <c r="L345" s="1195">
        <f>'8114'!$D$336</f>
        <v>0</v>
      </c>
      <c r="M345" s="1197">
        <v>6150</v>
      </c>
      <c r="N345" s="1196">
        <v>5455</v>
      </c>
      <c r="O345" s="1196" t="s">
        <v>1395</v>
      </c>
      <c r="P345" s="1195">
        <f>'8116'!$D$334</f>
        <v>0</v>
      </c>
      <c r="Q345" s="1192">
        <f t="shared" si="8"/>
        <v>0</v>
      </c>
    </row>
    <row r="346" spans="1:17">
      <c r="A346" s="1197">
        <v>6160</v>
      </c>
      <c r="B346" s="1196">
        <v>5540</v>
      </c>
      <c r="C346" s="1196" t="s">
        <v>1394</v>
      </c>
      <c r="D346" s="1186">
        <f>VLOOKUP(A346,'8110'!$B$269:$F$529,3,FALSE)</f>
        <v>463.51</v>
      </c>
      <c r="E346" s="1197">
        <v>6160</v>
      </c>
      <c r="F346" s="1196">
        <v>5540</v>
      </c>
      <c r="G346" s="1196" t="s">
        <v>1394</v>
      </c>
      <c r="H346" s="1186">
        <f>VLOOKUP(E346,'8112'!$B$267:$F$521,3,FALSE)</f>
        <v>40</v>
      </c>
      <c r="I346" s="1197">
        <v>6160</v>
      </c>
      <c r="J346" s="1196">
        <v>5540</v>
      </c>
      <c r="K346" s="1196" t="s">
        <v>1394</v>
      </c>
      <c r="L346" s="1186">
        <f>VLOOKUP(I346,'8114'!$B$267:$F$521,3,FALSE)</f>
        <v>0</v>
      </c>
      <c r="M346" s="1197">
        <v>6160</v>
      </c>
      <c r="N346" s="1196">
        <v>5540</v>
      </c>
      <c r="O346" s="1196" t="s">
        <v>1394</v>
      </c>
      <c r="P346" s="1186">
        <f>VLOOKUP(M346,'8116'!$B$266:$F$517,3,FALSE)</f>
        <v>0</v>
      </c>
      <c r="Q346" s="1192">
        <f t="shared" si="8"/>
        <v>503.51</v>
      </c>
    </row>
    <row r="347" spans="1:17">
      <c r="A347" s="1197">
        <v>6160</v>
      </c>
      <c r="B347" s="1196">
        <v>5540</v>
      </c>
      <c r="C347" s="1196" t="s">
        <v>1393</v>
      </c>
      <c r="D347" s="1195">
        <f>'8110'!$D$345</f>
        <v>0</v>
      </c>
      <c r="E347" s="1197">
        <v>6160</v>
      </c>
      <c r="F347" s="1196">
        <v>5540</v>
      </c>
      <c r="G347" s="1196" t="s">
        <v>1393</v>
      </c>
      <c r="H347" s="1195">
        <f>'8112'!$D$339</f>
        <v>0</v>
      </c>
      <c r="I347" s="1197">
        <v>6160</v>
      </c>
      <c r="J347" s="1196">
        <v>5540</v>
      </c>
      <c r="K347" s="1196" t="s">
        <v>1393</v>
      </c>
      <c r="L347" s="1195">
        <f>'8114'!$D$338</f>
        <v>0</v>
      </c>
      <c r="M347" s="1197">
        <v>6160</v>
      </c>
      <c r="N347" s="1196">
        <v>5540</v>
      </c>
      <c r="O347" s="1196" t="s">
        <v>1393</v>
      </c>
      <c r="P347" s="1195">
        <f>'8116'!$D$336</f>
        <v>0</v>
      </c>
      <c r="Q347" s="1192">
        <f t="shared" si="8"/>
        <v>0</v>
      </c>
    </row>
    <row r="348" spans="1:17">
      <c r="A348" s="1197">
        <v>6160</v>
      </c>
      <c r="B348" s="1196">
        <v>5540</v>
      </c>
      <c r="C348" s="1196" t="s">
        <v>1392</v>
      </c>
      <c r="D348" s="1195">
        <f>'8110'!$D$346</f>
        <v>0</v>
      </c>
      <c r="E348" s="1197">
        <v>6160</v>
      </c>
      <c r="F348" s="1196">
        <v>5540</v>
      </c>
      <c r="G348" s="1196" t="s">
        <v>1392</v>
      </c>
      <c r="H348" s="1195">
        <f>'8112'!$D$340</f>
        <v>0</v>
      </c>
      <c r="I348" s="1197">
        <v>6160</v>
      </c>
      <c r="J348" s="1196">
        <v>5540</v>
      </c>
      <c r="K348" s="1196" t="s">
        <v>1392</v>
      </c>
      <c r="L348" s="1195">
        <f>'8114'!$D$339</f>
        <v>0</v>
      </c>
      <c r="M348" s="1197">
        <v>6160</v>
      </c>
      <c r="N348" s="1196">
        <v>5540</v>
      </c>
      <c r="O348" s="1196" t="s">
        <v>1392</v>
      </c>
      <c r="P348" s="1195">
        <f>'8116'!$D$337</f>
        <v>0</v>
      </c>
      <c r="Q348" s="1192">
        <f t="shared" si="8"/>
        <v>0</v>
      </c>
    </row>
    <row r="349" spans="1:17">
      <c r="A349" s="1197">
        <v>6180</v>
      </c>
      <c r="B349" s="1196">
        <v>5530</v>
      </c>
      <c r="C349" s="1196" t="s">
        <v>1391</v>
      </c>
      <c r="D349" s="1186">
        <f>VLOOKUP(A349,'8110'!$B$269:$F$529,3,FALSE)</f>
        <v>32009.16</v>
      </c>
      <c r="E349" s="1197">
        <v>6180</v>
      </c>
      <c r="F349" s="1196">
        <v>5530</v>
      </c>
      <c r="G349" s="1196" t="s">
        <v>1391</v>
      </c>
      <c r="H349" s="1186">
        <f>VLOOKUP(E349,'8112'!$B$267:$F$521,3,FALSE)</f>
        <v>17311.849999999999</v>
      </c>
      <c r="I349" s="1197">
        <v>6180</v>
      </c>
      <c r="J349" s="1196">
        <v>5530</v>
      </c>
      <c r="K349" s="1196" t="s">
        <v>1391</v>
      </c>
      <c r="L349" s="1186">
        <f>VLOOKUP(I349,'8114'!$B$267:$F$521,3,FALSE)</f>
        <v>3340.65</v>
      </c>
      <c r="M349" s="1197">
        <v>6180</v>
      </c>
      <c r="N349" s="1196">
        <v>5530</v>
      </c>
      <c r="O349" s="1196" t="s">
        <v>1391</v>
      </c>
      <c r="P349" s="1186">
        <f>VLOOKUP(M349,'8116'!$B$266:$F$517,3,FALSE)</f>
        <v>1288.6500000000001</v>
      </c>
      <c r="Q349" s="1192">
        <f t="shared" si="8"/>
        <v>53950.31</v>
      </c>
    </row>
    <row r="350" spans="1:17">
      <c r="A350" s="1197">
        <v>6180</v>
      </c>
      <c r="B350" s="1196">
        <v>5530</v>
      </c>
      <c r="C350" s="1196" t="s">
        <v>1390</v>
      </c>
      <c r="D350" s="1195">
        <f>'8110'!$D$348</f>
        <v>0</v>
      </c>
      <c r="E350" s="1197">
        <v>6180</v>
      </c>
      <c r="F350" s="1196">
        <v>5530</v>
      </c>
      <c r="G350" s="1196" t="s">
        <v>1390</v>
      </c>
      <c r="H350" s="1195">
        <f>'8112'!$D$342</f>
        <v>0</v>
      </c>
      <c r="I350" s="1197">
        <v>6180</v>
      </c>
      <c r="J350" s="1196">
        <v>5530</v>
      </c>
      <c r="K350" s="1196" t="s">
        <v>1390</v>
      </c>
      <c r="L350" s="1195">
        <f>'8114'!$D$341</f>
        <v>0</v>
      </c>
      <c r="M350" s="1197">
        <v>6180</v>
      </c>
      <c r="N350" s="1196">
        <v>5530</v>
      </c>
      <c r="O350" s="1196" t="s">
        <v>1390</v>
      </c>
      <c r="P350" s="1195">
        <f>'8116'!$D$339</f>
        <v>0</v>
      </c>
      <c r="Q350" s="1192">
        <f t="shared" si="8"/>
        <v>0</v>
      </c>
    </row>
    <row r="351" spans="1:17">
      <c r="A351" s="1197">
        <v>6180</v>
      </c>
      <c r="B351" s="1196">
        <v>5530</v>
      </c>
      <c r="C351" s="1196" t="s">
        <v>1389</v>
      </c>
      <c r="D351" s="1195">
        <f>'8110'!$D$349</f>
        <v>0</v>
      </c>
      <c r="E351" s="1197">
        <v>6180</v>
      </c>
      <c r="F351" s="1196">
        <v>5530</v>
      </c>
      <c r="G351" s="1196" t="s">
        <v>1389</v>
      </c>
      <c r="H351" s="1195">
        <f>'8112'!$D$343</f>
        <v>0</v>
      </c>
      <c r="I351" s="1197">
        <v>6180</v>
      </c>
      <c r="J351" s="1196">
        <v>5530</v>
      </c>
      <c r="K351" s="1196" t="s">
        <v>1389</v>
      </c>
      <c r="L351" s="1195">
        <f>'8114'!$D$342</f>
        <v>0</v>
      </c>
      <c r="M351" s="1197">
        <v>6180</v>
      </c>
      <c r="N351" s="1196">
        <v>5530</v>
      </c>
      <c r="O351" s="1196" t="s">
        <v>1389</v>
      </c>
      <c r="P351" s="1195">
        <f>'8116'!$D$340</f>
        <v>0</v>
      </c>
      <c r="Q351" s="1192">
        <f t="shared" si="8"/>
        <v>0</v>
      </c>
    </row>
    <row r="352" spans="1:17">
      <c r="A352" s="1197">
        <v>6180</v>
      </c>
      <c r="B352" s="1196">
        <v>5530</v>
      </c>
      <c r="C352" s="1196" t="s">
        <v>1388</v>
      </c>
      <c r="D352" s="1195">
        <f>'8110'!$D$350</f>
        <v>0</v>
      </c>
      <c r="E352" s="1197">
        <v>6180</v>
      </c>
      <c r="F352" s="1196">
        <v>5530</v>
      </c>
      <c r="G352" s="1196" t="s">
        <v>1388</v>
      </c>
      <c r="H352" s="1195">
        <f>'8112'!$D$344</f>
        <v>0</v>
      </c>
      <c r="I352" s="1197">
        <v>6180</v>
      </c>
      <c r="J352" s="1196">
        <v>5530</v>
      </c>
      <c r="K352" s="1196" t="s">
        <v>1388</v>
      </c>
      <c r="L352" s="1195">
        <f>'8114'!$D$343</f>
        <v>0</v>
      </c>
      <c r="M352" s="1197">
        <v>6180</v>
      </c>
      <c r="N352" s="1196">
        <v>5530</v>
      </c>
      <c r="O352" s="1196" t="s">
        <v>1388</v>
      </c>
      <c r="P352" s="1195">
        <f>'8116'!$D$341</f>
        <v>0</v>
      </c>
      <c r="Q352" s="1192">
        <f t="shared" si="8"/>
        <v>0</v>
      </c>
    </row>
    <row r="353" spans="1:17">
      <c r="A353" s="1197">
        <v>6180</v>
      </c>
      <c r="B353" s="1196">
        <v>5530</v>
      </c>
      <c r="C353" s="1196" t="s">
        <v>1387</v>
      </c>
      <c r="D353" s="1195">
        <f>'8110'!$D$351</f>
        <v>0</v>
      </c>
      <c r="E353" s="1197">
        <v>6180</v>
      </c>
      <c r="F353" s="1196">
        <v>5530</v>
      </c>
      <c r="G353" s="1196" t="s">
        <v>1387</v>
      </c>
      <c r="H353" s="1195">
        <f>'8112'!$D$345</f>
        <v>0</v>
      </c>
      <c r="I353" s="1197">
        <v>6180</v>
      </c>
      <c r="J353" s="1196">
        <v>5530</v>
      </c>
      <c r="K353" s="1196" t="s">
        <v>1387</v>
      </c>
      <c r="L353" s="1195">
        <f>'8114'!$D$344</f>
        <v>0</v>
      </c>
      <c r="M353" s="1197">
        <v>6180</v>
      </c>
      <c r="N353" s="1196">
        <v>5530</v>
      </c>
      <c r="O353" s="1196" t="s">
        <v>1387</v>
      </c>
      <c r="P353" s="1195">
        <f>'8116'!$D$342</f>
        <v>0</v>
      </c>
      <c r="Q353" s="1192">
        <f t="shared" si="8"/>
        <v>0</v>
      </c>
    </row>
    <row r="354" spans="1:17">
      <c r="A354" s="1197">
        <v>6180</v>
      </c>
      <c r="B354" s="1196">
        <v>5530</v>
      </c>
      <c r="C354" s="1196" t="s">
        <v>1386</v>
      </c>
      <c r="D354" s="1195">
        <f>'8110'!$D$352</f>
        <v>2316.3000000000002</v>
      </c>
      <c r="E354" s="1197">
        <v>6180</v>
      </c>
      <c r="F354" s="1196">
        <v>5530</v>
      </c>
      <c r="G354" s="1196" t="s">
        <v>1386</v>
      </c>
      <c r="H354" s="1195">
        <f>'8112'!$D$346</f>
        <v>766.33</v>
      </c>
      <c r="I354" s="1197">
        <v>6180</v>
      </c>
      <c r="J354" s="1196">
        <v>5530</v>
      </c>
      <c r="K354" s="1196" t="s">
        <v>1386</v>
      </c>
      <c r="L354" s="1195">
        <f>'8114'!$D$345</f>
        <v>0</v>
      </c>
      <c r="M354" s="1197">
        <v>6180</v>
      </c>
      <c r="N354" s="1196">
        <v>5530</v>
      </c>
      <c r="O354" s="1196" t="s">
        <v>1386</v>
      </c>
      <c r="P354" s="1195">
        <f>'8116'!$D$343</f>
        <v>0</v>
      </c>
      <c r="Q354" s="1192">
        <f t="shared" si="8"/>
        <v>3082.63</v>
      </c>
    </row>
    <row r="355" spans="1:17">
      <c r="A355" s="1197">
        <v>6200</v>
      </c>
      <c r="B355" s="1196">
        <v>5520</v>
      </c>
      <c r="C355" s="1196" t="s">
        <v>1385</v>
      </c>
      <c r="D355" s="1186">
        <f>VLOOKUP(A355,'8110'!$B$269:$F$529,3,FALSE)</f>
        <v>1560.2</v>
      </c>
      <c r="E355" s="1197">
        <v>6200</v>
      </c>
      <c r="F355" s="1196">
        <v>5520</v>
      </c>
      <c r="G355" s="1196" t="s">
        <v>1385</v>
      </c>
      <c r="H355" s="1186">
        <f>VLOOKUP(E355,'8112'!$B$267:$F$521,3,FALSE)</f>
        <v>924.45</v>
      </c>
      <c r="I355" s="1197">
        <v>6200</v>
      </c>
      <c r="J355" s="1196">
        <v>5520</v>
      </c>
      <c r="K355" s="1196" t="s">
        <v>1385</v>
      </c>
      <c r="L355" s="1186">
        <f>VLOOKUP(I355,'8114'!$B$267:$F$521,3,FALSE)</f>
        <v>0</v>
      </c>
      <c r="M355" s="1197">
        <v>6200</v>
      </c>
      <c r="N355" s="1196">
        <v>5520</v>
      </c>
      <c r="O355" s="1196" t="s">
        <v>1385</v>
      </c>
      <c r="P355" s="1186">
        <f>VLOOKUP(M355,'8116'!$B$266:$F$517,3,FALSE)</f>
        <v>789.65</v>
      </c>
      <c r="Q355" s="1192">
        <f t="shared" si="8"/>
        <v>3274.3</v>
      </c>
    </row>
    <row r="356" spans="1:17">
      <c r="A356" s="1197">
        <v>6200</v>
      </c>
      <c r="B356" s="1196">
        <v>5520</v>
      </c>
      <c r="C356" s="1196" t="s">
        <v>1384</v>
      </c>
      <c r="D356" s="1195">
        <f>'8110'!$D$354</f>
        <v>1654.92</v>
      </c>
      <c r="E356" s="1197">
        <v>6200</v>
      </c>
      <c r="F356" s="1196">
        <v>5520</v>
      </c>
      <c r="G356" s="1196" t="s">
        <v>1384</v>
      </c>
      <c r="H356" s="1195">
        <f>'8112'!$D$348</f>
        <v>64.239999999999995</v>
      </c>
      <c r="I356" s="1197">
        <v>6200</v>
      </c>
      <c r="J356" s="1196">
        <v>5520</v>
      </c>
      <c r="K356" s="1196" t="s">
        <v>1384</v>
      </c>
      <c r="L356" s="1195">
        <f>'8114'!$D$347</f>
        <v>0</v>
      </c>
      <c r="M356" s="1197">
        <v>6200</v>
      </c>
      <c r="N356" s="1196">
        <v>5520</v>
      </c>
      <c r="O356" s="1196" t="s">
        <v>1384</v>
      </c>
      <c r="P356" s="1195">
        <f>'8116'!$D$346</f>
        <v>0</v>
      </c>
      <c r="Q356" s="1192">
        <f t="shared" si="8"/>
        <v>1719.16</v>
      </c>
    </row>
    <row r="357" spans="1:17">
      <c r="A357" s="1197">
        <v>6200</v>
      </c>
      <c r="B357" s="1196">
        <v>5520</v>
      </c>
      <c r="C357" s="1196" t="s">
        <v>1383</v>
      </c>
      <c r="D357" s="1195">
        <f>'8110'!$D$355</f>
        <v>0</v>
      </c>
      <c r="E357" s="1197">
        <v>6200</v>
      </c>
      <c r="F357" s="1196">
        <v>5520</v>
      </c>
      <c r="G357" s="1196" t="s">
        <v>1383</v>
      </c>
      <c r="H357" s="1195">
        <f>'8112'!$D$349</f>
        <v>907.54</v>
      </c>
      <c r="I357" s="1197">
        <v>6200</v>
      </c>
      <c r="J357" s="1196">
        <v>5520</v>
      </c>
      <c r="K357" s="1196" t="s">
        <v>1383</v>
      </c>
      <c r="L357" s="1195">
        <f>'8114'!$D$348</f>
        <v>0</v>
      </c>
      <c r="M357" s="1197">
        <v>6200</v>
      </c>
      <c r="N357" s="1196">
        <v>5520</v>
      </c>
      <c r="O357" s="1196" t="s">
        <v>1383</v>
      </c>
      <c r="P357" s="1195">
        <f>'8116'!$D$347</f>
        <v>0</v>
      </c>
      <c r="Q357" s="1192">
        <f t="shared" si="8"/>
        <v>907.54</v>
      </c>
    </row>
    <row r="358" spans="1:17">
      <c r="A358" s="1197">
        <v>6200</v>
      </c>
      <c r="B358" s="1196">
        <v>5520</v>
      </c>
      <c r="C358" s="1196" t="s">
        <v>1382</v>
      </c>
      <c r="D358" s="1195">
        <f>'8110'!$D$356</f>
        <v>1366.4</v>
      </c>
      <c r="E358" s="1197">
        <v>6200</v>
      </c>
      <c r="F358" s="1196">
        <v>5520</v>
      </c>
      <c r="G358" s="1196" t="s">
        <v>1382</v>
      </c>
      <c r="H358" s="1195">
        <f>'8112'!$D$350</f>
        <v>2007.22</v>
      </c>
      <c r="I358" s="1197">
        <v>6200</v>
      </c>
      <c r="J358" s="1196">
        <v>5520</v>
      </c>
      <c r="K358" s="1196" t="s">
        <v>1382</v>
      </c>
      <c r="L358" s="1195">
        <f>'8114'!$D$349</f>
        <v>0</v>
      </c>
      <c r="M358" s="1197">
        <v>6200</v>
      </c>
      <c r="N358" s="1196">
        <v>5520</v>
      </c>
      <c r="O358" s="1196" t="s">
        <v>1382</v>
      </c>
      <c r="P358" s="1195">
        <f>'8116'!$D$348</f>
        <v>65.11</v>
      </c>
      <c r="Q358" s="1192">
        <f t="shared" si="8"/>
        <v>3438.73</v>
      </c>
    </row>
    <row r="359" spans="1:17">
      <c r="A359" s="1197">
        <v>6200</v>
      </c>
      <c r="B359" s="1196">
        <v>5520</v>
      </c>
      <c r="C359" s="1196" t="s">
        <v>1381</v>
      </c>
      <c r="D359" s="1195">
        <f>'8110'!$D$357</f>
        <v>6425.23</v>
      </c>
      <c r="E359" s="1197">
        <v>6200</v>
      </c>
      <c r="F359" s="1196">
        <v>5520</v>
      </c>
      <c r="G359" s="1196" t="s">
        <v>1381</v>
      </c>
      <c r="H359" s="1195">
        <f>'8112'!$D$351</f>
        <v>2000.74</v>
      </c>
      <c r="I359" s="1197">
        <v>6200</v>
      </c>
      <c r="J359" s="1196">
        <v>5520</v>
      </c>
      <c r="K359" s="1196" t="s">
        <v>1381</v>
      </c>
      <c r="L359" s="1195">
        <f>'8114'!$D$350</f>
        <v>0</v>
      </c>
      <c r="M359" s="1197">
        <v>6200</v>
      </c>
      <c r="N359" s="1196">
        <v>5520</v>
      </c>
      <c r="O359" s="1196" t="s">
        <v>1381</v>
      </c>
      <c r="P359" s="1195">
        <f>'8116'!$D$349</f>
        <v>178.61</v>
      </c>
      <c r="Q359" s="1192">
        <f t="shared" si="8"/>
        <v>8604.58</v>
      </c>
    </row>
    <row r="360" spans="1:17">
      <c r="A360" s="1197">
        <v>6200</v>
      </c>
      <c r="B360" s="1196">
        <v>5520</v>
      </c>
      <c r="C360" s="1196" t="s">
        <v>1380</v>
      </c>
      <c r="D360" s="1195">
        <f>'8110'!$D$358</f>
        <v>0</v>
      </c>
      <c r="E360" s="1197">
        <v>6200</v>
      </c>
      <c r="F360" s="1196">
        <v>5520</v>
      </c>
      <c r="G360" s="1196" t="s">
        <v>1380</v>
      </c>
      <c r="H360" s="1195">
        <f>'8112'!$D$352</f>
        <v>381.11</v>
      </c>
      <c r="I360" s="1197">
        <v>6200</v>
      </c>
      <c r="J360" s="1196">
        <v>5520</v>
      </c>
      <c r="K360" s="1196" t="s">
        <v>1380</v>
      </c>
      <c r="L360" s="1195">
        <f>'8114'!$D$351</f>
        <v>0</v>
      </c>
      <c r="M360" s="1197">
        <v>6200</v>
      </c>
      <c r="N360" s="1196">
        <v>5520</v>
      </c>
      <c r="O360" s="1196" t="s">
        <v>1380</v>
      </c>
      <c r="P360" s="1195">
        <f>'8116'!$D$350</f>
        <v>2277.5100000000002</v>
      </c>
      <c r="Q360" s="1192">
        <f t="shared" si="8"/>
        <v>2658.6200000000003</v>
      </c>
    </row>
    <row r="361" spans="1:17">
      <c r="A361" s="1197">
        <v>6200</v>
      </c>
      <c r="B361" s="1196">
        <v>5520</v>
      </c>
      <c r="C361" s="1196" t="s">
        <v>1040</v>
      </c>
      <c r="D361" s="1195">
        <f>'8110'!$D$359</f>
        <v>4625.22</v>
      </c>
      <c r="E361" s="1197">
        <v>6200</v>
      </c>
      <c r="F361" s="1196">
        <v>5520</v>
      </c>
      <c r="G361" s="1196" t="s">
        <v>1040</v>
      </c>
      <c r="H361" s="1195">
        <f>'8112'!$D$353</f>
        <v>4348.8900000000003</v>
      </c>
      <c r="I361" s="1197">
        <v>6200</v>
      </c>
      <c r="J361" s="1196">
        <v>5520</v>
      </c>
      <c r="K361" s="1196" t="s">
        <v>1040</v>
      </c>
      <c r="L361" s="1195">
        <f>'8114'!$D$352</f>
        <v>946.04</v>
      </c>
      <c r="M361" s="1197">
        <v>6200</v>
      </c>
      <c r="N361" s="1196">
        <v>5520</v>
      </c>
      <c r="O361" s="1196" t="s">
        <v>1040</v>
      </c>
      <c r="P361" s="1195">
        <f>'8116'!$D$351</f>
        <v>0</v>
      </c>
      <c r="Q361" s="1192">
        <f t="shared" si="8"/>
        <v>9920.1500000000015</v>
      </c>
    </row>
    <row r="362" spans="1:17">
      <c r="A362" s="1197">
        <v>6310</v>
      </c>
      <c r="B362" s="1196">
        <v>5200</v>
      </c>
      <c r="C362" s="1196" t="s">
        <v>1124</v>
      </c>
      <c r="D362" s="1186">
        <f>VLOOKUP(A362,'8110'!$B$269:$F$529,3,FALSE)</f>
        <v>0</v>
      </c>
      <c r="E362" s="1197">
        <v>6310</v>
      </c>
      <c r="F362" s="1196">
        <v>5200</v>
      </c>
      <c r="G362" s="1196" t="s">
        <v>1124</v>
      </c>
      <c r="H362" s="1186">
        <f>VLOOKUP(E362,'8112'!$B$267:$F$521,3,FALSE)</f>
        <v>0</v>
      </c>
      <c r="I362" s="1197">
        <v>6310</v>
      </c>
      <c r="J362" s="1196">
        <v>5200</v>
      </c>
      <c r="K362" s="1196" t="s">
        <v>1124</v>
      </c>
      <c r="L362" s="1186">
        <f>VLOOKUP(I362,'8114'!$B$267:$F$521,3,FALSE)</f>
        <v>0</v>
      </c>
      <c r="M362" s="1197">
        <v>6310</v>
      </c>
      <c r="N362" s="1196">
        <v>5200</v>
      </c>
      <c r="O362" s="1196" t="s">
        <v>1124</v>
      </c>
      <c r="P362" s="1186">
        <f>VLOOKUP(M362,'8116'!$B$266:$F$517,3,FALSE)</f>
        <v>0</v>
      </c>
      <c r="Q362" s="1192">
        <f t="shared" si="8"/>
        <v>0</v>
      </c>
    </row>
    <row r="363" spans="1:17">
      <c r="A363" s="1197">
        <v>6320</v>
      </c>
      <c r="B363" s="1196">
        <v>5200</v>
      </c>
      <c r="C363" s="1196" t="s">
        <v>1379</v>
      </c>
      <c r="D363" s="1186">
        <f>VLOOKUP(A363,'8110'!$B$269:$F$529,3,FALSE)</f>
        <v>178.64</v>
      </c>
      <c r="E363" s="1197">
        <v>6320</v>
      </c>
      <c r="F363" s="1196">
        <v>5200</v>
      </c>
      <c r="G363" s="1196" t="s">
        <v>1379</v>
      </c>
      <c r="H363" s="1186">
        <f>VLOOKUP(E363,'8112'!$B$267:$F$521,3,FALSE)</f>
        <v>150</v>
      </c>
      <c r="I363" s="1197">
        <v>6320</v>
      </c>
      <c r="J363" s="1196">
        <v>5200</v>
      </c>
      <c r="K363" s="1196" t="s">
        <v>1379</v>
      </c>
      <c r="L363" s="1186">
        <f>VLOOKUP(I363,'8114'!$B$267:$F$521,3,FALSE)</f>
        <v>150</v>
      </c>
      <c r="M363" s="1197">
        <v>6320</v>
      </c>
      <c r="N363" s="1196">
        <v>5200</v>
      </c>
      <c r="O363" s="1196" t="s">
        <v>1379</v>
      </c>
      <c r="P363" s="1186">
        <f>VLOOKUP(M363,'8116'!$B$266:$F$517,3,FALSE)</f>
        <v>150</v>
      </c>
      <c r="Q363" s="1192">
        <f t="shared" si="8"/>
        <v>628.64</v>
      </c>
    </row>
    <row r="364" spans="1:17">
      <c r="A364" s="1197">
        <v>6330</v>
      </c>
      <c r="B364" s="1196">
        <v>5200</v>
      </c>
      <c r="C364" s="1196" t="s">
        <v>1378</v>
      </c>
      <c r="D364" s="1186">
        <f>VLOOKUP(A364,'8110'!$B$269:$F$529,3,FALSE)</f>
        <v>-150</v>
      </c>
      <c r="E364" s="1197">
        <v>6330</v>
      </c>
      <c r="F364" s="1196">
        <v>5200</v>
      </c>
      <c r="G364" s="1196" t="s">
        <v>1378</v>
      </c>
      <c r="H364" s="1186">
        <f>VLOOKUP(E364,'8112'!$B$267:$F$521,3,FALSE)</f>
        <v>-100</v>
      </c>
      <c r="I364" s="1197">
        <v>6330</v>
      </c>
      <c r="J364" s="1196">
        <v>5200</v>
      </c>
      <c r="K364" s="1196" t="s">
        <v>1378</v>
      </c>
      <c r="L364" s="1186">
        <f>VLOOKUP(I364,'8114'!$B$267:$F$521,3,FALSE)</f>
        <v>0</v>
      </c>
      <c r="M364" s="1197">
        <v>6330</v>
      </c>
      <c r="N364" s="1196">
        <v>5200</v>
      </c>
      <c r="O364" s="1196" t="s">
        <v>1378</v>
      </c>
      <c r="P364" s="1186">
        <f>VLOOKUP(M364,'8116'!$B$266:$F$517,3,FALSE)</f>
        <v>0</v>
      </c>
      <c r="Q364" s="1192">
        <f t="shared" si="8"/>
        <v>-250</v>
      </c>
    </row>
    <row r="365" spans="1:17">
      <c r="A365" s="1197">
        <v>6341</v>
      </c>
      <c r="B365" s="1196">
        <v>5200</v>
      </c>
      <c r="C365" s="1196" t="s">
        <v>1116</v>
      </c>
      <c r="D365" s="1186">
        <f>VLOOKUP(A365,'8110'!$B$269:$F$529,3,FALSE)</f>
        <v>39781</v>
      </c>
      <c r="E365" s="1197">
        <v>6341</v>
      </c>
      <c r="F365" s="1196">
        <v>5200</v>
      </c>
      <c r="G365" s="1196" t="s">
        <v>1116</v>
      </c>
      <c r="H365" s="1186">
        <f>VLOOKUP(E365,'8112'!$B$267:$F$521,3,FALSE)</f>
        <v>14014</v>
      </c>
      <c r="I365" s="1197">
        <v>6341</v>
      </c>
      <c r="J365" s="1196">
        <v>5200</v>
      </c>
      <c r="K365" s="1196" t="s">
        <v>1116</v>
      </c>
      <c r="L365" s="1186">
        <f>VLOOKUP(I365,'8114'!$B$267:$F$521,3,FALSE)</f>
        <v>5812</v>
      </c>
      <c r="M365" s="1197">
        <v>6341</v>
      </c>
      <c r="N365" s="1196">
        <v>5200</v>
      </c>
      <c r="O365" s="1196" t="s">
        <v>1116</v>
      </c>
      <c r="P365" s="1186">
        <f>VLOOKUP(M365,'8116'!$B$266:$F$517,3,FALSE)</f>
        <v>3917</v>
      </c>
      <c r="Q365" s="1192">
        <f t="shared" si="8"/>
        <v>63524</v>
      </c>
    </row>
    <row r="366" spans="1:17">
      <c r="A366" s="1197">
        <v>6342</v>
      </c>
      <c r="B366" s="1196">
        <v>5200</v>
      </c>
      <c r="C366" s="1196" t="s">
        <v>1115</v>
      </c>
      <c r="D366" s="1186">
        <f>VLOOKUP(A366,'8110'!$B$269:$F$529,3,FALSE)</f>
        <v>23662</v>
      </c>
      <c r="E366" s="1197">
        <v>6342</v>
      </c>
      <c r="F366" s="1196">
        <v>5200</v>
      </c>
      <c r="G366" s="1196" t="s">
        <v>1115</v>
      </c>
      <c r="H366" s="1186">
        <f>VLOOKUP(E366,'8112'!$B$267:$F$521,3,FALSE)</f>
        <v>10213</v>
      </c>
      <c r="I366" s="1197">
        <v>6342</v>
      </c>
      <c r="J366" s="1196">
        <v>5200</v>
      </c>
      <c r="K366" s="1196" t="s">
        <v>1115</v>
      </c>
      <c r="L366" s="1186">
        <f>VLOOKUP(I366,'8114'!$B$267:$F$521,3,FALSE)</f>
        <v>4082</v>
      </c>
      <c r="M366" s="1197">
        <v>6342</v>
      </c>
      <c r="N366" s="1196">
        <v>5200</v>
      </c>
      <c r="O366" s="1196" t="s">
        <v>1115</v>
      </c>
      <c r="P366" s="1186">
        <f>VLOOKUP(M366,'8116'!$B$266:$F$517,3,FALSE)</f>
        <v>3543</v>
      </c>
      <c r="Q366" s="1192">
        <f t="shared" si="8"/>
        <v>41500</v>
      </c>
    </row>
    <row r="367" spans="1:17">
      <c r="A367" s="1197">
        <v>6343</v>
      </c>
      <c r="B367" s="1196">
        <v>5010</v>
      </c>
      <c r="C367" s="1196" t="s">
        <v>1357</v>
      </c>
      <c r="D367" s="1186">
        <f>VLOOKUP(A367,'8110'!$B$269:$F$529,3,FALSE)</f>
        <v>0</v>
      </c>
      <c r="E367" s="1197">
        <v>6343</v>
      </c>
      <c r="F367" s="1196">
        <v>5010</v>
      </c>
      <c r="G367" s="1196" t="s">
        <v>1357</v>
      </c>
      <c r="H367" s="1186">
        <f>VLOOKUP(E367,'8112'!$B$267:$F$521,3,FALSE)</f>
        <v>0</v>
      </c>
      <c r="I367" s="1197">
        <v>6343</v>
      </c>
      <c r="J367" s="1196">
        <v>5010</v>
      </c>
      <c r="K367" s="1196" t="s">
        <v>1357</v>
      </c>
      <c r="L367" s="1186">
        <f>VLOOKUP(I367,'8114'!$B$267:$F$521,3,FALSE)</f>
        <v>0</v>
      </c>
      <c r="M367" s="1197">
        <v>6343</v>
      </c>
      <c r="N367" s="1196">
        <v>5010</v>
      </c>
      <c r="O367" s="1196" t="s">
        <v>1357</v>
      </c>
      <c r="P367" s="1186">
        <f>VLOOKUP(M367,'8116'!$B$266:$F$517,3,FALSE)</f>
        <v>0</v>
      </c>
      <c r="Q367" s="1192">
        <f t="shared" si="8"/>
        <v>0</v>
      </c>
    </row>
    <row r="368" spans="1:17">
      <c r="A368" s="1197">
        <v>6343</v>
      </c>
      <c r="B368" s="1196">
        <v>5200</v>
      </c>
      <c r="C368" s="1196" t="s">
        <v>1356</v>
      </c>
      <c r="D368" s="1195">
        <f>'8110'!$D$366</f>
        <v>0</v>
      </c>
      <c r="E368" s="1197">
        <v>6343</v>
      </c>
      <c r="F368" s="1196">
        <v>5200</v>
      </c>
      <c r="G368" s="1196" t="s">
        <v>1356</v>
      </c>
      <c r="H368" s="1195">
        <f>'8112'!$D$360</f>
        <v>0</v>
      </c>
      <c r="I368" s="1197">
        <v>6343</v>
      </c>
      <c r="J368" s="1196">
        <v>5200</v>
      </c>
      <c r="K368" s="1196" t="s">
        <v>1356</v>
      </c>
      <c r="L368" s="1195">
        <f>'8114'!$D$359</f>
        <v>0</v>
      </c>
      <c r="M368" s="1197">
        <v>6343</v>
      </c>
      <c r="N368" s="1196">
        <v>5200</v>
      </c>
      <c r="O368" s="1196" t="s">
        <v>1356</v>
      </c>
      <c r="P368" s="1195">
        <f>'8116'!$D$357</f>
        <v>0</v>
      </c>
      <c r="Q368" s="1192">
        <f t="shared" si="8"/>
        <v>0</v>
      </c>
    </row>
    <row r="369" spans="1:17">
      <c r="A369" s="1197">
        <v>6344</v>
      </c>
      <c r="B369" s="1196">
        <v>5200</v>
      </c>
      <c r="C369" s="1196" t="s">
        <v>1377</v>
      </c>
      <c r="D369" s="1186">
        <f>VLOOKUP(A369,'8110'!$B$269:$F$529,3,FALSE)</f>
        <v>44231</v>
      </c>
      <c r="E369" s="1197">
        <v>6344</v>
      </c>
      <c r="F369" s="1196">
        <v>5200</v>
      </c>
      <c r="G369" s="1196" t="s">
        <v>1377</v>
      </c>
      <c r="H369" s="1186">
        <f>VLOOKUP(E369,'8112'!$B$267:$F$521,3,FALSE)</f>
        <v>15580</v>
      </c>
      <c r="I369" s="1197">
        <v>6344</v>
      </c>
      <c r="J369" s="1196">
        <v>5200</v>
      </c>
      <c r="K369" s="1196" t="s">
        <v>1377</v>
      </c>
      <c r="L369" s="1186">
        <f>VLOOKUP(I369,'8114'!$B$267:$F$521,3,FALSE)</f>
        <v>6464</v>
      </c>
      <c r="M369" s="1197">
        <v>6344</v>
      </c>
      <c r="N369" s="1196">
        <v>5200</v>
      </c>
      <c r="O369" s="1196" t="s">
        <v>1377</v>
      </c>
      <c r="P369" s="1186">
        <f>VLOOKUP(M369,'8116'!$B$266:$F$517,3,FALSE)</f>
        <v>5327</v>
      </c>
      <c r="Q369" s="1192">
        <f t="shared" si="8"/>
        <v>71602</v>
      </c>
    </row>
    <row r="370" spans="1:17">
      <c r="A370" s="1197">
        <v>6345</v>
      </c>
      <c r="B370" s="1196">
        <v>5200</v>
      </c>
      <c r="C370" s="1196" t="s">
        <v>1112</v>
      </c>
      <c r="D370" s="1186">
        <f>VLOOKUP(A370,'8110'!$B$269:$F$529,3,FALSE)</f>
        <v>6365</v>
      </c>
      <c r="E370" s="1197">
        <v>6345</v>
      </c>
      <c r="F370" s="1196">
        <v>5200</v>
      </c>
      <c r="G370" s="1196" t="s">
        <v>1112</v>
      </c>
      <c r="H370" s="1186">
        <f>VLOOKUP(E370,'8112'!$B$267:$F$521,3,FALSE)</f>
        <v>2750</v>
      </c>
      <c r="I370" s="1197">
        <v>6345</v>
      </c>
      <c r="J370" s="1196">
        <v>5200</v>
      </c>
      <c r="K370" s="1196" t="s">
        <v>1112</v>
      </c>
      <c r="L370" s="1186">
        <f>VLOOKUP(I370,'8114'!$B$267:$F$521,3,FALSE)</f>
        <v>1102</v>
      </c>
      <c r="M370" s="1197">
        <v>6345</v>
      </c>
      <c r="N370" s="1196">
        <v>5200</v>
      </c>
      <c r="O370" s="1196" t="s">
        <v>1112</v>
      </c>
      <c r="P370" s="1186">
        <f>VLOOKUP(M370,'8116'!$B$266:$F$517,3,FALSE)</f>
        <v>954</v>
      </c>
      <c r="Q370" s="1192">
        <f t="shared" si="8"/>
        <v>11171</v>
      </c>
    </row>
    <row r="371" spans="1:17">
      <c r="A371" s="1197">
        <v>6346</v>
      </c>
      <c r="B371" s="1196">
        <v>5200</v>
      </c>
      <c r="C371" s="1196" t="s">
        <v>1111</v>
      </c>
      <c r="D371" s="1186">
        <f>VLOOKUP(A371,'8110'!$B$269:$F$529,3,FALSE)</f>
        <v>4327</v>
      </c>
      <c r="E371" s="1197">
        <v>6346</v>
      </c>
      <c r="F371" s="1196">
        <v>5200</v>
      </c>
      <c r="G371" s="1196" t="s">
        <v>1111</v>
      </c>
      <c r="H371" s="1186">
        <f>VLOOKUP(E371,'8112'!$B$267:$F$521,3,FALSE)</f>
        <v>1522</v>
      </c>
      <c r="I371" s="1197">
        <v>6346</v>
      </c>
      <c r="J371" s="1196">
        <v>5200</v>
      </c>
      <c r="K371" s="1196" t="s">
        <v>1111</v>
      </c>
      <c r="L371" s="1186">
        <f>VLOOKUP(I371,'8114'!$B$267:$F$521,3,FALSE)</f>
        <v>632</v>
      </c>
      <c r="M371" s="1197">
        <v>6346</v>
      </c>
      <c r="N371" s="1196">
        <v>5200</v>
      </c>
      <c r="O371" s="1196" t="s">
        <v>1111</v>
      </c>
      <c r="P371" s="1186">
        <f>VLOOKUP(M371,'8116'!$B$266:$F$517,3,FALSE)</f>
        <v>521</v>
      </c>
      <c r="Q371" s="1192">
        <f t="shared" si="8"/>
        <v>7002</v>
      </c>
    </row>
    <row r="372" spans="1:17">
      <c r="A372" s="1197">
        <v>6347</v>
      </c>
      <c r="B372" s="1196">
        <v>5200</v>
      </c>
      <c r="C372" s="1196" t="s">
        <v>1110</v>
      </c>
      <c r="D372" s="1186">
        <f>VLOOKUP(A372,'8110'!$B$269:$F$529,3,FALSE)</f>
        <v>9498</v>
      </c>
      <c r="E372" s="1197">
        <v>6347</v>
      </c>
      <c r="F372" s="1196">
        <v>5200</v>
      </c>
      <c r="G372" s="1196" t="s">
        <v>1110</v>
      </c>
      <c r="H372" s="1186">
        <f>VLOOKUP(E372,'8112'!$B$267:$F$521,3,FALSE)</f>
        <v>4065</v>
      </c>
      <c r="I372" s="1197">
        <v>6347</v>
      </c>
      <c r="J372" s="1196">
        <v>5200</v>
      </c>
      <c r="K372" s="1196" t="s">
        <v>1110</v>
      </c>
      <c r="L372" s="1186">
        <f>VLOOKUP(I372,'8114'!$B$267:$F$521,3,FALSE)</f>
        <v>1624</v>
      </c>
      <c r="M372" s="1197">
        <v>6347</v>
      </c>
      <c r="N372" s="1196">
        <v>5200</v>
      </c>
      <c r="O372" s="1196" t="s">
        <v>1110</v>
      </c>
      <c r="P372" s="1186">
        <f>VLOOKUP(M372,'8116'!$B$266:$F$517,3,FALSE)</f>
        <v>1409</v>
      </c>
      <c r="Q372" s="1192">
        <f t="shared" si="8"/>
        <v>16596</v>
      </c>
    </row>
    <row r="373" spans="1:17">
      <c r="A373" s="1197">
        <v>6348</v>
      </c>
      <c r="B373" s="1196">
        <v>5200</v>
      </c>
      <c r="C373" s="1196" t="s">
        <v>1109</v>
      </c>
      <c r="D373" s="1186">
        <f>VLOOKUP(A373,'8110'!$B$269:$F$529,3,FALSE)</f>
        <v>3668</v>
      </c>
      <c r="E373" s="1197">
        <v>6348</v>
      </c>
      <c r="F373" s="1196">
        <v>5200</v>
      </c>
      <c r="G373" s="1196" t="s">
        <v>1109</v>
      </c>
      <c r="H373" s="1186">
        <f>VLOOKUP(E373,'8112'!$B$267:$F$521,3,FALSE)</f>
        <v>1293</v>
      </c>
      <c r="I373" s="1197">
        <v>6348</v>
      </c>
      <c r="J373" s="1196">
        <v>5200</v>
      </c>
      <c r="K373" s="1196" t="s">
        <v>1109</v>
      </c>
      <c r="L373" s="1186">
        <f>VLOOKUP(I373,'8114'!$B$267:$F$521,3,FALSE)</f>
        <v>537</v>
      </c>
      <c r="M373" s="1197">
        <v>6348</v>
      </c>
      <c r="N373" s="1196">
        <v>5200</v>
      </c>
      <c r="O373" s="1196" t="s">
        <v>1109</v>
      </c>
      <c r="P373" s="1186">
        <f>VLOOKUP(M373,'8116'!$B$266:$F$517,3,FALSE)</f>
        <v>444</v>
      </c>
      <c r="Q373" s="1192">
        <f t="shared" si="8"/>
        <v>5942</v>
      </c>
    </row>
    <row r="374" spans="1:17">
      <c r="A374" s="1197">
        <v>6349</v>
      </c>
      <c r="B374" s="1196">
        <v>5200</v>
      </c>
      <c r="C374" s="1196" t="s">
        <v>1108</v>
      </c>
      <c r="D374" s="1186">
        <f>VLOOKUP(A374,'8110'!$B$269:$F$529,3,FALSE)</f>
        <v>6647</v>
      </c>
      <c r="E374" s="1197">
        <v>6349</v>
      </c>
      <c r="F374" s="1196">
        <v>5200</v>
      </c>
      <c r="G374" s="1196" t="s">
        <v>1108</v>
      </c>
      <c r="H374" s="1186">
        <f>VLOOKUP(E374,'8112'!$B$267:$F$521,3,FALSE)</f>
        <v>2867</v>
      </c>
      <c r="I374" s="1197">
        <v>6349</v>
      </c>
      <c r="J374" s="1196">
        <v>5200</v>
      </c>
      <c r="K374" s="1196" t="s">
        <v>1108</v>
      </c>
      <c r="L374" s="1186">
        <f>VLOOKUP(I374,'8114'!$B$267:$F$521,3,FALSE)</f>
        <v>1148</v>
      </c>
      <c r="M374" s="1197">
        <v>6349</v>
      </c>
      <c r="N374" s="1196">
        <v>5200</v>
      </c>
      <c r="O374" s="1196" t="s">
        <v>1108</v>
      </c>
      <c r="P374" s="1186">
        <f>VLOOKUP(M374,'8116'!$B$266:$F$517,3,FALSE)</f>
        <v>995</v>
      </c>
      <c r="Q374" s="1192">
        <f t="shared" si="8"/>
        <v>11657</v>
      </c>
    </row>
    <row r="375" spans="1:17">
      <c r="A375" s="1197">
        <v>6350</v>
      </c>
      <c r="B375" s="1196">
        <v>5200</v>
      </c>
      <c r="C375" s="1196" t="s">
        <v>1376</v>
      </c>
      <c r="D375" s="1186">
        <f>VLOOKUP(A375,'8110'!$B$269:$F$529,3,FALSE)</f>
        <v>0</v>
      </c>
      <c r="E375" s="1197">
        <v>6350</v>
      </c>
      <c r="F375" s="1196">
        <v>5200</v>
      </c>
      <c r="G375" s="1196" t="s">
        <v>1376</v>
      </c>
      <c r="H375" s="1186">
        <f>VLOOKUP(E375,'8112'!$B$267:$F$521,3,FALSE)</f>
        <v>0</v>
      </c>
      <c r="I375" s="1197">
        <v>6350</v>
      </c>
      <c r="J375" s="1196">
        <v>5200</v>
      </c>
      <c r="K375" s="1196" t="s">
        <v>1376</v>
      </c>
      <c r="L375" s="1186">
        <f>VLOOKUP(I375,'8114'!$B$267:$F$521,3,FALSE)</f>
        <v>0</v>
      </c>
      <c r="M375" s="1197">
        <v>6350</v>
      </c>
      <c r="N375" s="1196">
        <v>5200</v>
      </c>
      <c r="O375" s="1196" t="s">
        <v>1376</v>
      </c>
      <c r="P375" s="1186">
        <f>VLOOKUP(M375,'8116'!$B$266:$F$517,3,FALSE)</f>
        <v>0</v>
      </c>
      <c r="Q375" s="1192">
        <f t="shared" si="8"/>
        <v>0</v>
      </c>
    </row>
    <row r="376" spans="1:17">
      <c r="A376" s="1197">
        <v>6350</v>
      </c>
      <c r="B376" s="1196">
        <v>5200</v>
      </c>
      <c r="C376" s="1196" t="s">
        <v>1375</v>
      </c>
      <c r="D376" s="1195">
        <f>'8110'!$D$374</f>
        <v>5468.41</v>
      </c>
      <c r="E376" s="1197">
        <v>6350</v>
      </c>
      <c r="F376" s="1196">
        <v>5200</v>
      </c>
      <c r="G376" s="1196" t="s">
        <v>1375</v>
      </c>
      <c r="H376" s="1195">
        <f>'8112'!$D$368</f>
        <v>1647.19</v>
      </c>
      <c r="I376" s="1197">
        <v>6350</v>
      </c>
      <c r="J376" s="1196">
        <v>5200</v>
      </c>
      <c r="K376" s="1196" t="s">
        <v>1375</v>
      </c>
      <c r="L376" s="1195">
        <f>'8114'!$D$367</f>
        <v>0</v>
      </c>
      <c r="M376" s="1197">
        <v>6350</v>
      </c>
      <c r="N376" s="1196">
        <v>5200</v>
      </c>
      <c r="O376" s="1196" t="s">
        <v>1375</v>
      </c>
      <c r="P376" s="1195">
        <f>'8116'!$D$365</f>
        <v>372.87</v>
      </c>
      <c r="Q376" s="1192">
        <f t="shared" si="8"/>
        <v>7488.47</v>
      </c>
    </row>
    <row r="377" spans="1:17">
      <c r="A377" s="1197">
        <v>6350</v>
      </c>
      <c r="B377" s="1196">
        <v>5200</v>
      </c>
      <c r="C377" s="1196" t="s">
        <v>1374</v>
      </c>
      <c r="D377" s="1195">
        <f>'8110'!$D$375</f>
        <v>35</v>
      </c>
      <c r="E377" s="1197">
        <v>6350</v>
      </c>
      <c r="F377" s="1196">
        <v>5200</v>
      </c>
      <c r="G377" s="1196" t="s">
        <v>1374</v>
      </c>
      <c r="H377" s="1195">
        <f>'8112'!$D$369</f>
        <v>0</v>
      </c>
      <c r="I377" s="1197">
        <v>6350</v>
      </c>
      <c r="J377" s="1196">
        <v>5200</v>
      </c>
      <c r="K377" s="1196" t="s">
        <v>1374</v>
      </c>
      <c r="L377" s="1195">
        <f>'8114'!$D$368</f>
        <v>0</v>
      </c>
      <c r="M377" s="1197">
        <v>6350</v>
      </c>
      <c r="N377" s="1196">
        <v>5200</v>
      </c>
      <c r="O377" s="1196" t="s">
        <v>1374</v>
      </c>
      <c r="P377" s="1195">
        <f>'8116'!$D$366</f>
        <v>20</v>
      </c>
      <c r="Q377" s="1192">
        <f t="shared" si="8"/>
        <v>55</v>
      </c>
    </row>
    <row r="378" spans="1:17">
      <c r="A378" s="1197">
        <v>6350</v>
      </c>
      <c r="B378" s="1196">
        <v>5200</v>
      </c>
      <c r="C378" s="1196" t="s">
        <v>1102</v>
      </c>
      <c r="D378" s="1195">
        <f>'8110'!$D$376</f>
        <v>0</v>
      </c>
      <c r="E378" s="1197">
        <v>6350</v>
      </c>
      <c r="F378" s="1196">
        <v>5200</v>
      </c>
      <c r="G378" s="1196" t="s">
        <v>1102</v>
      </c>
      <c r="H378" s="1195">
        <f>'8112'!$D$370</f>
        <v>0</v>
      </c>
      <c r="I378" s="1197">
        <v>6350</v>
      </c>
      <c r="J378" s="1196">
        <v>5200</v>
      </c>
      <c r="K378" s="1196" t="s">
        <v>1102</v>
      </c>
      <c r="L378" s="1195">
        <f>'8114'!$D$369</f>
        <v>0</v>
      </c>
      <c r="M378" s="1197">
        <v>6350</v>
      </c>
      <c r="N378" s="1196">
        <v>5200</v>
      </c>
      <c r="O378" s="1196" t="s">
        <v>1102</v>
      </c>
      <c r="P378" s="1195">
        <f>'8116'!$D$367</f>
        <v>0</v>
      </c>
      <c r="Q378" s="1192">
        <f t="shared" si="8"/>
        <v>0</v>
      </c>
    </row>
    <row r="379" spans="1:17">
      <c r="A379" s="1197">
        <v>6360</v>
      </c>
      <c r="B379" s="1196">
        <v>5200</v>
      </c>
      <c r="C379" s="1196" t="s">
        <v>1373</v>
      </c>
      <c r="D379" s="1186">
        <f>VLOOKUP(A379,'8110'!$B$269:$F$529,3,FALSE)</f>
        <v>10465.57</v>
      </c>
      <c r="E379" s="1194">
        <v>6360</v>
      </c>
      <c r="F379" s="1193">
        <v>5200</v>
      </c>
      <c r="G379" s="1193" t="s">
        <v>1373</v>
      </c>
      <c r="H379" s="1186">
        <f>VLOOKUP(E379,'8112'!$B$267:$F$521,3,FALSE)</f>
        <v>9975.2900000000009</v>
      </c>
      <c r="I379" s="1197">
        <v>6360</v>
      </c>
      <c r="J379" s="1196">
        <v>5200</v>
      </c>
      <c r="K379" s="1196" t="s">
        <v>1373</v>
      </c>
      <c r="L379" s="1186">
        <f>VLOOKUP(I379,'8114'!$B$267:$F$521,3,FALSE)</f>
        <v>260</v>
      </c>
      <c r="M379" s="1197">
        <v>6360</v>
      </c>
      <c r="N379" s="1196">
        <v>5200</v>
      </c>
      <c r="O379" s="1196" t="s">
        <v>1373</v>
      </c>
      <c r="P379" s="1186">
        <f>VLOOKUP(M379,'8116'!$B$266:$F$517,3,FALSE)</f>
        <v>1040.44</v>
      </c>
      <c r="Q379" s="1192">
        <f t="shared" si="8"/>
        <v>21741.3</v>
      </c>
    </row>
    <row r="380" spans="1:17">
      <c r="A380" s="1197">
        <v>6360</v>
      </c>
      <c r="B380" s="1196">
        <v>5200</v>
      </c>
      <c r="C380" s="1196" t="s">
        <v>1372</v>
      </c>
      <c r="D380" s="1195">
        <f>'8110'!$D$378</f>
        <v>370.71</v>
      </c>
      <c r="E380" s="1194">
        <v>6360</v>
      </c>
      <c r="F380" s="1193">
        <v>5200</v>
      </c>
      <c r="G380" s="1193" t="s">
        <v>1372</v>
      </c>
      <c r="H380" s="1195">
        <f>'8112'!$D$372</f>
        <v>0</v>
      </c>
      <c r="I380" s="1197">
        <v>6360</v>
      </c>
      <c r="J380" s="1196">
        <v>5200</v>
      </c>
      <c r="K380" s="1196" t="s">
        <v>1372</v>
      </c>
      <c r="L380" s="1195">
        <f>'8114'!$D$371</f>
        <v>1492</v>
      </c>
      <c r="M380" s="1197">
        <v>6360</v>
      </c>
      <c r="N380" s="1196">
        <v>5200</v>
      </c>
      <c r="O380" s="1196" t="s">
        <v>1372</v>
      </c>
      <c r="P380" s="1195">
        <f>'8116'!$D$369</f>
        <v>90</v>
      </c>
      <c r="Q380" s="1192">
        <f t="shared" si="8"/>
        <v>1952.71</v>
      </c>
    </row>
    <row r="381" spans="1:17">
      <c r="A381" s="1197">
        <v>6360</v>
      </c>
      <c r="B381" s="1196">
        <v>5200</v>
      </c>
      <c r="C381" s="1196" t="s">
        <v>1371</v>
      </c>
      <c r="D381" s="1195">
        <f>'8110'!$D$379</f>
        <v>589.29999999999995</v>
      </c>
      <c r="E381" s="1194">
        <v>6360</v>
      </c>
      <c r="F381" s="1193">
        <v>5200</v>
      </c>
      <c r="G381" s="1193" t="s">
        <v>1371</v>
      </c>
      <c r="H381" s="1195">
        <f>'8112'!$D$373</f>
        <v>0</v>
      </c>
      <c r="I381" s="1197">
        <v>6360</v>
      </c>
      <c r="J381" s="1196">
        <v>5200</v>
      </c>
      <c r="K381" s="1196" t="s">
        <v>1371</v>
      </c>
      <c r="L381" s="1195">
        <f>'8114'!$D$372</f>
        <v>0</v>
      </c>
      <c r="M381" s="1197">
        <v>6360</v>
      </c>
      <c r="N381" s="1196">
        <v>5200</v>
      </c>
      <c r="O381" s="1196" t="s">
        <v>1371</v>
      </c>
      <c r="P381" s="1195">
        <f>'8116'!$D$370</f>
        <v>0</v>
      </c>
      <c r="Q381" s="1192">
        <f t="shared" si="8"/>
        <v>589.29999999999995</v>
      </c>
    </row>
    <row r="382" spans="1:17">
      <c r="A382" s="1197">
        <v>6360</v>
      </c>
      <c r="B382" s="1196">
        <v>5200</v>
      </c>
      <c r="C382" s="1196" t="s">
        <v>1370</v>
      </c>
      <c r="D382" s="1195">
        <f>'8110'!$D$380</f>
        <v>0</v>
      </c>
      <c r="E382" s="1194">
        <v>6360</v>
      </c>
      <c r="F382" s="1193">
        <v>5200</v>
      </c>
      <c r="G382" s="1193" t="s">
        <v>1370</v>
      </c>
      <c r="H382" s="1195">
        <f>'8112'!$D$374</f>
        <v>1632.57</v>
      </c>
      <c r="I382" s="1197">
        <v>6360</v>
      </c>
      <c r="J382" s="1196">
        <v>5200</v>
      </c>
      <c r="K382" s="1196" t="s">
        <v>1370</v>
      </c>
      <c r="L382" s="1195">
        <f>'8114'!$D$373</f>
        <v>1804</v>
      </c>
      <c r="M382" s="1197">
        <v>6360</v>
      </c>
      <c r="N382" s="1196">
        <v>5200</v>
      </c>
      <c r="O382" s="1196" t="s">
        <v>1370</v>
      </c>
      <c r="P382" s="1195">
        <f>'8116'!$D$371</f>
        <v>850.25</v>
      </c>
      <c r="Q382" s="1192">
        <f t="shared" si="8"/>
        <v>4286.82</v>
      </c>
    </row>
    <row r="383" spans="1:17">
      <c r="A383" s="1197">
        <v>6360</v>
      </c>
      <c r="B383" s="1196">
        <v>5200</v>
      </c>
      <c r="C383" s="1196" t="s">
        <v>1369</v>
      </c>
      <c r="D383" s="1195">
        <f>'8110'!$D$381</f>
        <v>9747.11</v>
      </c>
      <c r="E383" s="1194">
        <v>6360</v>
      </c>
      <c r="F383" s="1193">
        <v>5200</v>
      </c>
      <c r="G383" s="1193" t="s">
        <v>1369</v>
      </c>
      <c r="H383" s="1195">
        <f>'8112'!$D$375</f>
        <v>14901.99</v>
      </c>
      <c r="I383" s="1197">
        <v>6360</v>
      </c>
      <c r="J383" s="1196">
        <v>5200</v>
      </c>
      <c r="K383" s="1196" t="s">
        <v>1369</v>
      </c>
      <c r="L383" s="1195">
        <f>'8114'!$D$374</f>
        <v>925</v>
      </c>
      <c r="M383" s="1197">
        <v>6360</v>
      </c>
      <c r="N383" s="1196">
        <v>5200</v>
      </c>
      <c r="O383" s="1196" t="s">
        <v>1369</v>
      </c>
      <c r="P383" s="1195">
        <f>'8116'!$D$372</f>
        <v>4532.84</v>
      </c>
      <c r="Q383" s="1192">
        <f t="shared" si="8"/>
        <v>30106.94</v>
      </c>
    </row>
    <row r="384" spans="1:17">
      <c r="A384" s="1197">
        <v>6360</v>
      </c>
      <c r="B384" s="1196">
        <v>5200</v>
      </c>
      <c r="C384" s="1196" t="s">
        <v>1368</v>
      </c>
      <c r="D384" s="1195">
        <f>'8110'!$D$382</f>
        <v>483.5</v>
      </c>
      <c r="E384" s="1194">
        <v>6360</v>
      </c>
      <c r="F384" s="1193">
        <v>5200</v>
      </c>
      <c r="G384" s="1193" t="s">
        <v>1368</v>
      </c>
      <c r="H384" s="1195">
        <f>'8112'!$D$376</f>
        <v>0</v>
      </c>
      <c r="I384" s="1197">
        <v>6360</v>
      </c>
      <c r="J384" s="1196">
        <v>5200</v>
      </c>
      <c r="K384" s="1196" t="s">
        <v>1368</v>
      </c>
      <c r="L384" s="1195">
        <f>'8114'!$D$375</f>
        <v>0</v>
      </c>
      <c r="M384" s="1197">
        <v>6360</v>
      </c>
      <c r="N384" s="1196">
        <v>5200</v>
      </c>
      <c r="O384" s="1196" t="s">
        <v>1368</v>
      </c>
      <c r="P384" s="1195">
        <f>'8116'!$D$373</f>
        <v>0</v>
      </c>
      <c r="Q384" s="1192">
        <f t="shared" si="8"/>
        <v>483.5</v>
      </c>
    </row>
    <row r="385" spans="1:17">
      <c r="A385" s="1197"/>
      <c r="B385" s="1196"/>
      <c r="C385" s="1196"/>
      <c r="D385" s="1195"/>
      <c r="E385" s="1194">
        <v>6360</v>
      </c>
      <c r="F385" s="1193">
        <v>5200</v>
      </c>
      <c r="G385" s="1193" t="s">
        <v>1367</v>
      </c>
      <c r="H385" s="1195">
        <f>'8112'!$D$377</f>
        <v>2643.73</v>
      </c>
      <c r="I385" s="1197">
        <v>6360</v>
      </c>
      <c r="J385" s="1196">
        <v>5200</v>
      </c>
      <c r="K385" s="1196" t="s">
        <v>1367</v>
      </c>
      <c r="L385" s="1195">
        <f>'8114'!$D$376</f>
        <v>525</v>
      </c>
      <c r="M385" s="1197">
        <v>6360</v>
      </c>
      <c r="N385" s="1196">
        <v>5200</v>
      </c>
      <c r="O385" s="1196" t="s">
        <v>1367</v>
      </c>
      <c r="P385" s="1195">
        <f>'8116'!$D$374</f>
        <v>3123.77</v>
      </c>
      <c r="Q385" s="1192">
        <f t="shared" si="8"/>
        <v>6292.5</v>
      </c>
    </row>
    <row r="386" spans="1:17">
      <c r="A386" s="1197">
        <v>6361</v>
      </c>
      <c r="B386" s="1196">
        <v>5200</v>
      </c>
      <c r="C386" s="1196" t="s">
        <v>1366</v>
      </c>
      <c r="D386" s="1186">
        <f>VLOOKUP(A386,'8110'!$B$269:$F$529,3,FALSE)</f>
        <v>0</v>
      </c>
      <c r="E386" s="1197">
        <v>6361</v>
      </c>
      <c r="F386" s="1196">
        <v>5200</v>
      </c>
      <c r="G386" s="1196" t="s">
        <v>1366</v>
      </c>
      <c r="H386" s="1186">
        <f>VLOOKUP(E386,'8112'!$B$267:$F$521,3,FALSE)</f>
        <v>0</v>
      </c>
      <c r="I386" s="1197">
        <v>6361</v>
      </c>
      <c r="J386" s="1196">
        <v>5200</v>
      </c>
      <c r="K386" s="1196" t="s">
        <v>1366</v>
      </c>
      <c r="L386" s="1186">
        <f>VLOOKUP(I386,'8114'!$B$267:$F$521,3,FALSE)</f>
        <v>30000</v>
      </c>
      <c r="M386" s="1197">
        <v>6361</v>
      </c>
      <c r="N386" s="1196">
        <v>5200</v>
      </c>
      <c r="O386" s="1196" t="s">
        <v>1366</v>
      </c>
      <c r="P386" s="1186">
        <f>VLOOKUP(M386,'8116'!$B$266:$F$517,3,FALSE)</f>
        <v>28475.54</v>
      </c>
      <c r="Q386" s="1192">
        <f t="shared" si="8"/>
        <v>58475.54</v>
      </c>
    </row>
    <row r="387" spans="1:17">
      <c r="A387" s="1197">
        <v>6368</v>
      </c>
      <c r="B387" s="1196">
        <v>5010</v>
      </c>
      <c r="C387" s="1196" t="s">
        <v>1121</v>
      </c>
      <c r="D387" s="1186">
        <f>VLOOKUP(A387,'8110'!$B$269:$F$529,3,FALSE)</f>
        <v>2191</v>
      </c>
      <c r="E387" s="1197">
        <v>6368</v>
      </c>
      <c r="F387" s="1196">
        <v>5010</v>
      </c>
      <c r="G387" s="1196" t="s">
        <v>1121</v>
      </c>
      <c r="H387" s="1186">
        <f>VLOOKUP(E387,'8112'!$B$267:$F$521,3,FALSE)</f>
        <v>804</v>
      </c>
      <c r="I387" s="1197">
        <v>6368</v>
      </c>
      <c r="J387" s="1196">
        <v>5010</v>
      </c>
      <c r="K387" s="1196" t="s">
        <v>1121</v>
      </c>
      <c r="L387" s="1186">
        <f>VLOOKUP(I387,'8114'!$B$267:$F$521,3,FALSE)</f>
        <v>338</v>
      </c>
      <c r="M387" s="1197">
        <v>6368</v>
      </c>
      <c r="N387" s="1196">
        <v>5010</v>
      </c>
      <c r="O387" s="1196" t="s">
        <v>1121</v>
      </c>
      <c r="P387" s="1186">
        <f>VLOOKUP(M387,'8116'!$B$266:$F$517,3,FALSE)</f>
        <v>275</v>
      </c>
      <c r="Q387" s="1192">
        <f t="shared" si="8"/>
        <v>3608</v>
      </c>
    </row>
    <row r="388" spans="1:17">
      <c r="A388" s="1197">
        <v>6368</v>
      </c>
      <c r="B388" s="1196">
        <v>5200</v>
      </c>
      <c r="C388" s="1196" t="s">
        <v>1117</v>
      </c>
      <c r="D388" s="1195">
        <f>'8110'!$D$385</f>
        <v>9378</v>
      </c>
      <c r="E388" s="1197">
        <v>6368</v>
      </c>
      <c r="F388" s="1196">
        <v>5200</v>
      </c>
      <c r="G388" s="1196" t="s">
        <v>1117</v>
      </c>
      <c r="H388" s="1195">
        <f>'8112'!$D$380</f>
        <v>4047</v>
      </c>
      <c r="I388" s="1197">
        <v>6368</v>
      </c>
      <c r="J388" s="1196">
        <v>5200</v>
      </c>
      <c r="K388" s="1196" t="s">
        <v>1117</v>
      </c>
      <c r="L388" s="1195">
        <f>'8114'!$D$380</f>
        <v>1618</v>
      </c>
      <c r="M388" s="1197">
        <v>6368</v>
      </c>
      <c r="N388" s="1196">
        <v>5200</v>
      </c>
      <c r="O388" s="1196" t="s">
        <v>1117</v>
      </c>
      <c r="P388" s="1195">
        <f>'8116'!$D$377</f>
        <v>1609</v>
      </c>
      <c r="Q388" s="1192">
        <f t="shared" si="8"/>
        <v>16652</v>
      </c>
    </row>
    <row r="389" spans="1:17">
      <c r="A389" s="1197">
        <v>6369</v>
      </c>
      <c r="B389" s="1196">
        <v>5010</v>
      </c>
      <c r="C389" s="1196" t="s">
        <v>1119</v>
      </c>
      <c r="D389" s="1186">
        <f>VLOOKUP(A389,'8110'!$B$269:$F$529,3,FALSE)</f>
        <v>4283</v>
      </c>
      <c r="E389" s="1197">
        <v>6369</v>
      </c>
      <c r="F389" s="1196">
        <v>5010</v>
      </c>
      <c r="G389" s="1196" t="s">
        <v>1119</v>
      </c>
      <c r="H389" s="1186">
        <f>VLOOKUP(E389,'8112'!$B$267:$F$521,3,FALSE)</f>
        <v>1509</v>
      </c>
      <c r="I389" s="1197">
        <v>6369</v>
      </c>
      <c r="J389" s="1196">
        <v>5010</v>
      </c>
      <c r="K389" s="1196" t="s">
        <v>1119</v>
      </c>
      <c r="L389" s="1186">
        <f>VLOOKUP(I389,'8114'!$B$267:$F$521,3,FALSE)</f>
        <v>686</v>
      </c>
      <c r="M389" s="1197">
        <v>6369</v>
      </c>
      <c r="N389" s="1196">
        <v>5010</v>
      </c>
      <c r="O389" s="1196" t="s">
        <v>1119</v>
      </c>
      <c r="P389" s="1186">
        <f>VLOOKUP(M389,'8116'!$B$266:$F$517,3,FALSE)</f>
        <v>515</v>
      </c>
      <c r="Q389" s="1192">
        <f t="shared" si="8"/>
        <v>6993</v>
      </c>
    </row>
    <row r="390" spans="1:17">
      <c r="A390" s="1197">
        <v>6369</v>
      </c>
      <c r="B390" s="1196">
        <v>5010</v>
      </c>
      <c r="C390" s="1196" t="s">
        <v>1120</v>
      </c>
      <c r="D390" s="1195">
        <f>'8110'!$D$387</f>
        <v>1784</v>
      </c>
      <c r="E390" s="1197">
        <v>6369</v>
      </c>
      <c r="F390" s="1196">
        <v>5010</v>
      </c>
      <c r="G390" s="1196" t="s">
        <v>1120</v>
      </c>
      <c r="H390" s="1195">
        <f>'8112'!$D$382</f>
        <v>770</v>
      </c>
      <c r="I390" s="1197">
        <v>6369</v>
      </c>
      <c r="J390" s="1196">
        <v>5010</v>
      </c>
      <c r="K390" s="1196" t="s">
        <v>1120</v>
      </c>
      <c r="L390" s="1195">
        <f>'8114'!$D$382</f>
        <v>306</v>
      </c>
      <c r="M390" s="1197">
        <v>6369</v>
      </c>
      <c r="N390" s="1196">
        <v>5010</v>
      </c>
      <c r="O390" s="1196" t="s">
        <v>1120</v>
      </c>
      <c r="P390" s="1195">
        <f>'8116'!$D$379</f>
        <v>266</v>
      </c>
      <c r="Q390" s="1192">
        <f t="shared" si="8"/>
        <v>3126</v>
      </c>
    </row>
    <row r="391" spans="1:17">
      <c r="A391" s="1197">
        <v>6369</v>
      </c>
      <c r="B391" s="1196">
        <v>5200</v>
      </c>
      <c r="C391" s="1196" t="s">
        <v>1106</v>
      </c>
      <c r="D391" s="1195">
        <f>'8110'!$D$388</f>
        <v>0</v>
      </c>
      <c r="E391" s="1197">
        <v>6369</v>
      </c>
      <c r="F391" s="1196">
        <v>5200</v>
      </c>
      <c r="G391" s="1196" t="s">
        <v>1106</v>
      </c>
      <c r="H391" s="1195">
        <f>'8112'!$D$383</f>
        <v>0</v>
      </c>
      <c r="I391" s="1197">
        <v>6369</v>
      </c>
      <c r="J391" s="1196">
        <v>5200</v>
      </c>
      <c r="K391" s="1196" t="s">
        <v>1106</v>
      </c>
      <c r="L391" s="1195">
        <f>'8114'!$D$383</f>
        <v>0</v>
      </c>
      <c r="M391" s="1197">
        <v>6369</v>
      </c>
      <c r="N391" s="1196">
        <v>5200</v>
      </c>
      <c r="O391" s="1196" t="s">
        <v>1106</v>
      </c>
      <c r="P391" s="1195">
        <f>'8116'!$D$380</f>
        <v>0</v>
      </c>
      <c r="Q391" s="1192">
        <f t="shared" si="8"/>
        <v>0</v>
      </c>
    </row>
    <row r="392" spans="1:17">
      <c r="A392" s="1197">
        <v>6369</v>
      </c>
      <c r="B392" s="1196">
        <v>5200</v>
      </c>
      <c r="C392" s="1196" t="s">
        <v>1118</v>
      </c>
      <c r="D392" s="1195">
        <f>'8110'!$D$389</f>
        <v>0</v>
      </c>
      <c r="E392" s="1197">
        <v>6369</v>
      </c>
      <c r="F392" s="1196">
        <v>5200</v>
      </c>
      <c r="G392" s="1196" t="s">
        <v>1118</v>
      </c>
      <c r="H392" s="1195">
        <f>'8112'!$D$384</f>
        <v>0</v>
      </c>
      <c r="I392" s="1197">
        <v>6369</v>
      </c>
      <c r="J392" s="1196">
        <v>5200</v>
      </c>
      <c r="K392" s="1196" t="s">
        <v>1118</v>
      </c>
      <c r="L392" s="1195">
        <f>'8114'!$D$384</f>
        <v>0</v>
      </c>
      <c r="M392" s="1197">
        <v>6369</v>
      </c>
      <c r="N392" s="1196">
        <v>5200</v>
      </c>
      <c r="O392" s="1196" t="s">
        <v>1118</v>
      </c>
      <c r="P392" s="1195">
        <v>0</v>
      </c>
      <c r="Q392" s="1192">
        <f t="shared" si="8"/>
        <v>0</v>
      </c>
    </row>
    <row r="393" spans="1:17">
      <c r="A393" s="1197">
        <v>6371</v>
      </c>
      <c r="B393" s="1196">
        <v>5010</v>
      </c>
      <c r="C393" s="1196" t="s">
        <v>1355</v>
      </c>
      <c r="D393" s="1186">
        <f>VLOOKUP(A393,'8110'!$B$269:$F$529,3,FALSE)</f>
        <v>0</v>
      </c>
      <c r="E393" s="1197">
        <v>6371</v>
      </c>
      <c r="F393" s="1196">
        <v>5010</v>
      </c>
      <c r="G393" s="1196" t="s">
        <v>1355</v>
      </c>
      <c r="H393" s="1186">
        <f>VLOOKUP(E393,'8112'!$B$267:$F$521,3,FALSE)</f>
        <v>0</v>
      </c>
      <c r="I393" s="1197">
        <v>6371</v>
      </c>
      <c r="J393" s="1196">
        <v>5010</v>
      </c>
      <c r="K393" s="1196" t="s">
        <v>1355</v>
      </c>
      <c r="L393" s="1186">
        <f>VLOOKUP(I393,'8114'!$B$267:$F$521,3,FALSE)</f>
        <v>0</v>
      </c>
      <c r="M393" s="1197">
        <v>6371</v>
      </c>
      <c r="N393" s="1196">
        <v>5010</v>
      </c>
      <c r="O393" s="1196" t="s">
        <v>1355</v>
      </c>
      <c r="P393" s="1186">
        <f>VLOOKUP(M393,'8116'!$B$266:$F$517,3,FALSE)</f>
        <v>0</v>
      </c>
      <c r="Q393" s="1192">
        <f t="shared" si="8"/>
        <v>0</v>
      </c>
    </row>
    <row r="394" spans="1:17">
      <c r="A394" s="1197">
        <v>6371</v>
      </c>
      <c r="B394" s="1196">
        <v>5200</v>
      </c>
      <c r="C394" s="1196" t="s">
        <v>1354</v>
      </c>
      <c r="D394" s="1195">
        <f>'8110'!$D$391</f>
        <v>0</v>
      </c>
      <c r="E394" s="1197">
        <v>6371</v>
      </c>
      <c r="F394" s="1196">
        <v>5200</v>
      </c>
      <c r="G394" s="1196" t="s">
        <v>1354</v>
      </c>
      <c r="H394" s="1195">
        <f>'8112'!$D$386</f>
        <v>0</v>
      </c>
      <c r="I394" s="1197">
        <v>6371</v>
      </c>
      <c r="J394" s="1196">
        <v>5200</v>
      </c>
      <c r="K394" s="1196" t="s">
        <v>1354</v>
      </c>
      <c r="L394" s="1195">
        <f>'8114'!$D$386</f>
        <v>0</v>
      </c>
      <c r="M394" s="1197">
        <v>6371</v>
      </c>
      <c r="N394" s="1196">
        <v>5200</v>
      </c>
      <c r="O394" s="1196" t="s">
        <v>1354</v>
      </c>
      <c r="P394" s="1195">
        <f>'8116'!$D$382</f>
        <v>0</v>
      </c>
      <c r="Q394" s="1192">
        <f t="shared" si="8"/>
        <v>0</v>
      </c>
    </row>
    <row r="395" spans="1:17">
      <c r="A395" s="1197">
        <v>6372</v>
      </c>
      <c r="B395" s="1196">
        <v>5010</v>
      </c>
      <c r="C395" s="1196" t="s">
        <v>1353</v>
      </c>
      <c r="D395" s="1186">
        <f>VLOOKUP(A395,'8110'!$B$269:$F$529,3,FALSE)</f>
        <v>0</v>
      </c>
      <c r="E395" s="1197">
        <v>6372</v>
      </c>
      <c r="F395" s="1196">
        <v>5010</v>
      </c>
      <c r="G395" s="1196" t="s">
        <v>1353</v>
      </c>
      <c r="H395" s="1186">
        <f>VLOOKUP(E395,'8112'!$B$267:$F$521,3,FALSE)</f>
        <v>0</v>
      </c>
      <c r="I395" s="1197">
        <v>6372</v>
      </c>
      <c r="J395" s="1196">
        <v>5010</v>
      </c>
      <c r="K395" s="1196" t="s">
        <v>1353</v>
      </c>
      <c r="L395" s="1186">
        <f>VLOOKUP(I395,'8114'!$B$267:$F$521,3,FALSE)</f>
        <v>0</v>
      </c>
      <c r="M395" s="1197">
        <v>6372</v>
      </c>
      <c r="N395" s="1196">
        <v>5010</v>
      </c>
      <c r="O395" s="1196" t="s">
        <v>1353</v>
      </c>
      <c r="P395" s="1186">
        <f>VLOOKUP(M395,'8116'!$B$266:$F$517,3,FALSE)</f>
        <v>0</v>
      </c>
      <c r="Q395" s="1192">
        <f t="shared" si="8"/>
        <v>0</v>
      </c>
    </row>
    <row r="396" spans="1:17">
      <c r="A396" s="1197">
        <v>6372</v>
      </c>
      <c r="B396" s="1196">
        <v>5200</v>
      </c>
      <c r="C396" s="1196" t="s">
        <v>1352</v>
      </c>
      <c r="D396" s="1195">
        <f>'8110'!$D$393</f>
        <v>0</v>
      </c>
      <c r="E396" s="1197">
        <v>6372</v>
      </c>
      <c r="F396" s="1196">
        <v>5200</v>
      </c>
      <c r="G396" s="1196" t="s">
        <v>1352</v>
      </c>
      <c r="H396" s="1195">
        <f>'8112'!$D$388</f>
        <v>0</v>
      </c>
      <c r="I396" s="1197">
        <v>6372</v>
      </c>
      <c r="J396" s="1196">
        <v>5200</v>
      </c>
      <c r="K396" s="1196" t="s">
        <v>1352</v>
      </c>
      <c r="L396" s="1195">
        <f>'8114'!$D$388</f>
        <v>0</v>
      </c>
      <c r="M396" s="1197">
        <v>6372</v>
      </c>
      <c r="N396" s="1196">
        <v>5200</v>
      </c>
      <c r="O396" s="1196" t="s">
        <v>1352</v>
      </c>
      <c r="P396" s="1195">
        <f>'8116'!$D$384</f>
        <v>0</v>
      </c>
      <c r="Q396" s="1192">
        <f t="shared" si="8"/>
        <v>0</v>
      </c>
    </row>
    <row r="397" spans="1:17">
      <c r="A397" s="1197">
        <v>6373</v>
      </c>
      <c r="B397" s="1196">
        <v>5010</v>
      </c>
      <c r="C397" s="1196" t="s">
        <v>1351</v>
      </c>
      <c r="D397" s="1186">
        <f>VLOOKUP(A397,'8110'!$B$269:$F$529,3,FALSE)</f>
        <v>0</v>
      </c>
      <c r="E397" s="1197">
        <v>6373</v>
      </c>
      <c r="F397" s="1196">
        <v>5010</v>
      </c>
      <c r="G397" s="1196" t="s">
        <v>1351</v>
      </c>
      <c r="H397" s="1186">
        <f>VLOOKUP(E397,'8112'!$B$267:$F$521,3,FALSE)</f>
        <v>0</v>
      </c>
      <c r="I397" s="1197">
        <v>6373</v>
      </c>
      <c r="J397" s="1196">
        <v>5010</v>
      </c>
      <c r="K397" s="1196" t="s">
        <v>1351</v>
      </c>
      <c r="L397" s="1186">
        <f>VLOOKUP(I397,'8114'!$B$267:$F$521,3,FALSE)</f>
        <v>0</v>
      </c>
      <c r="M397" s="1197">
        <v>6373</v>
      </c>
      <c r="N397" s="1196">
        <v>5010</v>
      </c>
      <c r="O397" s="1196" t="s">
        <v>1351</v>
      </c>
      <c r="P397" s="1186">
        <f>VLOOKUP(M397,'8116'!$B$266:$F$517,3,FALSE)</f>
        <v>0</v>
      </c>
      <c r="Q397" s="1192">
        <f t="shared" si="8"/>
        <v>0</v>
      </c>
    </row>
    <row r="398" spans="1:17">
      <c r="A398" s="1197">
        <v>6373</v>
      </c>
      <c r="B398" s="1196">
        <v>5200</v>
      </c>
      <c r="C398" s="1196" t="s">
        <v>1350</v>
      </c>
      <c r="D398" s="1195">
        <f>'8110'!$D$395</f>
        <v>1156.53</v>
      </c>
      <c r="E398" s="1197">
        <v>6373</v>
      </c>
      <c r="F398" s="1196">
        <v>5200</v>
      </c>
      <c r="G398" s="1196" t="s">
        <v>1350</v>
      </c>
      <c r="H398" s="1195">
        <f>'8112'!$D$390</f>
        <v>472.5</v>
      </c>
      <c r="I398" s="1197">
        <v>6373</v>
      </c>
      <c r="J398" s="1196">
        <v>5200</v>
      </c>
      <c r="K398" s="1196" t="s">
        <v>1350</v>
      </c>
      <c r="L398" s="1195">
        <f>'8114'!$D$390</f>
        <v>0</v>
      </c>
      <c r="M398" s="1197">
        <v>6373</v>
      </c>
      <c r="N398" s="1196">
        <v>5200</v>
      </c>
      <c r="O398" s="1196" t="s">
        <v>1350</v>
      </c>
      <c r="P398" s="1195">
        <f>'8116'!$D$386</f>
        <v>1344.3</v>
      </c>
      <c r="Q398" s="1192">
        <f t="shared" si="8"/>
        <v>2973.33</v>
      </c>
    </row>
    <row r="399" spans="1:17">
      <c r="A399" s="1197">
        <v>6410</v>
      </c>
      <c r="B399" s="1196">
        <v>5110</v>
      </c>
      <c r="C399" s="1196" t="s">
        <v>1039</v>
      </c>
      <c r="D399" s="1186">
        <f>VLOOKUP(A399,'8110'!$B$269:$F$529,3,FALSE)</f>
        <v>14100.98</v>
      </c>
      <c r="E399" s="1197">
        <v>6410</v>
      </c>
      <c r="F399" s="1196">
        <v>5110</v>
      </c>
      <c r="G399" s="1196" t="s">
        <v>1039</v>
      </c>
      <c r="H399" s="1186">
        <f>VLOOKUP(E399,'8112'!$B$267:$F$521,3,FALSE)</f>
        <v>2120.9</v>
      </c>
      <c r="I399" s="1197">
        <v>6410</v>
      </c>
      <c r="J399" s="1196">
        <v>5110</v>
      </c>
      <c r="K399" s="1196" t="s">
        <v>1039</v>
      </c>
      <c r="L399" s="1186">
        <f>VLOOKUP(I399,'8114'!$B$267:$F$521,3,FALSE)</f>
        <v>1536.5</v>
      </c>
      <c r="M399" s="1197">
        <v>6410</v>
      </c>
      <c r="N399" s="1196">
        <v>5110</v>
      </c>
      <c r="O399" s="1196" t="s">
        <v>1039</v>
      </c>
      <c r="P399" s="1186">
        <f>VLOOKUP(M399,'8116'!$B$266:$F$517,3,FALSE)</f>
        <v>1344.3</v>
      </c>
      <c r="Q399" s="1192">
        <f t="shared" si="8"/>
        <v>19102.679999999997</v>
      </c>
    </row>
    <row r="400" spans="1:17">
      <c r="A400" s="1197">
        <v>6420</v>
      </c>
      <c r="B400" s="1196">
        <v>5110</v>
      </c>
      <c r="C400" s="1196" t="s">
        <v>1082</v>
      </c>
      <c r="D400" s="1186">
        <f>VLOOKUP(A400,'8110'!$B$269:$F$529,3,FALSE)</f>
        <v>1156.53</v>
      </c>
      <c r="E400" s="1197">
        <v>6420</v>
      </c>
      <c r="F400" s="1196">
        <v>5110</v>
      </c>
      <c r="G400" s="1196" t="s">
        <v>1082</v>
      </c>
      <c r="H400" s="1186">
        <f>VLOOKUP(E400,'8112'!$B$267:$F$521,3,FALSE)</f>
        <v>472.5</v>
      </c>
      <c r="I400" s="1197">
        <v>6420</v>
      </c>
      <c r="J400" s="1196">
        <v>5110</v>
      </c>
      <c r="K400" s="1196" t="s">
        <v>1082</v>
      </c>
      <c r="L400" s="1186">
        <f>VLOOKUP(I400,'8114'!$B$267:$F$521,3,FALSE)</f>
        <v>0</v>
      </c>
      <c r="M400" s="1197">
        <v>6420</v>
      </c>
      <c r="N400" s="1196">
        <v>5110</v>
      </c>
      <c r="O400" s="1196" t="s">
        <v>1082</v>
      </c>
      <c r="P400" s="1186">
        <f>VLOOKUP(M400,'8116'!$B$266:$F$517,3,FALSE)</f>
        <v>0</v>
      </c>
      <c r="Q400" s="1192">
        <f t="shared" si="8"/>
        <v>1629.03</v>
      </c>
    </row>
    <row r="401" spans="1:17">
      <c r="A401" s="1197">
        <v>6420</v>
      </c>
      <c r="B401" s="1196">
        <v>5110</v>
      </c>
      <c r="C401" s="1196" t="s">
        <v>1365</v>
      </c>
      <c r="D401" s="1195">
        <f>'8110'!$D$398</f>
        <v>0</v>
      </c>
      <c r="E401" s="1197">
        <v>6420</v>
      </c>
      <c r="F401" s="1196">
        <v>5110</v>
      </c>
      <c r="G401" s="1196" t="s">
        <v>1365</v>
      </c>
      <c r="H401" s="1195">
        <f>'8112'!$D$393</f>
        <v>0</v>
      </c>
      <c r="I401" s="1197">
        <v>6420</v>
      </c>
      <c r="J401" s="1196">
        <v>5110</v>
      </c>
      <c r="K401" s="1196" t="s">
        <v>1365</v>
      </c>
      <c r="L401" s="1195">
        <f>'8114'!$D$393</f>
        <v>0</v>
      </c>
      <c r="M401" s="1197">
        <v>6420</v>
      </c>
      <c r="N401" s="1196">
        <v>5110</v>
      </c>
      <c r="O401" s="1196" t="s">
        <v>1365</v>
      </c>
      <c r="P401" s="1195">
        <f>'8116'!$D$389</f>
        <v>0</v>
      </c>
      <c r="Q401" s="1192">
        <f t="shared" si="8"/>
        <v>0</v>
      </c>
    </row>
    <row r="402" spans="1:17">
      <c r="A402" s="1197">
        <v>6420</v>
      </c>
      <c r="B402" s="1196">
        <v>5110</v>
      </c>
      <c r="C402" s="1196" t="s">
        <v>1364</v>
      </c>
      <c r="D402" s="1195">
        <f>'8110'!$D$399</f>
        <v>0</v>
      </c>
      <c r="E402" s="1197">
        <v>6420</v>
      </c>
      <c r="F402" s="1196">
        <v>5110</v>
      </c>
      <c r="G402" s="1196" t="s">
        <v>1364</v>
      </c>
      <c r="H402" s="1195">
        <f>'8112'!$D$394</f>
        <v>236.25</v>
      </c>
      <c r="I402" s="1197">
        <v>6420</v>
      </c>
      <c r="J402" s="1196">
        <v>5110</v>
      </c>
      <c r="K402" s="1196" t="s">
        <v>1364</v>
      </c>
      <c r="L402" s="1195">
        <f>'8114'!$D$394</f>
        <v>0</v>
      </c>
      <c r="M402" s="1197">
        <v>6420</v>
      </c>
      <c r="N402" s="1196">
        <v>5110</v>
      </c>
      <c r="O402" s="1196" t="s">
        <v>1364</v>
      </c>
      <c r="P402" s="1195">
        <f>'8116'!$D$390</f>
        <v>0</v>
      </c>
      <c r="Q402" s="1192">
        <f t="shared" si="8"/>
        <v>236.25</v>
      </c>
    </row>
    <row r="403" spans="1:17">
      <c r="A403" s="1197">
        <v>6420</v>
      </c>
      <c r="B403" s="1196">
        <v>5110</v>
      </c>
      <c r="C403" s="1196" t="s">
        <v>1363</v>
      </c>
      <c r="D403" s="1195">
        <f>'8110'!$D$400</f>
        <v>2750.4</v>
      </c>
      <c r="E403" s="1197">
        <v>6420</v>
      </c>
      <c r="F403" s="1196">
        <v>5110</v>
      </c>
      <c r="G403" s="1196" t="s">
        <v>1363</v>
      </c>
      <c r="H403" s="1195">
        <f>'8112'!$D$395</f>
        <v>1640.41</v>
      </c>
      <c r="I403" s="1197">
        <v>6420</v>
      </c>
      <c r="J403" s="1196">
        <v>5110</v>
      </c>
      <c r="K403" s="1196" t="s">
        <v>1363</v>
      </c>
      <c r="L403" s="1195">
        <f>'8114'!$D$395</f>
        <v>0</v>
      </c>
      <c r="M403" s="1197">
        <v>6420</v>
      </c>
      <c r="N403" s="1196">
        <v>5110</v>
      </c>
      <c r="O403" s="1196" t="s">
        <v>1363</v>
      </c>
      <c r="P403" s="1195">
        <f>'8116'!$D$391</f>
        <v>0</v>
      </c>
      <c r="Q403" s="1192">
        <f t="shared" ref="Q403:Q416" si="9">+D403+H403+L403+P403</f>
        <v>4390.8100000000004</v>
      </c>
    </row>
    <row r="404" spans="1:17">
      <c r="A404" s="1197">
        <v>6420</v>
      </c>
      <c r="B404" s="1196">
        <v>5110</v>
      </c>
      <c r="C404" s="1196" t="s">
        <v>1362</v>
      </c>
      <c r="D404" s="1195">
        <f>'8110'!$D$401</f>
        <v>9944.42</v>
      </c>
      <c r="E404" s="1197">
        <v>6420</v>
      </c>
      <c r="F404" s="1196">
        <v>5110</v>
      </c>
      <c r="G404" s="1196" t="s">
        <v>1362</v>
      </c>
      <c r="H404" s="1195">
        <f>'8112'!$D$396</f>
        <v>7704.32</v>
      </c>
      <c r="I404" s="1197">
        <v>6420</v>
      </c>
      <c r="J404" s="1196">
        <v>5110</v>
      </c>
      <c r="K404" s="1196" t="s">
        <v>1362</v>
      </c>
      <c r="L404" s="1195">
        <f>'8114'!$D$396</f>
        <v>0</v>
      </c>
      <c r="M404" s="1197">
        <v>6420</v>
      </c>
      <c r="N404" s="1196">
        <v>5110</v>
      </c>
      <c r="O404" s="1196" t="s">
        <v>1362</v>
      </c>
      <c r="P404" s="1195">
        <f>'8116'!$D$392</f>
        <v>156.81</v>
      </c>
      <c r="Q404" s="1192">
        <f t="shared" si="9"/>
        <v>17805.55</v>
      </c>
    </row>
    <row r="405" spans="1:17">
      <c r="A405" s="1197">
        <v>6500</v>
      </c>
      <c r="B405" s="1196">
        <v>5320</v>
      </c>
      <c r="C405" s="1196" t="s">
        <v>358</v>
      </c>
      <c r="D405" s="1186">
        <f>VLOOKUP(A405,'8110'!$B$269:$F$529,3,FALSE)</f>
        <v>2750.4</v>
      </c>
      <c r="E405" s="1197">
        <v>6500</v>
      </c>
      <c r="F405" s="1196">
        <v>5320</v>
      </c>
      <c r="G405" s="1196" t="s">
        <v>358</v>
      </c>
      <c r="H405" s="1186">
        <f>VLOOKUP(E405,'8112'!$B$267:$F$521,3,FALSE)</f>
        <v>1640.41</v>
      </c>
      <c r="I405" s="1197">
        <v>6500</v>
      </c>
      <c r="J405" s="1196">
        <v>5320</v>
      </c>
      <c r="K405" s="1196" t="s">
        <v>358</v>
      </c>
      <c r="L405" s="1186">
        <f>VLOOKUP(I405,'8114'!$B$267:$F$521,3,FALSE)</f>
        <v>0</v>
      </c>
      <c r="M405" s="1197">
        <v>6500</v>
      </c>
      <c r="N405" s="1196">
        <v>5320</v>
      </c>
      <c r="O405" s="1196" t="s">
        <v>358</v>
      </c>
      <c r="P405" s="1186">
        <f>VLOOKUP(M405,'8116'!$B$266:$F$517,3,FALSE)</f>
        <v>156.81</v>
      </c>
      <c r="Q405" s="1192">
        <f t="shared" si="9"/>
        <v>4547.6200000000008</v>
      </c>
    </row>
    <row r="406" spans="1:17">
      <c r="A406" s="1197">
        <v>6500</v>
      </c>
      <c r="B406" s="1196">
        <v>5320</v>
      </c>
      <c r="C406" s="1196" t="s">
        <v>1361</v>
      </c>
      <c r="D406" s="1195">
        <f>'8110'!$D$403</f>
        <v>4287.49</v>
      </c>
      <c r="E406" s="1197">
        <v>6500</v>
      </c>
      <c r="F406" s="1196">
        <v>5320</v>
      </c>
      <c r="G406" s="1196" t="s">
        <v>1361</v>
      </c>
      <c r="H406" s="1195">
        <f>'8112'!$D$398</f>
        <v>2438.88</v>
      </c>
      <c r="I406" s="1197">
        <v>6500</v>
      </c>
      <c r="J406" s="1196">
        <v>5320</v>
      </c>
      <c r="K406" s="1196" t="s">
        <v>1361</v>
      </c>
      <c r="L406" s="1195">
        <f>'8114'!$D$398</f>
        <v>507.32</v>
      </c>
      <c r="M406" s="1197">
        <v>6500</v>
      </c>
      <c r="N406" s="1196">
        <v>5320</v>
      </c>
      <c r="O406" s="1196" t="s">
        <v>1361</v>
      </c>
      <c r="P406" s="1195">
        <f>'8116'!$D$394</f>
        <v>0</v>
      </c>
      <c r="Q406" s="1192">
        <f t="shared" si="9"/>
        <v>7233.69</v>
      </c>
    </row>
    <row r="407" spans="1:17">
      <c r="A407" s="1197">
        <v>6560</v>
      </c>
      <c r="B407" s="1196">
        <v>5280</v>
      </c>
      <c r="C407" s="1196" t="s">
        <v>1360</v>
      </c>
      <c r="D407" s="1186">
        <f>VLOOKUP(A407,'8110'!$B$269:$F$529,3,FALSE)</f>
        <v>432.92</v>
      </c>
      <c r="E407" s="1197">
        <v>6560</v>
      </c>
      <c r="F407" s="1196">
        <v>5280</v>
      </c>
      <c r="G407" s="1196" t="s">
        <v>1360</v>
      </c>
      <c r="H407" s="1186">
        <f>VLOOKUP(E407,'8112'!$B$267:$F$521,3,FALSE)</f>
        <v>64.569999999999993</v>
      </c>
      <c r="I407" s="1197">
        <v>6560</v>
      </c>
      <c r="J407" s="1196">
        <v>5280</v>
      </c>
      <c r="K407" s="1196" t="s">
        <v>1360</v>
      </c>
      <c r="L407" s="1186">
        <f>VLOOKUP(I407,'8114'!$B$267:$F$521,3,FALSE)</f>
        <v>0</v>
      </c>
      <c r="M407" s="1197">
        <v>6560</v>
      </c>
      <c r="N407" s="1196">
        <v>5280</v>
      </c>
      <c r="O407" s="1196" t="s">
        <v>1360</v>
      </c>
      <c r="P407" s="1186">
        <f>VLOOKUP(M407,'8116'!$B$266:$F$517,3,FALSE)</f>
        <v>0</v>
      </c>
      <c r="Q407" s="1192">
        <f t="shared" si="9"/>
        <v>497.49</v>
      </c>
    </row>
    <row r="408" spans="1:17">
      <c r="A408" s="1197">
        <v>6570</v>
      </c>
      <c r="B408" s="1196">
        <v>5280</v>
      </c>
      <c r="C408" s="1196" t="s">
        <v>1079</v>
      </c>
      <c r="D408" s="1186">
        <f>VLOOKUP(A408,'8110'!$B$269:$F$529,3,FALSE)</f>
        <v>4287.49</v>
      </c>
      <c r="E408" s="1197">
        <v>6570</v>
      </c>
      <c r="F408" s="1196">
        <v>5280</v>
      </c>
      <c r="G408" s="1196" t="s">
        <v>1079</v>
      </c>
      <c r="H408" s="1186">
        <f>VLOOKUP(E408,'8112'!$B$267:$F$521,3,FALSE)</f>
        <v>2438.88</v>
      </c>
      <c r="I408" s="1197">
        <v>6570</v>
      </c>
      <c r="J408" s="1196">
        <v>5280</v>
      </c>
      <c r="K408" s="1196" t="s">
        <v>1079</v>
      </c>
      <c r="L408" s="1186">
        <f>VLOOKUP(I408,'8114'!$B$267:$F$521,3,FALSE)</f>
        <v>507.32</v>
      </c>
      <c r="M408" s="1197">
        <v>6570</v>
      </c>
      <c r="N408" s="1196">
        <v>5280</v>
      </c>
      <c r="O408" s="1196" t="s">
        <v>1079</v>
      </c>
      <c r="P408" s="1186">
        <f>VLOOKUP(M408,'8116'!$B$266:$F$517,3,FALSE)</f>
        <v>391.76</v>
      </c>
      <c r="Q408" s="1192">
        <f t="shared" si="9"/>
        <v>7625.45</v>
      </c>
    </row>
    <row r="409" spans="1:17">
      <c r="A409" s="1197">
        <v>6660</v>
      </c>
      <c r="B409" s="1196">
        <v>5650</v>
      </c>
      <c r="C409" s="1196" t="s">
        <v>377</v>
      </c>
      <c r="D409" s="1186">
        <f>VLOOKUP(A409,'8110'!$B$269:$F$529,3,FALSE)</f>
        <v>0</v>
      </c>
      <c r="E409" s="1197">
        <v>6660</v>
      </c>
      <c r="F409" s="1196">
        <v>5650</v>
      </c>
      <c r="G409" s="1196" t="s">
        <v>377</v>
      </c>
      <c r="H409" s="1186">
        <f>VLOOKUP(E409,'8112'!$B$267:$F$521,3,FALSE)</f>
        <v>0</v>
      </c>
      <c r="I409" s="1197">
        <v>6660</v>
      </c>
      <c r="J409" s="1196">
        <v>5650</v>
      </c>
      <c r="K409" s="1196" t="s">
        <v>377</v>
      </c>
      <c r="L409" s="1186">
        <f>VLOOKUP(I409,'8114'!$B$267:$F$521,3,FALSE)</f>
        <v>49704.4</v>
      </c>
      <c r="M409" s="1197">
        <v>6660</v>
      </c>
      <c r="N409" s="1196">
        <v>5650</v>
      </c>
      <c r="O409" s="1196" t="s">
        <v>377</v>
      </c>
      <c r="P409" s="1186">
        <f>VLOOKUP(M409,'8116'!$B$266:$F$517,3,FALSE)</f>
        <v>0</v>
      </c>
      <c r="Q409" s="1192">
        <f t="shared" si="9"/>
        <v>49704.4</v>
      </c>
    </row>
    <row r="410" spans="1:17">
      <c r="A410" s="1197">
        <v>6670</v>
      </c>
      <c r="B410" s="1196">
        <v>8665</v>
      </c>
      <c r="C410" s="1196" t="s">
        <v>1359</v>
      </c>
      <c r="D410" s="1186">
        <f>VLOOKUP(A410,'8110'!$B$269:$F$529,3,FALSE)</f>
        <v>0</v>
      </c>
      <c r="E410" s="1197">
        <v>6670</v>
      </c>
      <c r="F410" s="1196">
        <v>8665</v>
      </c>
      <c r="G410" s="1196" t="s">
        <v>1359</v>
      </c>
      <c r="H410" s="1186">
        <f>VLOOKUP(E410,'8112'!$B$267:$F$521,3,FALSE)</f>
        <v>0</v>
      </c>
      <c r="I410" s="1197">
        <v>6670</v>
      </c>
      <c r="J410" s="1196">
        <v>8665</v>
      </c>
      <c r="K410" s="1196" t="s">
        <v>1359</v>
      </c>
      <c r="L410" s="1186">
        <f>VLOOKUP(I410,'8114'!$B$267:$F$521,3,FALSE)</f>
        <v>0</v>
      </c>
      <c r="M410" s="1197">
        <v>6670</v>
      </c>
      <c r="N410" s="1196">
        <v>8665</v>
      </c>
      <c r="O410" s="1196" t="s">
        <v>1359</v>
      </c>
      <c r="P410" s="1186">
        <f>VLOOKUP(M410,'8116'!$B$266:$F$517,3,FALSE)</f>
        <v>0</v>
      </c>
      <c r="Q410" s="1192">
        <f t="shared" si="9"/>
        <v>0</v>
      </c>
    </row>
    <row r="411" spans="1:17">
      <c r="A411" s="1197">
        <v>6700</v>
      </c>
      <c r="B411" s="1196">
        <v>8660</v>
      </c>
      <c r="C411" s="1196" t="s">
        <v>919</v>
      </c>
      <c r="D411" s="1186">
        <f>VLOOKUP(A411,'8110'!$B$269:$F$529,3,FALSE)</f>
        <v>16636.810000000001</v>
      </c>
      <c r="E411" s="1197">
        <v>6700</v>
      </c>
      <c r="F411" s="1196">
        <v>8660</v>
      </c>
      <c r="G411" s="1196" t="s">
        <v>919</v>
      </c>
      <c r="H411" s="1186">
        <f>VLOOKUP(E411,'8112'!$B$267:$F$521,3,FALSE)</f>
        <v>267.17</v>
      </c>
      <c r="I411" s="1197">
        <v>6700</v>
      </c>
      <c r="J411" s="1196">
        <v>8660</v>
      </c>
      <c r="K411" s="1196" t="s">
        <v>919</v>
      </c>
      <c r="L411" s="1186">
        <f>VLOOKUP(I411,'8114'!$B$267:$F$521,3,FALSE)</f>
        <v>0</v>
      </c>
      <c r="M411" s="1197">
        <v>6700</v>
      </c>
      <c r="N411" s="1196">
        <v>8660</v>
      </c>
      <c r="O411" s="1196" t="s">
        <v>919</v>
      </c>
      <c r="P411" s="1186">
        <f>VLOOKUP(M411,'8116'!$B$266:$F$517,3,FALSE)</f>
        <v>0</v>
      </c>
      <c r="Q411" s="1192">
        <f t="shared" si="9"/>
        <v>16903.98</v>
      </c>
    </row>
    <row r="412" spans="1:17">
      <c r="A412" s="1197">
        <v>6750</v>
      </c>
      <c r="B412" s="1196">
        <v>5150</v>
      </c>
      <c r="C412" s="1196" t="s">
        <v>1073</v>
      </c>
      <c r="D412" s="1186">
        <f>VLOOKUP(A412,'8110'!$B$269:$F$529,3,FALSE)</f>
        <v>16492.27</v>
      </c>
      <c r="E412" s="1197">
        <v>6750</v>
      </c>
      <c r="F412" s="1196">
        <v>5150</v>
      </c>
      <c r="G412" s="1196" t="s">
        <v>1073</v>
      </c>
      <c r="H412" s="1186">
        <f>VLOOKUP(E412,'8112'!$B$267:$F$521,3,FALSE)</f>
        <v>2538.6999999999998</v>
      </c>
      <c r="I412" s="1197">
        <v>6750</v>
      </c>
      <c r="J412" s="1196">
        <v>5150</v>
      </c>
      <c r="K412" s="1196" t="s">
        <v>1073</v>
      </c>
      <c r="L412" s="1186">
        <f>VLOOKUP(I412,'8114'!$B$267:$F$521,3,FALSE)</f>
        <v>1610.77</v>
      </c>
      <c r="M412" s="1197">
        <v>6750</v>
      </c>
      <c r="N412" s="1196">
        <v>5150</v>
      </c>
      <c r="O412" s="1196" t="s">
        <v>1073</v>
      </c>
      <c r="P412" s="1186">
        <f>VLOOKUP(M412,'8116'!$B$266:$F$517,3,FALSE)</f>
        <v>0</v>
      </c>
      <c r="Q412" s="1192">
        <f t="shared" si="9"/>
        <v>20641.740000000002</v>
      </c>
    </row>
    <row r="413" spans="1:17">
      <c r="A413" s="1197">
        <v>6750</v>
      </c>
      <c r="B413" s="1196">
        <v>5300</v>
      </c>
      <c r="C413" s="1196" t="s">
        <v>1076</v>
      </c>
      <c r="D413" s="1195">
        <f>'8110'!$D$410</f>
        <v>0</v>
      </c>
      <c r="E413" s="1197">
        <v>6750</v>
      </c>
      <c r="F413" s="1196">
        <v>5300</v>
      </c>
      <c r="G413" s="1196" t="s">
        <v>1076</v>
      </c>
      <c r="H413" s="1195">
        <f>'8112'!$D$405</f>
        <v>0</v>
      </c>
      <c r="I413" s="1197">
        <v>6750</v>
      </c>
      <c r="J413" s="1196">
        <v>5300</v>
      </c>
      <c r="K413" s="1196" t="s">
        <v>1076</v>
      </c>
      <c r="L413" s="1195">
        <f>'8114'!$D$405</f>
        <v>0</v>
      </c>
      <c r="M413" s="1197">
        <v>6750</v>
      </c>
      <c r="N413" s="1196">
        <v>5300</v>
      </c>
      <c r="O413" s="1196" t="s">
        <v>1076</v>
      </c>
      <c r="P413" s="1195">
        <f>'8116'!$D$401</f>
        <v>8.34</v>
      </c>
      <c r="Q413" s="1192">
        <f t="shared" si="9"/>
        <v>8.34</v>
      </c>
    </row>
    <row r="414" spans="1:17">
      <c r="A414" s="1197">
        <v>6750</v>
      </c>
      <c r="B414" s="1196">
        <v>5360</v>
      </c>
      <c r="C414" s="1196" t="s">
        <v>1075</v>
      </c>
      <c r="D414" s="1195">
        <f>'8110'!$D$411</f>
        <v>10262.69</v>
      </c>
      <c r="E414" s="1197">
        <v>6750</v>
      </c>
      <c r="F414" s="1196">
        <v>5360</v>
      </c>
      <c r="G414" s="1196" t="s">
        <v>1075</v>
      </c>
      <c r="H414" s="1195">
        <f>'8112'!$D$406</f>
        <v>3899.05</v>
      </c>
      <c r="I414" s="1197">
        <v>6750</v>
      </c>
      <c r="J414" s="1196">
        <v>5360</v>
      </c>
      <c r="K414" s="1196" t="s">
        <v>1075</v>
      </c>
      <c r="L414" s="1195">
        <f>'8114'!$D$406</f>
        <v>1532.18</v>
      </c>
      <c r="M414" s="1197">
        <v>6750</v>
      </c>
      <c r="N414" s="1196">
        <v>5360</v>
      </c>
      <c r="O414" s="1196" t="s">
        <v>1075</v>
      </c>
      <c r="P414" s="1195">
        <f>'8116'!$D$402</f>
        <v>0</v>
      </c>
      <c r="Q414" s="1192">
        <f t="shared" si="9"/>
        <v>15693.920000000002</v>
      </c>
    </row>
    <row r="415" spans="1:17">
      <c r="A415" s="1197">
        <v>6750</v>
      </c>
      <c r="B415" s="1196">
        <v>5390</v>
      </c>
      <c r="C415" s="1196" t="s">
        <v>1074</v>
      </c>
      <c r="D415" s="1195">
        <f>'8110'!$D$412</f>
        <v>0</v>
      </c>
      <c r="E415" s="1197">
        <v>6750</v>
      </c>
      <c r="F415" s="1196">
        <v>5390</v>
      </c>
      <c r="G415" s="1196" t="s">
        <v>1074</v>
      </c>
      <c r="H415" s="1195">
        <f>'8112'!$D$407</f>
        <v>0</v>
      </c>
      <c r="I415" s="1197">
        <v>6750</v>
      </c>
      <c r="J415" s="1196">
        <v>5390</v>
      </c>
      <c r="K415" s="1196" t="s">
        <v>1074</v>
      </c>
      <c r="L415" s="1195">
        <f>'8114'!$D$407</f>
        <v>0</v>
      </c>
      <c r="M415" s="1197">
        <v>6750</v>
      </c>
      <c r="N415" s="1196">
        <v>5390</v>
      </c>
      <c r="O415" s="1196" t="s">
        <v>1074</v>
      </c>
      <c r="P415" s="1195">
        <f>'8116'!$D$403</f>
        <v>1507.31</v>
      </c>
      <c r="Q415" s="1192">
        <f t="shared" si="9"/>
        <v>1507.31</v>
      </c>
    </row>
    <row r="416" spans="1:17">
      <c r="A416" s="1197">
        <v>6750</v>
      </c>
      <c r="B416" s="1196">
        <v>8530</v>
      </c>
      <c r="C416" s="1196" t="s">
        <v>1072</v>
      </c>
      <c r="D416" s="1195">
        <f>'8110'!$D$413</f>
        <v>38649.35</v>
      </c>
      <c r="E416" s="1197">
        <v>6750</v>
      </c>
      <c r="F416" s="1196">
        <v>8530</v>
      </c>
      <c r="G416" s="1196" t="s">
        <v>1072</v>
      </c>
      <c r="H416" s="1195">
        <f>'8112'!$D$408</f>
        <v>137507.10999999999</v>
      </c>
      <c r="I416" s="1197">
        <v>6750</v>
      </c>
      <c r="J416" s="1196">
        <v>8530</v>
      </c>
      <c r="K416" s="1196" t="s">
        <v>1072</v>
      </c>
      <c r="L416" s="1195">
        <f>'8114'!$D$408</f>
        <v>8431.8700000000008</v>
      </c>
      <c r="M416" s="1197">
        <v>6750</v>
      </c>
      <c r="N416" s="1196">
        <v>8530</v>
      </c>
      <c r="O416" s="1196" t="s">
        <v>1072</v>
      </c>
      <c r="P416" s="1195">
        <f>'8116'!$D$404</f>
        <v>0</v>
      </c>
      <c r="Q416" s="1192">
        <f t="shared" si="9"/>
        <v>184588.33</v>
      </c>
    </row>
    <row r="417" spans="1:17">
      <c r="A417" s="1190"/>
      <c r="B417" s="1189"/>
      <c r="C417" s="1191"/>
      <c r="E417" s="1190"/>
      <c r="F417" s="1189"/>
      <c r="G417" s="1191"/>
      <c r="I417" s="1190"/>
      <c r="J417" s="1189"/>
      <c r="K417" s="1191"/>
      <c r="L417" s="1186"/>
      <c r="M417" s="1190"/>
      <c r="N417" s="1189"/>
      <c r="O417" s="1191"/>
      <c r="P417" s="1186"/>
    </row>
    <row r="418" spans="1:17">
      <c r="A418" s="1185">
        <v>7010</v>
      </c>
      <c r="B418" s="1184">
        <v>5010</v>
      </c>
      <c r="C418" s="1191" t="s">
        <v>1160</v>
      </c>
      <c r="D418" s="1186">
        <f>VLOOKUP(A418,'8110'!$B$269:$F$529,3,FALSE)</f>
        <v>0</v>
      </c>
      <c r="E418" s="1185">
        <v>7010</v>
      </c>
      <c r="F418" s="1184">
        <v>5010</v>
      </c>
      <c r="G418" s="1191" t="s">
        <v>1160</v>
      </c>
      <c r="H418" s="1186">
        <f>VLOOKUP(E418,'8112'!$B$267:$F$521,3,FALSE)</f>
        <v>0</v>
      </c>
      <c r="I418" s="1185">
        <v>7010</v>
      </c>
      <c r="J418" s="1184">
        <v>5010</v>
      </c>
      <c r="K418" s="1191" t="s">
        <v>1160</v>
      </c>
      <c r="L418" s="1186">
        <f>VLOOKUP(I418,'8114'!$B$267:$F$521,3,FALSE)</f>
        <v>0</v>
      </c>
      <c r="M418" s="1185">
        <v>7010</v>
      </c>
      <c r="N418" s="1184">
        <v>5010</v>
      </c>
      <c r="O418" s="1191" t="s">
        <v>1160</v>
      </c>
      <c r="P418" s="1186">
        <f>VLOOKUP(M418,'8116'!$B$266:$F$517,3,FALSE)</f>
        <v>0</v>
      </c>
      <c r="Q418" s="1192">
        <f t="shared" ref="Q418:Q481" si="10">+D418+H418+L418+P418</f>
        <v>0</v>
      </c>
    </row>
    <row r="419" spans="1:17">
      <c r="A419" s="1185">
        <v>7011</v>
      </c>
      <c r="B419" s="1184">
        <v>5010</v>
      </c>
      <c r="C419" s="1191" t="s">
        <v>1159</v>
      </c>
      <c r="D419" s="1186">
        <f>VLOOKUP(A419,'8110'!$B$269:$F$529,3,FALSE)</f>
        <v>38649.35</v>
      </c>
      <c r="E419" s="1185">
        <v>7011</v>
      </c>
      <c r="F419" s="1184">
        <v>5010</v>
      </c>
      <c r="G419" s="1191" t="s">
        <v>1159</v>
      </c>
      <c r="H419" s="1186">
        <f>VLOOKUP(E419,'8112'!$B$267:$F$521,3,FALSE)</f>
        <v>137507.10999999999</v>
      </c>
      <c r="I419" s="1185">
        <v>7011</v>
      </c>
      <c r="J419" s="1184">
        <v>5010</v>
      </c>
      <c r="K419" s="1191" t="s">
        <v>1159</v>
      </c>
      <c r="L419" s="1186">
        <f>VLOOKUP(I419,'8114'!$B$267:$F$521,3,FALSE)</f>
        <v>8431.8700000000008</v>
      </c>
      <c r="M419" s="1185">
        <v>7011</v>
      </c>
      <c r="N419" s="1184">
        <v>5010</v>
      </c>
      <c r="O419" s="1191" t="s">
        <v>1159</v>
      </c>
      <c r="P419" s="1186">
        <f>VLOOKUP(M419,'8116'!$B$266:$F$517,3,FALSE)</f>
        <v>9936.91</v>
      </c>
      <c r="Q419" s="1192">
        <f t="shared" si="10"/>
        <v>194525.24</v>
      </c>
    </row>
    <row r="420" spans="1:17">
      <c r="A420" s="1185">
        <v>7100</v>
      </c>
      <c r="B420" s="1184">
        <v>5200</v>
      </c>
      <c r="C420" s="1191" t="s">
        <v>1358</v>
      </c>
      <c r="D420" s="1186">
        <f>VLOOKUP(A420,'8110'!$B$269:$F$529,3,FALSE)</f>
        <v>0</v>
      </c>
      <c r="E420" s="1185">
        <v>7100</v>
      </c>
      <c r="F420" s="1184">
        <v>5200</v>
      </c>
      <c r="G420" s="1191" t="s">
        <v>1358</v>
      </c>
      <c r="H420" s="1186">
        <f>VLOOKUP(E420,'8112'!$B$267:$F$521,3,FALSE)</f>
        <v>0</v>
      </c>
      <c r="I420" s="1185">
        <v>7100</v>
      </c>
      <c r="J420" s="1184">
        <v>5200</v>
      </c>
      <c r="K420" s="1191" t="s">
        <v>1358</v>
      </c>
      <c r="L420" s="1186">
        <f>VLOOKUP(I420,'8114'!$B$267:$F$521,3,FALSE)</f>
        <v>0</v>
      </c>
      <c r="M420" s="1185">
        <v>7100</v>
      </c>
      <c r="N420" s="1184">
        <v>5200</v>
      </c>
      <c r="O420" s="1191" t="s">
        <v>1358</v>
      </c>
      <c r="P420" s="1186">
        <f>VLOOKUP(M420,'8116'!$B$266:$F$517,3,FALSE)</f>
        <v>0</v>
      </c>
      <c r="Q420" s="1192">
        <f t="shared" si="10"/>
        <v>0</v>
      </c>
    </row>
    <row r="421" spans="1:17">
      <c r="A421" s="1185">
        <v>7101</v>
      </c>
      <c r="B421" s="1184">
        <v>5460</v>
      </c>
      <c r="C421" s="1191" t="s">
        <v>1158</v>
      </c>
      <c r="D421" s="1186">
        <f>VLOOKUP(A421,'8110'!$B$269:$F$529,3,FALSE)</f>
        <v>6837.1</v>
      </c>
      <c r="E421" s="1185">
        <v>7101</v>
      </c>
      <c r="F421" s="1184">
        <v>5460</v>
      </c>
      <c r="G421" s="1191" t="s">
        <v>1158</v>
      </c>
      <c r="H421" s="1186">
        <f>VLOOKUP(E421,'8112'!$B$267:$F$521,3,FALSE)</f>
        <v>5052.8999999999996</v>
      </c>
      <c r="I421" s="1185">
        <v>7101</v>
      </c>
      <c r="J421" s="1184">
        <v>5460</v>
      </c>
      <c r="K421" s="1191" t="s">
        <v>1158</v>
      </c>
      <c r="L421" s="1186">
        <f>VLOOKUP(I421,'8114'!$B$267:$F$521,3,FALSE)</f>
        <v>21696.67</v>
      </c>
      <c r="M421" s="1185">
        <v>7101</v>
      </c>
      <c r="N421" s="1184">
        <v>5460</v>
      </c>
      <c r="O421" s="1191" t="s">
        <v>1158</v>
      </c>
      <c r="P421" s="1186">
        <f>VLOOKUP(M421,'8116'!$B$266:$F$517,3,FALSE)</f>
        <v>0</v>
      </c>
      <c r="Q421" s="1192">
        <f t="shared" si="10"/>
        <v>33586.67</v>
      </c>
    </row>
    <row r="422" spans="1:17">
      <c r="A422" s="1185">
        <v>7115</v>
      </c>
      <c r="B422" s="1184">
        <v>5460</v>
      </c>
      <c r="C422" s="1191" t="s">
        <v>1157</v>
      </c>
      <c r="D422" s="1186">
        <f>VLOOKUP(A422,'8110'!$B$269:$F$529,3,FALSE)</f>
        <v>2401</v>
      </c>
      <c r="E422" s="1185">
        <v>7115</v>
      </c>
      <c r="F422" s="1184">
        <v>5460</v>
      </c>
      <c r="G422" s="1191" t="s">
        <v>1157</v>
      </c>
      <c r="H422" s="1186">
        <f>VLOOKUP(E422,'8112'!$B$267:$F$521,3,FALSE)</f>
        <v>-1156.1600000000001</v>
      </c>
      <c r="I422" s="1185">
        <v>7115</v>
      </c>
      <c r="J422" s="1184">
        <v>5460</v>
      </c>
      <c r="K422" s="1191" t="s">
        <v>1157</v>
      </c>
      <c r="L422" s="1186">
        <f>VLOOKUP(I422,'8114'!$B$267:$F$521,3,FALSE)</f>
        <v>8125.85</v>
      </c>
      <c r="M422" s="1185">
        <v>7115</v>
      </c>
      <c r="N422" s="1184">
        <v>5460</v>
      </c>
      <c r="O422" s="1191" t="s">
        <v>1157</v>
      </c>
      <c r="P422" s="1186">
        <f>VLOOKUP(M422,'8116'!$B$266:$F$517,3,FALSE)</f>
        <v>3410</v>
      </c>
      <c r="Q422" s="1192">
        <f t="shared" si="10"/>
        <v>12780.69</v>
      </c>
    </row>
    <row r="423" spans="1:17">
      <c r="A423" s="1185">
        <v>7116</v>
      </c>
      <c r="B423" s="1184">
        <v>5525</v>
      </c>
      <c r="C423" s="1191" t="s">
        <v>1156</v>
      </c>
      <c r="D423" s="1186">
        <f>VLOOKUP(A423,'8110'!$B$269:$F$529,3,FALSE)</f>
        <v>0</v>
      </c>
      <c r="E423" s="1185">
        <v>7116</v>
      </c>
      <c r="F423" s="1184">
        <v>5525</v>
      </c>
      <c r="G423" s="1191" t="s">
        <v>1156</v>
      </c>
      <c r="H423" s="1186">
        <f>VLOOKUP(E423,'8112'!$B$267:$F$521,3,FALSE)</f>
        <v>0</v>
      </c>
      <c r="I423" s="1185">
        <v>7116</v>
      </c>
      <c r="J423" s="1184">
        <v>5525</v>
      </c>
      <c r="K423" s="1191" t="s">
        <v>1156</v>
      </c>
      <c r="L423" s="1186">
        <f>VLOOKUP(I423,'8114'!$B$267:$F$521,3,FALSE)</f>
        <v>0</v>
      </c>
      <c r="M423" s="1185">
        <v>7116</v>
      </c>
      <c r="N423" s="1184">
        <v>5525</v>
      </c>
      <c r="O423" s="1191" t="s">
        <v>1156</v>
      </c>
      <c r="P423" s="1186">
        <f>VLOOKUP(M423,'8116'!$B$266:$F$517,3,FALSE)</f>
        <v>0</v>
      </c>
      <c r="Q423" s="1192">
        <f t="shared" si="10"/>
        <v>0</v>
      </c>
    </row>
    <row r="424" spans="1:17">
      <c r="A424" s="1185">
        <v>7151</v>
      </c>
      <c r="B424" s="1184">
        <v>5455</v>
      </c>
      <c r="C424" s="1191" t="s">
        <v>1155</v>
      </c>
      <c r="D424" s="1186">
        <f>VLOOKUP(A424,'8110'!$B$269:$F$529,3,FALSE)</f>
        <v>993.65</v>
      </c>
      <c r="E424" s="1185">
        <v>7151</v>
      </c>
      <c r="F424" s="1184">
        <v>5455</v>
      </c>
      <c r="G424" s="1191" t="s">
        <v>1155</v>
      </c>
      <c r="H424" s="1186">
        <f>VLOOKUP(E424,'8112'!$B$267:$F$521,3,FALSE)</f>
        <v>14094.17</v>
      </c>
      <c r="I424" s="1185">
        <v>7151</v>
      </c>
      <c r="J424" s="1184">
        <v>5455</v>
      </c>
      <c r="K424" s="1191" t="s">
        <v>1155</v>
      </c>
      <c r="L424" s="1186">
        <f>VLOOKUP(I424,'8114'!$B$267:$F$521,3,FALSE)</f>
        <v>1009.57</v>
      </c>
      <c r="M424" s="1185">
        <v>7151</v>
      </c>
      <c r="N424" s="1184">
        <v>5455</v>
      </c>
      <c r="O424" s="1191" t="s">
        <v>1155</v>
      </c>
      <c r="P424" s="1186">
        <f>VLOOKUP(M424,'8116'!$B$266:$F$517,3,FALSE)</f>
        <v>4767.7299999999996</v>
      </c>
      <c r="Q424" s="1192">
        <f t="shared" si="10"/>
        <v>20865.12</v>
      </c>
    </row>
    <row r="425" spans="1:17">
      <c r="A425" s="1185">
        <v>7151</v>
      </c>
      <c r="B425" s="1184">
        <v>5455</v>
      </c>
      <c r="C425" s="1191" t="s">
        <v>1151</v>
      </c>
      <c r="D425" s="1195">
        <f>'8110'!$D$421</f>
        <v>0</v>
      </c>
      <c r="E425" s="1185">
        <v>7151</v>
      </c>
      <c r="F425" s="1184">
        <v>5455</v>
      </c>
      <c r="G425" s="1191" t="s">
        <v>1151</v>
      </c>
      <c r="H425" s="1195">
        <f>'8112'!$D$416</f>
        <v>0</v>
      </c>
      <c r="I425" s="1185">
        <v>7151</v>
      </c>
      <c r="J425" s="1184">
        <v>5455</v>
      </c>
      <c r="K425" s="1191" t="s">
        <v>1151</v>
      </c>
      <c r="L425" s="1195">
        <f>'8114'!$D$416</f>
        <v>0</v>
      </c>
      <c r="M425" s="1185">
        <v>7151</v>
      </c>
      <c r="N425" s="1184">
        <v>5455</v>
      </c>
      <c r="O425" s="1191" t="s">
        <v>1151</v>
      </c>
      <c r="P425" s="1195">
        <f>'8116'!$D$412</f>
        <v>0</v>
      </c>
      <c r="Q425" s="1192">
        <f t="shared" si="10"/>
        <v>0</v>
      </c>
    </row>
    <row r="426" spans="1:17">
      <c r="A426" s="1185">
        <v>7151</v>
      </c>
      <c r="B426" s="1184">
        <v>5455</v>
      </c>
      <c r="C426" s="1191" t="s">
        <v>1152</v>
      </c>
      <c r="D426" s="1195">
        <f>'8110'!$D$422</f>
        <v>11489.83</v>
      </c>
      <c r="E426" s="1185">
        <v>7151</v>
      </c>
      <c r="F426" s="1184">
        <v>5455</v>
      </c>
      <c r="G426" s="1191" t="s">
        <v>1152</v>
      </c>
      <c r="H426" s="1195">
        <f>'8112'!$D$417</f>
        <v>14787.46</v>
      </c>
      <c r="I426" s="1185">
        <v>7151</v>
      </c>
      <c r="J426" s="1184">
        <v>5455</v>
      </c>
      <c r="K426" s="1191" t="s">
        <v>1152</v>
      </c>
      <c r="L426" s="1195">
        <f>'8114'!$D$417</f>
        <v>7160.24</v>
      </c>
      <c r="M426" s="1185">
        <v>7151</v>
      </c>
      <c r="N426" s="1184">
        <v>5455</v>
      </c>
      <c r="O426" s="1191" t="s">
        <v>1152</v>
      </c>
      <c r="P426" s="1195">
        <f>'8116'!$D$413</f>
        <v>0</v>
      </c>
      <c r="Q426" s="1192">
        <f t="shared" si="10"/>
        <v>33437.53</v>
      </c>
    </row>
    <row r="427" spans="1:17">
      <c r="A427" s="1185">
        <v>7153</v>
      </c>
      <c r="B427" s="1184">
        <v>5455</v>
      </c>
      <c r="C427" s="1191" t="s">
        <v>1154</v>
      </c>
      <c r="D427" s="1186">
        <f>VLOOKUP(A427,'8110'!$B$269:$F$529,3,FALSE)</f>
        <v>0</v>
      </c>
      <c r="E427" s="1185">
        <v>7153</v>
      </c>
      <c r="F427" s="1184">
        <v>5455</v>
      </c>
      <c r="G427" s="1191" t="s">
        <v>1154</v>
      </c>
      <c r="H427" s="1186">
        <f>VLOOKUP(E427,'8112'!$B$267:$F$521,3,FALSE)</f>
        <v>0</v>
      </c>
      <c r="I427" s="1185">
        <v>7153</v>
      </c>
      <c r="J427" s="1184">
        <v>5455</v>
      </c>
      <c r="K427" s="1191" t="s">
        <v>1154</v>
      </c>
      <c r="L427" s="1186">
        <f>VLOOKUP(I427,'8114'!$B$267:$F$521,3,FALSE)</f>
        <v>0</v>
      </c>
      <c r="M427" s="1185">
        <v>7153</v>
      </c>
      <c r="N427" s="1184">
        <v>5455</v>
      </c>
      <c r="O427" s="1191" t="s">
        <v>1154</v>
      </c>
      <c r="P427" s="1186">
        <f>VLOOKUP(M427,'8116'!$B$266:$F$517,3,FALSE)</f>
        <v>0</v>
      </c>
      <c r="Q427" s="1192">
        <f t="shared" si="10"/>
        <v>0</v>
      </c>
    </row>
    <row r="428" spans="1:17">
      <c r="A428" s="1185">
        <v>7155</v>
      </c>
      <c r="B428" s="1184">
        <v>5455</v>
      </c>
      <c r="C428" s="1191" t="s">
        <v>1153</v>
      </c>
      <c r="D428" s="1186">
        <f>VLOOKUP(A428,'8110'!$B$269:$F$529,3,FALSE)</f>
        <v>11489.83</v>
      </c>
      <c r="E428" s="1185">
        <v>7155</v>
      </c>
      <c r="F428" s="1184">
        <v>5455</v>
      </c>
      <c r="G428" s="1191" t="s">
        <v>1153</v>
      </c>
      <c r="H428" s="1186">
        <f>VLOOKUP(E428,'8112'!$B$267:$F$521,3,FALSE)</f>
        <v>14787.46</v>
      </c>
      <c r="I428" s="1185">
        <v>7155</v>
      </c>
      <c r="J428" s="1184">
        <v>5455</v>
      </c>
      <c r="K428" s="1191" t="s">
        <v>1153</v>
      </c>
      <c r="L428" s="1186">
        <f>VLOOKUP(I428,'8114'!$B$267:$F$521,3,FALSE)</f>
        <v>7160.24</v>
      </c>
      <c r="M428" s="1185">
        <v>7155</v>
      </c>
      <c r="N428" s="1184">
        <v>5455</v>
      </c>
      <c r="O428" s="1191" t="s">
        <v>1153</v>
      </c>
      <c r="P428" s="1186">
        <f>VLOOKUP(M428,'8116'!$B$266:$F$517,3,FALSE)</f>
        <v>0</v>
      </c>
      <c r="Q428" s="1192">
        <f t="shared" si="10"/>
        <v>33437.53</v>
      </c>
    </row>
    <row r="429" spans="1:17">
      <c r="A429" s="1185">
        <v>7158</v>
      </c>
      <c r="B429" s="1184">
        <v>5455</v>
      </c>
      <c r="C429" s="1191" t="s">
        <v>716</v>
      </c>
      <c r="D429" s="1186">
        <f>VLOOKUP(A429,'8110'!$B$269:$F$529,3,FALSE)</f>
        <v>2417.2399999999998</v>
      </c>
      <c r="E429" s="1185">
        <v>7158</v>
      </c>
      <c r="F429" s="1184">
        <v>5455</v>
      </c>
      <c r="G429" s="1191" t="s">
        <v>716</v>
      </c>
      <c r="H429" s="1186">
        <f>VLOOKUP(E429,'8112'!$B$267:$F$521,3,FALSE)</f>
        <v>0</v>
      </c>
      <c r="I429" s="1185">
        <v>7158</v>
      </c>
      <c r="J429" s="1184">
        <v>5455</v>
      </c>
      <c r="K429" s="1191" t="s">
        <v>716</v>
      </c>
      <c r="L429" s="1186">
        <f>VLOOKUP(I429,'8114'!$B$267:$F$521,3,FALSE)</f>
        <v>0</v>
      </c>
      <c r="M429" s="1185">
        <v>7158</v>
      </c>
      <c r="N429" s="1184">
        <v>5455</v>
      </c>
      <c r="O429" s="1191" t="s">
        <v>716</v>
      </c>
      <c r="P429" s="1186">
        <f>VLOOKUP(M429,'8116'!$B$266:$F$517,3,FALSE)</f>
        <v>0</v>
      </c>
      <c r="Q429" s="1192">
        <f t="shared" si="10"/>
        <v>2417.2399999999998</v>
      </c>
    </row>
    <row r="430" spans="1:17">
      <c r="A430" s="1185">
        <v>7159</v>
      </c>
      <c r="B430" s="1184">
        <v>5455</v>
      </c>
      <c r="C430" s="1191" t="s">
        <v>1152</v>
      </c>
      <c r="D430" s="1186">
        <f>VLOOKUP(A430,'8110'!$B$269:$F$529,3,FALSE)</f>
        <v>0</v>
      </c>
      <c r="E430" s="1185">
        <v>7159</v>
      </c>
      <c r="F430" s="1184">
        <v>5455</v>
      </c>
      <c r="G430" s="1191" t="s">
        <v>1152</v>
      </c>
      <c r="H430" s="1186">
        <f>VLOOKUP(E430,'8112'!$B$267:$F$521,3,FALSE)</f>
        <v>0</v>
      </c>
      <c r="I430" s="1185">
        <v>7159</v>
      </c>
      <c r="J430" s="1184">
        <v>5455</v>
      </c>
      <c r="K430" s="1191" t="s">
        <v>1152</v>
      </c>
      <c r="L430" s="1186">
        <f>VLOOKUP(I430,'8114'!$B$267:$F$521,3,FALSE)</f>
        <v>0</v>
      </c>
      <c r="M430" s="1185">
        <v>7159</v>
      </c>
      <c r="N430" s="1184">
        <v>5455</v>
      </c>
      <c r="O430" s="1191" t="s">
        <v>1152</v>
      </c>
      <c r="P430" s="1186">
        <f>VLOOKUP(M430,'8116'!$B$266:$F$517,3,FALSE)</f>
        <v>0</v>
      </c>
      <c r="Q430" s="1192">
        <f t="shared" si="10"/>
        <v>0</v>
      </c>
    </row>
    <row r="431" spans="1:17">
      <c r="A431" s="1185">
        <v>7161</v>
      </c>
      <c r="B431" s="1184">
        <v>5540</v>
      </c>
      <c r="C431" s="1191" t="s">
        <v>1150</v>
      </c>
      <c r="D431" s="1186">
        <f>VLOOKUP(A431,'8110'!$B$269:$F$529,3,FALSE)</f>
        <v>23.23</v>
      </c>
      <c r="E431" s="1185">
        <v>7161</v>
      </c>
      <c r="F431" s="1184">
        <v>5540</v>
      </c>
      <c r="G431" s="1191" t="s">
        <v>1150</v>
      </c>
      <c r="H431" s="1186">
        <f>VLOOKUP(E431,'8112'!$B$267:$F$521,3,FALSE)</f>
        <v>0</v>
      </c>
      <c r="I431" s="1185">
        <v>7161</v>
      </c>
      <c r="J431" s="1184">
        <v>5540</v>
      </c>
      <c r="K431" s="1191" t="s">
        <v>1150</v>
      </c>
      <c r="L431" s="1186">
        <f>VLOOKUP(I431,'8114'!$B$267:$F$521,3,FALSE)</f>
        <v>0</v>
      </c>
      <c r="M431" s="1185">
        <v>7161</v>
      </c>
      <c r="N431" s="1184">
        <v>5540</v>
      </c>
      <c r="O431" s="1191" t="s">
        <v>1150</v>
      </c>
      <c r="P431" s="1186">
        <f>VLOOKUP(M431,'8116'!$B$266:$F$517,3,FALSE)</f>
        <v>0</v>
      </c>
      <c r="Q431" s="1192">
        <f t="shared" si="10"/>
        <v>23.23</v>
      </c>
    </row>
    <row r="432" spans="1:17">
      <c r="A432" s="1185">
        <v>7161</v>
      </c>
      <c r="B432" s="1184">
        <v>5540</v>
      </c>
      <c r="C432" s="1191" t="s">
        <v>1146</v>
      </c>
      <c r="D432" s="1195">
        <f>'8110'!$D$429</f>
        <v>0</v>
      </c>
      <c r="E432" s="1185">
        <v>7161</v>
      </c>
      <c r="F432" s="1184">
        <v>5540</v>
      </c>
      <c r="G432" s="1191" t="s">
        <v>1146</v>
      </c>
      <c r="H432" s="1195">
        <f>'8112'!$D$423</f>
        <v>0</v>
      </c>
      <c r="I432" s="1185">
        <v>7161</v>
      </c>
      <c r="J432" s="1184">
        <v>5540</v>
      </c>
      <c r="K432" s="1191" t="s">
        <v>1146</v>
      </c>
      <c r="L432" s="1195">
        <f>'8114'!$D$423</f>
        <v>0</v>
      </c>
      <c r="M432" s="1185">
        <v>7161</v>
      </c>
      <c r="N432" s="1184">
        <v>5540</v>
      </c>
      <c r="O432" s="1191" t="s">
        <v>1146</v>
      </c>
      <c r="P432" s="1195">
        <f>'8116'!$D$419</f>
        <v>0</v>
      </c>
      <c r="Q432" s="1192">
        <f t="shared" si="10"/>
        <v>0</v>
      </c>
    </row>
    <row r="433" spans="1:17">
      <c r="A433" s="1185">
        <v>7163</v>
      </c>
      <c r="B433" s="1184">
        <v>5540</v>
      </c>
      <c r="C433" s="1191" t="s">
        <v>1149</v>
      </c>
      <c r="D433" s="1186">
        <f>VLOOKUP(A433,'8110'!$B$269:$F$529,3,FALSE)</f>
        <v>0</v>
      </c>
      <c r="E433" s="1185">
        <v>7163</v>
      </c>
      <c r="F433" s="1184">
        <v>5540</v>
      </c>
      <c r="G433" s="1191" t="s">
        <v>1149</v>
      </c>
      <c r="H433" s="1186">
        <f>VLOOKUP(E433,'8112'!$B$267:$F$521,3,FALSE)</f>
        <v>0</v>
      </c>
      <c r="I433" s="1185">
        <v>7163</v>
      </c>
      <c r="J433" s="1184">
        <v>5540</v>
      </c>
      <c r="K433" s="1191" t="s">
        <v>1149</v>
      </c>
      <c r="L433" s="1186">
        <f>VLOOKUP(I433,'8114'!$B$267:$F$521,3,FALSE)</f>
        <v>0</v>
      </c>
      <c r="M433" s="1185">
        <v>7163</v>
      </c>
      <c r="N433" s="1184">
        <v>5540</v>
      </c>
      <c r="O433" s="1191" t="s">
        <v>1149</v>
      </c>
      <c r="P433" s="1186">
        <f>VLOOKUP(M433,'8116'!$B$266:$F$517,3,FALSE)</f>
        <v>0</v>
      </c>
      <c r="Q433" s="1192">
        <f t="shared" si="10"/>
        <v>0</v>
      </c>
    </row>
    <row r="434" spans="1:17">
      <c r="A434" s="1185">
        <v>7165</v>
      </c>
      <c r="B434" s="1184">
        <v>5540</v>
      </c>
      <c r="C434" s="1191" t="s">
        <v>1148</v>
      </c>
      <c r="D434" s="1186">
        <f>VLOOKUP(A434,'8110'!$B$269:$F$529,3,FALSE)</f>
        <v>0</v>
      </c>
      <c r="E434" s="1185">
        <v>7165</v>
      </c>
      <c r="F434" s="1184">
        <v>5540</v>
      </c>
      <c r="G434" s="1191" t="s">
        <v>1148</v>
      </c>
      <c r="H434" s="1186">
        <f>VLOOKUP(E434,'8112'!$B$267:$F$521,3,FALSE)</f>
        <v>0</v>
      </c>
      <c r="I434" s="1185">
        <v>7165</v>
      </c>
      <c r="J434" s="1184">
        <v>5540</v>
      </c>
      <c r="K434" s="1191" t="s">
        <v>1148</v>
      </c>
      <c r="L434" s="1186">
        <f>VLOOKUP(I434,'8114'!$B$267:$F$521,3,FALSE)</f>
        <v>0</v>
      </c>
      <c r="M434" s="1185">
        <v>7165</v>
      </c>
      <c r="N434" s="1184">
        <v>5540</v>
      </c>
      <c r="O434" s="1191" t="s">
        <v>1148</v>
      </c>
      <c r="P434" s="1186">
        <f>VLOOKUP(M434,'8116'!$B$266:$F$517,3,FALSE)</f>
        <v>0</v>
      </c>
      <c r="Q434" s="1192">
        <f t="shared" si="10"/>
        <v>0</v>
      </c>
    </row>
    <row r="435" spans="1:17">
      <c r="A435" s="1185">
        <v>7169</v>
      </c>
      <c r="B435" s="1184">
        <v>5540</v>
      </c>
      <c r="C435" s="1191" t="s">
        <v>1147</v>
      </c>
      <c r="D435" s="1186">
        <f>VLOOKUP(A435,'8110'!$B$269:$F$529,3,FALSE)</f>
        <v>0</v>
      </c>
      <c r="E435" s="1185">
        <v>7169</v>
      </c>
      <c r="F435" s="1184">
        <v>5540</v>
      </c>
      <c r="G435" s="1191" t="s">
        <v>1147</v>
      </c>
      <c r="H435" s="1186">
        <f>VLOOKUP(E435,'8112'!$B$267:$F$521,3,FALSE)</f>
        <v>0</v>
      </c>
      <c r="I435" s="1185">
        <v>7169</v>
      </c>
      <c r="J435" s="1184">
        <v>5540</v>
      </c>
      <c r="K435" s="1191" t="s">
        <v>1147</v>
      </c>
      <c r="L435" s="1186">
        <f>VLOOKUP(I435,'8114'!$B$267:$F$521,3,FALSE)</f>
        <v>0</v>
      </c>
      <c r="M435" s="1185">
        <v>7169</v>
      </c>
      <c r="N435" s="1184">
        <v>5540</v>
      </c>
      <c r="O435" s="1191" t="s">
        <v>1147</v>
      </c>
      <c r="P435" s="1186">
        <f>VLOOKUP(M435,'8116'!$B$266:$F$517,3,FALSE)</f>
        <v>0</v>
      </c>
      <c r="Q435" s="1192">
        <f t="shared" si="10"/>
        <v>0</v>
      </c>
    </row>
    <row r="436" spans="1:17">
      <c r="A436" s="1185">
        <v>7181</v>
      </c>
      <c r="B436" s="1184">
        <v>5530</v>
      </c>
      <c r="C436" s="1191" t="s">
        <v>1136</v>
      </c>
      <c r="D436" s="1186">
        <f>VLOOKUP(A436,'8110'!$B$269:$F$529,3,FALSE)</f>
        <v>0</v>
      </c>
      <c r="E436" s="1185">
        <v>7181</v>
      </c>
      <c r="F436" s="1184">
        <v>5530</v>
      </c>
      <c r="G436" s="1191" t="s">
        <v>1136</v>
      </c>
      <c r="H436" s="1186">
        <f>VLOOKUP(E436,'8112'!$B$267:$F$521,3,FALSE)</f>
        <v>0</v>
      </c>
      <c r="I436" s="1185">
        <v>7181</v>
      </c>
      <c r="J436" s="1184">
        <v>5530</v>
      </c>
      <c r="K436" s="1191" t="s">
        <v>1136</v>
      </c>
      <c r="L436" s="1186">
        <f>VLOOKUP(I436,'8114'!$B$267:$F$521,3,FALSE)</f>
        <v>0</v>
      </c>
      <c r="M436" s="1185">
        <v>7181</v>
      </c>
      <c r="N436" s="1184">
        <v>5530</v>
      </c>
      <c r="O436" s="1191" t="s">
        <v>1136</v>
      </c>
      <c r="P436" s="1186">
        <f>VLOOKUP(M436,'8116'!$B$266:$F$517,3,FALSE)</f>
        <v>0</v>
      </c>
      <c r="Q436" s="1192">
        <f t="shared" si="10"/>
        <v>0</v>
      </c>
    </row>
    <row r="437" spans="1:17">
      <c r="A437" s="1185">
        <v>7181</v>
      </c>
      <c r="B437" s="1184">
        <v>5530</v>
      </c>
      <c r="C437" s="1191" t="s">
        <v>1137</v>
      </c>
      <c r="D437" s="1195">
        <f>'8110'!$D$433</f>
        <v>0</v>
      </c>
      <c r="E437" s="1185">
        <v>7181</v>
      </c>
      <c r="F437" s="1184">
        <v>5530</v>
      </c>
      <c r="G437" s="1191" t="s">
        <v>1137</v>
      </c>
      <c r="H437" s="1195">
        <f>'8112'!$D$428</f>
        <v>0</v>
      </c>
      <c r="I437" s="1185">
        <v>7181</v>
      </c>
      <c r="J437" s="1184">
        <v>5530</v>
      </c>
      <c r="K437" s="1191" t="s">
        <v>1137</v>
      </c>
      <c r="L437" s="1195">
        <f>'8114'!$D$428</f>
        <v>0</v>
      </c>
      <c r="M437" s="1185">
        <v>7181</v>
      </c>
      <c r="N437" s="1184">
        <v>5530</v>
      </c>
      <c r="O437" s="1191" t="s">
        <v>1137</v>
      </c>
      <c r="P437" s="1195">
        <f>'8116'!$D$424</f>
        <v>0</v>
      </c>
      <c r="Q437" s="1192">
        <f t="shared" si="10"/>
        <v>0</v>
      </c>
    </row>
    <row r="438" spans="1:17">
      <c r="A438" s="1185">
        <v>7181</v>
      </c>
      <c r="B438" s="1184">
        <v>5530</v>
      </c>
      <c r="C438" s="1191" t="s">
        <v>1145</v>
      </c>
      <c r="D438" s="1195">
        <f>'8110'!$D$434</f>
        <v>0</v>
      </c>
      <c r="E438" s="1185">
        <v>7181</v>
      </c>
      <c r="F438" s="1184">
        <v>5530</v>
      </c>
      <c r="G438" s="1191" t="s">
        <v>1145</v>
      </c>
      <c r="H438" s="1195">
        <f>'8112'!$D$429</f>
        <v>0</v>
      </c>
      <c r="I438" s="1185">
        <v>7181</v>
      </c>
      <c r="J438" s="1184">
        <v>5530</v>
      </c>
      <c r="K438" s="1191" t="s">
        <v>1145</v>
      </c>
      <c r="L438" s="1195">
        <f>'8114'!$D$429</f>
        <v>874.12</v>
      </c>
      <c r="M438" s="1185">
        <v>7181</v>
      </c>
      <c r="N438" s="1184">
        <v>5530</v>
      </c>
      <c r="O438" s="1191" t="s">
        <v>1145</v>
      </c>
      <c r="P438" s="1195">
        <f>'8116'!$D$425</f>
        <v>0</v>
      </c>
      <c r="Q438" s="1192">
        <f t="shared" si="10"/>
        <v>874.12</v>
      </c>
    </row>
    <row r="439" spans="1:17">
      <c r="A439" s="1185">
        <v>7181</v>
      </c>
      <c r="B439" s="1184">
        <v>5530</v>
      </c>
      <c r="C439" s="1191" t="s">
        <v>1141</v>
      </c>
      <c r="D439" s="1195">
        <f>'8110'!$D$435</f>
        <v>146</v>
      </c>
      <c r="E439" s="1185">
        <v>7181</v>
      </c>
      <c r="F439" s="1184">
        <v>5530</v>
      </c>
      <c r="G439" s="1191" t="s">
        <v>1141</v>
      </c>
      <c r="H439" s="1195">
        <f>'8112'!$D$430</f>
        <v>0</v>
      </c>
      <c r="I439" s="1185">
        <v>7181</v>
      </c>
      <c r="J439" s="1184">
        <v>5530</v>
      </c>
      <c r="K439" s="1191" t="s">
        <v>1141</v>
      </c>
      <c r="L439" s="1195">
        <f>'8114'!$D$430</f>
        <v>0</v>
      </c>
      <c r="M439" s="1185">
        <v>7181</v>
      </c>
      <c r="N439" s="1184">
        <v>5530</v>
      </c>
      <c r="O439" s="1191" t="s">
        <v>1141</v>
      </c>
      <c r="P439" s="1195">
        <f>'8116'!$D$426</f>
        <v>874.12</v>
      </c>
      <c r="Q439" s="1192">
        <f t="shared" si="10"/>
        <v>1020.12</v>
      </c>
    </row>
    <row r="440" spans="1:17">
      <c r="A440" s="1185">
        <v>7182</v>
      </c>
      <c r="B440" s="1184">
        <v>5530</v>
      </c>
      <c r="C440" s="1191" t="s">
        <v>1140</v>
      </c>
      <c r="D440" s="1186">
        <f>VLOOKUP(A440,'8110'!$B$269:$F$529,3,FALSE)</f>
        <v>0</v>
      </c>
      <c r="E440" s="1185">
        <v>7182</v>
      </c>
      <c r="F440" s="1184">
        <v>5530</v>
      </c>
      <c r="G440" s="1191" t="s">
        <v>1140</v>
      </c>
      <c r="H440" s="1186">
        <f>VLOOKUP(E440,'8112'!$B$267:$F$521,3,FALSE)</f>
        <v>0</v>
      </c>
      <c r="I440" s="1185">
        <v>7182</v>
      </c>
      <c r="J440" s="1184">
        <v>5530</v>
      </c>
      <c r="K440" s="1191" t="s">
        <v>1140</v>
      </c>
      <c r="L440" s="1186">
        <f>VLOOKUP(I440,'8114'!$B$267:$F$521,3,FALSE)</f>
        <v>874.12</v>
      </c>
      <c r="M440" s="1185">
        <v>7182</v>
      </c>
      <c r="N440" s="1184">
        <v>5530</v>
      </c>
      <c r="O440" s="1191" t="s">
        <v>1140</v>
      </c>
      <c r="P440" s="1186">
        <f>VLOOKUP(M440,'8116'!$B$266:$F$517,3,FALSE)</f>
        <v>874.12</v>
      </c>
      <c r="Q440" s="1192">
        <f t="shared" si="10"/>
        <v>1748.24</v>
      </c>
    </row>
    <row r="441" spans="1:17">
      <c r="A441" s="1185">
        <v>7183</v>
      </c>
      <c r="B441" s="1184">
        <v>5530</v>
      </c>
      <c r="C441" s="1191" t="s">
        <v>1144</v>
      </c>
      <c r="D441" s="1186">
        <f>VLOOKUP(A441,'8110'!$B$269:$F$529,3,FALSE)</f>
        <v>146</v>
      </c>
      <c r="E441" s="1185">
        <v>7183</v>
      </c>
      <c r="F441" s="1184">
        <v>5530</v>
      </c>
      <c r="G441" s="1191" t="s">
        <v>1144</v>
      </c>
      <c r="H441" s="1186">
        <f>VLOOKUP(E441,'8112'!$B$267:$F$521,3,FALSE)</f>
        <v>0</v>
      </c>
      <c r="I441" s="1185">
        <v>7183</v>
      </c>
      <c r="J441" s="1184">
        <v>5530</v>
      </c>
      <c r="K441" s="1191" t="s">
        <v>1144</v>
      </c>
      <c r="L441" s="1186">
        <f>VLOOKUP(I441,'8114'!$B$267:$F$521,3,FALSE)</f>
        <v>0</v>
      </c>
      <c r="M441" s="1185">
        <v>7183</v>
      </c>
      <c r="N441" s="1184">
        <v>5530</v>
      </c>
      <c r="O441" s="1191" t="s">
        <v>1144</v>
      </c>
      <c r="P441" s="1186">
        <f>VLOOKUP(M441,'8116'!$B$266:$F$517,3,FALSE)</f>
        <v>0</v>
      </c>
      <c r="Q441" s="1192">
        <f t="shared" si="10"/>
        <v>146</v>
      </c>
    </row>
    <row r="442" spans="1:17">
      <c r="A442" s="1185">
        <v>7184</v>
      </c>
      <c r="B442" s="1184">
        <v>5530</v>
      </c>
      <c r="C442" s="1191" t="s">
        <v>1139</v>
      </c>
      <c r="D442" s="1186">
        <f>VLOOKUP(A442,'8110'!$B$269:$F$529,3,FALSE)</f>
        <v>0</v>
      </c>
      <c r="E442" s="1185">
        <v>7184</v>
      </c>
      <c r="F442" s="1184">
        <v>5530</v>
      </c>
      <c r="G442" s="1191" t="s">
        <v>1139</v>
      </c>
      <c r="H442" s="1186">
        <f>VLOOKUP(E442,'8112'!$B$267:$F$521,3,FALSE)</f>
        <v>394.94</v>
      </c>
      <c r="I442" s="1185">
        <v>7184</v>
      </c>
      <c r="J442" s="1184">
        <v>5530</v>
      </c>
      <c r="K442" s="1191" t="s">
        <v>1139</v>
      </c>
      <c r="L442" s="1186">
        <f>VLOOKUP(I442,'8114'!$B$267:$F$521,3,FALSE)</f>
        <v>0</v>
      </c>
      <c r="M442" s="1185">
        <v>7184</v>
      </c>
      <c r="N442" s="1184">
        <v>5530</v>
      </c>
      <c r="O442" s="1191" t="s">
        <v>1139</v>
      </c>
      <c r="P442" s="1186">
        <f>VLOOKUP(M442,'8116'!$B$266:$F$517,3,FALSE)</f>
        <v>0</v>
      </c>
      <c r="Q442" s="1192">
        <f t="shared" si="10"/>
        <v>394.94</v>
      </c>
    </row>
    <row r="443" spans="1:17">
      <c r="A443" s="1185">
        <v>7185</v>
      </c>
      <c r="B443" s="1184">
        <v>5530</v>
      </c>
      <c r="C443" s="1191" t="s">
        <v>1143</v>
      </c>
      <c r="D443" s="1186">
        <f>VLOOKUP(A443,'8110'!$B$269:$F$529,3,FALSE)</f>
        <v>1808.43</v>
      </c>
      <c r="E443" s="1185">
        <v>7185</v>
      </c>
      <c r="F443" s="1184">
        <v>5530</v>
      </c>
      <c r="G443" s="1191" t="s">
        <v>1143</v>
      </c>
      <c r="H443" s="1186">
        <f>VLOOKUP(E443,'8112'!$B$267:$F$521,3,FALSE)</f>
        <v>5647.55</v>
      </c>
      <c r="I443" s="1185">
        <v>7185</v>
      </c>
      <c r="J443" s="1184">
        <v>5530</v>
      </c>
      <c r="K443" s="1191" t="s">
        <v>1143</v>
      </c>
      <c r="L443" s="1186">
        <f>VLOOKUP(I443,'8114'!$B$267:$F$521,3,FALSE)</f>
        <v>3199.59</v>
      </c>
      <c r="M443" s="1185">
        <v>7185</v>
      </c>
      <c r="N443" s="1184">
        <v>5530</v>
      </c>
      <c r="O443" s="1191" t="s">
        <v>1143</v>
      </c>
      <c r="P443" s="1186">
        <f>VLOOKUP(M443,'8116'!$B$266:$F$517,3,FALSE)</f>
        <v>0</v>
      </c>
      <c r="Q443" s="1192">
        <f t="shared" si="10"/>
        <v>10655.57</v>
      </c>
    </row>
    <row r="444" spans="1:17">
      <c r="A444" s="1185">
        <v>7186</v>
      </c>
      <c r="B444" s="1184">
        <v>5530</v>
      </c>
      <c r="C444" s="1191" t="s">
        <v>1138</v>
      </c>
      <c r="D444" s="1186">
        <f>VLOOKUP(A444,'8110'!$B$269:$F$529,3,FALSE)</f>
        <v>0</v>
      </c>
      <c r="E444" s="1185">
        <v>7186</v>
      </c>
      <c r="F444" s="1184">
        <v>5530</v>
      </c>
      <c r="G444" s="1191" t="s">
        <v>1138</v>
      </c>
      <c r="H444" s="1186">
        <f>VLOOKUP(E444,'8112'!$B$267:$F$521,3,FALSE)</f>
        <v>0</v>
      </c>
      <c r="I444" s="1185">
        <v>7186</v>
      </c>
      <c r="J444" s="1184">
        <v>5530</v>
      </c>
      <c r="K444" s="1191" t="s">
        <v>1138</v>
      </c>
      <c r="L444" s="1186">
        <f>VLOOKUP(I444,'8114'!$B$267:$F$521,3,FALSE)</f>
        <v>0</v>
      </c>
      <c r="M444" s="1185">
        <v>7186</v>
      </c>
      <c r="N444" s="1184">
        <v>5530</v>
      </c>
      <c r="O444" s="1191" t="s">
        <v>1138</v>
      </c>
      <c r="P444" s="1186">
        <f>VLOOKUP(M444,'8116'!$B$266:$F$517,3,FALSE)</f>
        <v>0</v>
      </c>
      <c r="Q444" s="1192">
        <f t="shared" si="10"/>
        <v>0</v>
      </c>
    </row>
    <row r="445" spans="1:17">
      <c r="A445" s="1185">
        <v>7189</v>
      </c>
      <c r="B445" s="1184">
        <v>5530</v>
      </c>
      <c r="C445" s="1191" t="s">
        <v>1142</v>
      </c>
      <c r="D445" s="1186">
        <f>VLOOKUP(A445,'8110'!$B$269:$F$529,3,FALSE)</f>
        <v>0</v>
      </c>
      <c r="E445" s="1185">
        <v>7189</v>
      </c>
      <c r="F445" s="1184">
        <v>5530</v>
      </c>
      <c r="G445" s="1191" t="s">
        <v>1142</v>
      </c>
      <c r="H445" s="1186">
        <f>VLOOKUP(E445,'8112'!$B$267:$F$521,3,FALSE)</f>
        <v>0</v>
      </c>
      <c r="I445" s="1185">
        <v>7189</v>
      </c>
      <c r="J445" s="1184">
        <v>5530</v>
      </c>
      <c r="K445" s="1191" t="s">
        <v>1142</v>
      </c>
      <c r="L445" s="1186">
        <f>VLOOKUP(I445,'8114'!$B$267:$F$521,3,FALSE)</f>
        <v>0</v>
      </c>
      <c r="M445" s="1185">
        <v>7189</v>
      </c>
      <c r="N445" s="1184">
        <v>5530</v>
      </c>
      <c r="O445" s="1191" t="s">
        <v>1142</v>
      </c>
      <c r="P445" s="1186">
        <f>VLOOKUP(M445,'8116'!$B$266:$F$517,3,FALSE)</f>
        <v>0</v>
      </c>
      <c r="Q445" s="1192">
        <f t="shared" si="10"/>
        <v>0</v>
      </c>
    </row>
    <row r="446" spans="1:17">
      <c r="A446" s="1185">
        <v>7201</v>
      </c>
      <c r="B446" s="1184">
        <v>5520</v>
      </c>
      <c r="C446" s="1191" t="s">
        <v>1135</v>
      </c>
      <c r="D446" s="1186">
        <f>VLOOKUP(A446,'8110'!$B$269:$F$529,3,FALSE)</f>
        <v>1539.32</v>
      </c>
      <c r="E446" s="1185">
        <v>7201</v>
      </c>
      <c r="F446" s="1184">
        <v>5520</v>
      </c>
      <c r="G446" s="1191" t="s">
        <v>1135</v>
      </c>
      <c r="H446" s="1186">
        <f>VLOOKUP(E446,'8112'!$B$267:$F$521,3,FALSE)</f>
        <v>2473.83</v>
      </c>
      <c r="I446" s="1185">
        <v>7201</v>
      </c>
      <c r="J446" s="1184">
        <v>5520</v>
      </c>
      <c r="K446" s="1191" t="s">
        <v>1135</v>
      </c>
      <c r="L446" s="1186">
        <f>VLOOKUP(I446,'8114'!$B$267:$F$521,3,FALSE)</f>
        <v>439</v>
      </c>
      <c r="M446" s="1185">
        <v>7201</v>
      </c>
      <c r="N446" s="1184">
        <v>5520</v>
      </c>
      <c r="O446" s="1191" t="s">
        <v>1135</v>
      </c>
      <c r="P446" s="1186">
        <f>VLOOKUP(M446,'8116'!$B$266:$F$517,3,FALSE)</f>
        <v>0</v>
      </c>
      <c r="Q446" s="1192">
        <f t="shared" si="10"/>
        <v>4452.1499999999996</v>
      </c>
    </row>
    <row r="447" spans="1:17">
      <c r="A447" s="1185">
        <v>7201</v>
      </c>
      <c r="B447" s="1184">
        <v>5520</v>
      </c>
      <c r="C447" s="1191" t="s">
        <v>1126</v>
      </c>
      <c r="D447" s="1195">
        <f>'8110'!$D$443</f>
        <v>0</v>
      </c>
      <c r="E447" s="1185">
        <v>7201</v>
      </c>
      <c r="F447" s="1184">
        <v>5520</v>
      </c>
      <c r="G447" s="1191" t="s">
        <v>1126</v>
      </c>
      <c r="H447" s="1195">
        <f>'8112'!$D$438</f>
        <v>0</v>
      </c>
      <c r="I447" s="1185">
        <v>7201</v>
      </c>
      <c r="J447" s="1184">
        <v>5520</v>
      </c>
      <c r="K447" s="1191" t="s">
        <v>1126</v>
      </c>
      <c r="L447" s="1195">
        <f>'8114'!$D$438</f>
        <v>0</v>
      </c>
      <c r="M447" s="1185">
        <v>7201</v>
      </c>
      <c r="N447" s="1184">
        <v>5520</v>
      </c>
      <c r="O447" s="1191" t="s">
        <v>1126</v>
      </c>
      <c r="P447" s="1195">
        <f>'8116'!$D$434</f>
        <v>0</v>
      </c>
      <c r="Q447" s="1192">
        <f t="shared" si="10"/>
        <v>0</v>
      </c>
    </row>
    <row r="448" spans="1:17">
      <c r="A448" s="1185">
        <v>7201</v>
      </c>
      <c r="B448" s="1184">
        <v>5520</v>
      </c>
      <c r="C448" s="1191" t="s">
        <v>1127</v>
      </c>
      <c r="D448" s="1195">
        <f>'8110'!$D$444</f>
        <v>0</v>
      </c>
      <c r="E448" s="1185">
        <v>7201</v>
      </c>
      <c r="F448" s="1184">
        <v>5520</v>
      </c>
      <c r="G448" s="1191" t="s">
        <v>1127</v>
      </c>
      <c r="H448" s="1195">
        <f>'8112'!$D$439</f>
        <v>195</v>
      </c>
      <c r="I448" s="1185">
        <v>7201</v>
      </c>
      <c r="J448" s="1184">
        <v>5520</v>
      </c>
      <c r="K448" s="1191" t="s">
        <v>1127</v>
      </c>
      <c r="L448" s="1195">
        <f>'8114'!$D$439</f>
        <v>0</v>
      </c>
      <c r="M448" s="1185">
        <v>7201</v>
      </c>
      <c r="N448" s="1184">
        <v>5520</v>
      </c>
      <c r="O448" s="1191" t="s">
        <v>1127</v>
      </c>
      <c r="P448" s="1195">
        <f>'8116'!$D$435</f>
        <v>0</v>
      </c>
      <c r="Q448" s="1192">
        <f t="shared" si="10"/>
        <v>195</v>
      </c>
    </row>
    <row r="449" spans="1:17">
      <c r="A449" s="1185">
        <v>7201</v>
      </c>
      <c r="B449" s="1184">
        <v>5520</v>
      </c>
      <c r="C449" s="1191" t="s">
        <v>1131</v>
      </c>
      <c r="D449" s="1195">
        <f>'8110'!$D$445</f>
        <v>0</v>
      </c>
      <c r="E449" s="1185">
        <v>7201</v>
      </c>
      <c r="F449" s="1184">
        <v>5520</v>
      </c>
      <c r="G449" s="1191" t="s">
        <v>1131</v>
      </c>
      <c r="H449" s="1195">
        <f>'8112'!$D$440</f>
        <v>62.19</v>
      </c>
      <c r="I449" s="1185">
        <v>7201</v>
      </c>
      <c r="J449" s="1184">
        <v>5520</v>
      </c>
      <c r="K449" s="1191" t="s">
        <v>1131</v>
      </c>
      <c r="L449" s="1195">
        <f>'8114'!$D$440</f>
        <v>0</v>
      </c>
      <c r="M449" s="1185">
        <v>7201</v>
      </c>
      <c r="N449" s="1184">
        <v>5520</v>
      </c>
      <c r="O449" s="1191" t="s">
        <v>1131</v>
      </c>
      <c r="P449" s="1195">
        <f>'8116'!$D$436</f>
        <v>0</v>
      </c>
      <c r="Q449" s="1192">
        <f t="shared" si="10"/>
        <v>62.19</v>
      </c>
    </row>
    <row r="450" spans="1:17">
      <c r="A450" s="1185">
        <v>7202</v>
      </c>
      <c r="B450" s="1184">
        <v>5520</v>
      </c>
      <c r="C450" s="1191" t="s">
        <v>1130</v>
      </c>
      <c r="D450" s="1186">
        <f>VLOOKUP(A450,'8110'!$B$269:$F$529,3,FALSE)</f>
        <v>0</v>
      </c>
      <c r="E450" s="1185">
        <v>7202</v>
      </c>
      <c r="F450" s="1184">
        <v>5520</v>
      </c>
      <c r="G450" s="1191" t="s">
        <v>1130</v>
      </c>
      <c r="H450" s="1186">
        <f>VLOOKUP(E450,'8112'!$B$267:$F$521,3,FALSE)</f>
        <v>195</v>
      </c>
      <c r="I450" s="1185">
        <v>7202</v>
      </c>
      <c r="J450" s="1184">
        <v>5520</v>
      </c>
      <c r="K450" s="1191" t="s">
        <v>1130</v>
      </c>
      <c r="L450" s="1186">
        <f>VLOOKUP(I450,'8114'!$B$267:$F$521,3,FALSE)</f>
        <v>0</v>
      </c>
      <c r="M450" s="1185">
        <v>7202</v>
      </c>
      <c r="N450" s="1184">
        <v>5520</v>
      </c>
      <c r="O450" s="1191" t="s">
        <v>1130</v>
      </c>
      <c r="P450" s="1186">
        <f>VLOOKUP(M450,'8116'!$B$266:$F$517,3,FALSE)</f>
        <v>0</v>
      </c>
      <c r="Q450" s="1192">
        <f t="shared" si="10"/>
        <v>195</v>
      </c>
    </row>
    <row r="451" spans="1:17">
      <c r="A451" s="1185">
        <v>7203</v>
      </c>
      <c r="B451" s="1184">
        <v>5520</v>
      </c>
      <c r="C451" s="1191" t="s">
        <v>1134</v>
      </c>
      <c r="D451" s="1186">
        <f>VLOOKUP(A451,'8110'!$B$269:$F$529,3,FALSE)</f>
        <v>0</v>
      </c>
      <c r="E451" s="1185">
        <v>7203</v>
      </c>
      <c r="F451" s="1184">
        <v>5520</v>
      </c>
      <c r="G451" s="1191" t="s">
        <v>1134</v>
      </c>
      <c r="H451" s="1186">
        <f>VLOOKUP(E451,'8112'!$B$267:$F$521,3,FALSE)</f>
        <v>62.19</v>
      </c>
      <c r="I451" s="1185">
        <v>7203</v>
      </c>
      <c r="J451" s="1184">
        <v>5520</v>
      </c>
      <c r="K451" s="1191" t="s">
        <v>1134</v>
      </c>
      <c r="L451" s="1186">
        <f>VLOOKUP(I451,'8114'!$B$267:$F$521,3,FALSE)</f>
        <v>0</v>
      </c>
      <c r="M451" s="1185">
        <v>7203</v>
      </c>
      <c r="N451" s="1184">
        <v>5520</v>
      </c>
      <c r="O451" s="1191" t="s">
        <v>1134</v>
      </c>
      <c r="P451" s="1186">
        <f>VLOOKUP(M451,'8116'!$B$266:$F$517,3,FALSE)</f>
        <v>2600</v>
      </c>
      <c r="Q451" s="1192">
        <f t="shared" si="10"/>
        <v>2662.19</v>
      </c>
    </row>
    <row r="452" spans="1:17">
      <c r="A452" s="1185">
        <v>7204</v>
      </c>
      <c r="B452" s="1184">
        <v>5520</v>
      </c>
      <c r="C452" s="1191" t="s">
        <v>1129</v>
      </c>
      <c r="D452" s="1186">
        <f>VLOOKUP(A452,'8110'!$B$269:$F$529,3,FALSE)</f>
        <v>0</v>
      </c>
      <c r="E452" s="1185">
        <v>7204</v>
      </c>
      <c r="F452" s="1184">
        <v>5520</v>
      </c>
      <c r="G452" s="1191" t="s">
        <v>1129</v>
      </c>
      <c r="H452" s="1186">
        <f>VLOOKUP(E452,'8112'!$B$267:$F$521,3,FALSE)</f>
        <v>0</v>
      </c>
      <c r="I452" s="1185">
        <v>7204</v>
      </c>
      <c r="J452" s="1184">
        <v>5520</v>
      </c>
      <c r="K452" s="1191" t="s">
        <v>1129</v>
      </c>
      <c r="L452" s="1186">
        <f>VLOOKUP(I452,'8114'!$B$267:$F$521,3,FALSE)</f>
        <v>0</v>
      </c>
      <c r="M452" s="1185">
        <v>7204</v>
      </c>
      <c r="N452" s="1184">
        <v>5520</v>
      </c>
      <c r="O452" s="1191" t="s">
        <v>1129</v>
      </c>
      <c r="P452" s="1186">
        <f>VLOOKUP(M452,'8116'!$B$266:$F$517,3,FALSE)</f>
        <v>0</v>
      </c>
      <c r="Q452" s="1192">
        <f t="shared" si="10"/>
        <v>0</v>
      </c>
    </row>
    <row r="453" spans="1:17">
      <c r="A453" s="1185">
        <v>7205</v>
      </c>
      <c r="B453" s="1184">
        <v>5520</v>
      </c>
      <c r="C453" s="1191" t="s">
        <v>1133</v>
      </c>
      <c r="D453" s="1186">
        <f>VLOOKUP(A453,'8110'!$B$269:$F$529,3,FALSE)</f>
        <v>1503.09</v>
      </c>
      <c r="E453" s="1185">
        <v>7205</v>
      </c>
      <c r="F453" s="1184">
        <v>5520</v>
      </c>
      <c r="G453" s="1191" t="s">
        <v>1133</v>
      </c>
      <c r="H453" s="1186">
        <f>VLOOKUP(E453,'8112'!$B$267:$F$521,3,FALSE)</f>
        <v>1751.23</v>
      </c>
      <c r="I453" s="1185">
        <v>7205</v>
      </c>
      <c r="J453" s="1184">
        <v>5520</v>
      </c>
      <c r="K453" s="1191" t="s">
        <v>1133</v>
      </c>
      <c r="L453" s="1186">
        <f>VLOOKUP(I453,'8114'!$B$267:$F$521,3,FALSE)</f>
        <v>0</v>
      </c>
      <c r="M453" s="1185">
        <v>7205</v>
      </c>
      <c r="N453" s="1184">
        <v>5520</v>
      </c>
      <c r="O453" s="1191" t="s">
        <v>1133</v>
      </c>
      <c r="P453" s="1186">
        <f>VLOOKUP(M453,'8116'!$B$266:$F$517,3,FALSE)</f>
        <v>0</v>
      </c>
      <c r="Q453" s="1192">
        <f t="shared" si="10"/>
        <v>3254.3199999999997</v>
      </c>
    </row>
    <row r="454" spans="1:17">
      <c r="A454" s="1185">
        <v>7206</v>
      </c>
      <c r="B454" s="1184">
        <v>5520</v>
      </c>
      <c r="C454" s="1191" t="s">
        <v>1128</v>
      </c>
      <c r="D454" s="1186">
        <f>VLOOKUP(A454,'8110'!$B$269:$F$529,3,FALSE)</f>
        <v>0</v>
      </c>
      <c r="E454" s="1185">
        <v>7206</v>
      </c>
      <c r="F454" s="1184">
        <v>5520</v>
      </c>
      <c r="G454" s="1191" t="s">
        <v>1128</v>
      </c>
      <c r="H454" s="1186">
        <f>VLOOKUP(E454,'8112'!$B$267:$F$521,3,FALSE)</f>
        <v>2429.14</v>
      </c>
      <c r="I454" s="1185">
        <v>7206</v>
      </c>
      <c r="J454" s="1184">
        <v>5520</v>
      </c>
      <c r="K454" s="1191" t="s">
        <v>1128</v>
      </c>
      <c r="L454" s="1186">
        <f>VLOOKUP(I454,'8114'!$B$267:$F$521,3,FALSE)</f>
        <v>0</v>
      </c>
      <c r="M454" s="1185">
        <v>7206</v>
      </c>
      <c r="N454" s="1184">
        <v>5520</v>
      </c>
      <c r="O454" s="1191" t="s">
        <v>1128</v>
      </c>
      <c r="P454" s="1186">
        <f>VLOOKUP(M454,'8116'!$B$266:$F$517,3,FALSE)</f>
        <v>0</v>
      </c>
      <c r="Q454" s="1192">
        <f t="shared" si="10"/>
        <v>2429.14</v>
      </c>
    </row>
    <row r="455" spans="1:17">
      <c r="A455" s="1185">
        <v>7208</v>
      </c>
      <c r="B455" s="1184">
        <v>5520</v>
      </c>
      <c r="C455" s="1191" t="s">
        <v>1040</v>
      </c>
      <c r="D455" s="1186">
        <f>VLOOKUP(A455,'8110'!$B$269:$F$529,3,FALSE)</f>
        <v>2029.01</v>
      </c>
      <c r="E455" s="1185">
        <v>7208</v>
      </c>
      <c r="F455" s="1184">
        <v>5520</v>
      </c>
      <c r="G455" s="1191" t="s">
        <v>1040</v>
      </c>
      <c r="H455" s="1186">
        <f>VLOOKUP(E455,'8112'!$B$267:$F$521,3,FALSE)</f>
        <v>2963.77</v>
      </c>
      <c r="I455" s="1185">
        <v>7208</v>
      </c>
      <c r="J455" s="1184">
        <v>5520</v>
      </c>
      <c r="K455" s="1191" t="s">
        <v>1040</v>
      </c>
      <c r="L455" s="1186">
        <f>VLOOKUP(I455,'8114'!$B$267:$F$521,3,FALSE)</f>
        <v>851.05</v>
      </c>
      <c r="M455" s="1185">
        <v>7208</v>
      </c>
      <c r="N455" s="1184">
        <v>5520</v>
      </c>
      <c r="O455" s="1191" t="s">
        <v>1040</v>
      </c>
      <c r="P455" s="1186">
        <f>VLOOKUP(M455,'8116'!$B$266:$F$517,3,FALSE)</f>
        <v>911.23</v>
      </c>
      <c r="Q455" s="1192">
        <f t="shared" si="10"/>
        <v>6755.0599999999995</v>
      </c>
    </row>
    <row r="456" spans="1:17">
      <c r="A456" s="1185">
        <v>7209</v>
      </c>
      <c r="B456" s="1184">
        <v>5520</v>
      </c>
      <c r="C456" s="1191" t="s">
        <v>1132</v>
      </c>
      <c r="D456" s="1186">
        <f>VLOOKUP(A456,'8110'!$B$269:$F$529,3,FALSE)</f>
        <v>0</v>
      </c>
      <c r="E456" s="1185">
        <v>7209</v>
      </c>
      <c r="F456" s="1184">
        <v>5520</v>
      </c>
      <c r="G456" s="1191" t="s">
        <v>1132</v>
      </c>
      <c r="H456" s="1186">
        <f>VLOOKUP(E456,'8112'!$B$267:$F$521,3,FALSE)</f>
        <v>0</v>
      </c>
      <c r="I456" s="1185">
        <v>7209</v>
      </c>
      <c r="J456" s="1184">
        <v>5520</v>
      </c>
      <c r="K456" s="1191" t="s">
        <v>1132</v>
      </c>
      <c r="L456" s="1186">
        <f>VLOOKUP(I456,'8114'!$B$267:$F$521,3,FALSE)</f>
        <v>0</v>
      </c>
      <c r="M456" s="1185">
        <v>7209</v>
      </c>
      <c r="N456" s="1184">
        <v>5520</v>
      </c>
      <c r="O456" s="1191" t="s">
        <v>1132</v>
      </c>
      <c r="P456" s="1186">
        <f>VLOOKUP(M456,'8116'!$B$266:$F$517,3,FALSE)</f>
        <v>0</v>
      </c>
      <c r="Q456" s="1192">
        <f t="shared" si="10"/>
        <v>0</v>
      </c>
    </row>
    <row r="457" spans="1:17">
      <c r="A457" s="1185">
        <v>7311</v>
      </c>
      <c r="B457" s="1184">
        <v>5200</v>
      </c>
      <c r="C457" s="1191" t="s">
        <v>1125</v>
      </c>
      <c r="D457" s="1186">
        <f>VLOOKUP(A457,'8110'!$B$269:$F$529,3,FALSE)</f>
        <v>0</v>
      </c>
      <c r="E457" s="1185">
        <v>7311</v>
      </c>
      <c r="F457" s="1184">
        <v>5200</v>
      </c>
      <c r="G457" s="1191" t="s">
        <v>1125</v>
      </c>
      <c r="H457" s="1186">
        <f>VLOOKUP(E457,'8112'!$B$267:$F$521,3,FALSE)</f>
        <v>0</v>
      </c>
      <c r="I457" s="1185">
        <v>7311</v>
      </c>
      <c r="J457" s="1184">
        <v>5200</v>
      </c>
      <c r="K457" s="1191" t="s">
        <v>1125</v>
      </c>
      <c r="L457" s="1186">
        <f>VLOOKUP(I457,'8114'!$B$267:$F$521,3,FALSE)</f>
        <v>0</v>
      </c>
      <c r="M457" s="1185">
        <v>7311</v>
      </c>
      <c r="N457" s="1184">
        <v>5200</v>
      </c>
      <c r="O457" s="1191" t="s">
        <v>1125</v>
      </c>
      <c r="P457" s="1186">
        <f>VLOOKUP(M457,'8116'!$B$266:$F$517,3,FALSE)</f>
        <v>0</v>
      </c>
      <c r="Q457" s="1192">
        <f t="shared" si="10"/>
        <v>0</v>
      </c>
    </row>
    <row r="458" spans="1:17">
      <c r="A458" s="1185">
        <v>7318</v>
      </c>
      <c r="B458" s="1184">
        <v>5200</v>
      </c>
      <c r="C458" s="1191" t="s">
        <v>1124</v>
      </c>
      <c r="D458" s="1186">
        <f>VLOOKUP(A458,'8110'!$B$269:$F$529,3,FALSE)</f>
        <v>0</v>
      </c>
      <c r="E458" s="1185">
        <v>7318</v>
      </c>
      <c r="F458" s="1184">
        <v>5200</v>
      </c>
      <c r="G458" s="1191" t="s">
        <v>1124</v>
      </c>
      <c r="H458" s="1186">
        <f>VLOOKUP(E458,'8112'!$B$267:$F$521,3,FALSE)</f>
        <v>0</v>
      </c>
      <c r="I458" s="1185">
        <v>7318</v>
      </c>
      <c r="J458" s="1184">
        <v>5200</v>
      </c>
      <c r="K458" s="1191" t="s">
        <v>1124</v>
      </c>
      <c r="L458" s="1186">
        <f>VLOOKUP(I458,'8114'!$B$267:$F$521,3,FALSE)</f>
        <v>0</v>
      </c>
      <c r="M458" s="1185">
        <v>7318</v>
      </c>
      <c r="N458" s="1184">
        <v>5200</v>
      </c>
      <c r="O458" s="1191" t="s">
        <v>1124</v>
      </c>
      <c r="P458" s="1186">
        <f>VLOOKUP(M458,'8116'!$B$266:$F$517,3,FALSE)</f>
        <v>0</v>
      </c>
      <c r="Q458" s="1192">
        <f t="shared" si="10"/>
        <v>0</v>
      </c>
    </row>
    <row r="459" spans="1:17">
      <c r="A459" s="1185">
        <v>7328</v>
      </c>
      <c r="B459" s="1184">
        <v>5200</v>
      </c>
      <c r="C459" s="1191" t="s">
        <v>1123</v>
      </c>
      <c r="D459" s="1186">
        <f>VLOOKUP(A459,'8110'!$B$269:$F$529,3,FALSE)</f>
        <v>0</v>
      </c>
      <c r="E459" s="1185">
        <v>7328</v>
      </c>
      <c r="F459" s="1184">
        <v>5200</v>
      </c>
      <c r="G459" s="1191" t="s">
        <v>1123</v>
      </c>
      <c r="H459" s="1186">
        <f>VLOOKUP(E459,'8112'!$B$267:$F$521,3,FALSE)</f>
        <v>0</v>
      </c>
      <c r="I459" s="1185">
        <v>7328</v>
      </c>
      <c r="J459" s="1184">
        <v>5200</v>
      </c>
      <c r="K459" s="1191" t="s">
        <v>1123</v>
      </c>
      <c r="L459" s="1186">
        <f>VLOOKUP(I459,'8114'!$B$267:$F$521,3,FALSE)</f>
        <v>0</v>
      </c>
      <c r="M459" s="1185">
        <v>7328</v>
      </c>
      <c r="N459" s="1184">
        <v>5200</v>
      </c>
      <c r="O459" s="1191" t="s">
        <v>1123</v>
      </c>
      <c r="P459" s="1186">
        <f>VLOOKUP(M459,'8116'!$B$266:$F$517,3,FALSE)</f>
        <v>0</v>
      </c>
      <c r="Q459" s="1192">
        <f t="shared" si="10"/>
        <v>0</v>
      </c>
    </row>
    <row r="460" spans="1:17">
      <c r="A460" s="1185">
        <v>7331</v>
      </c>
      <c r="B460" s="1184">
        <v>5200</v>
      </c>
      <c r="C460" s="1191" t="s">
        <v>1122</v>
      </c>
      <c r="D460" s="1186">
        <f>VLOOKUP(A460,'8110'!$B$269:$F$529,3,FALSE)</f>
        <v>0</v>
      </c>
      <c r="E460" s="1185">
        <v>7331</v>
      </c>
      <c r="F460" s="1184">
        <v>5200</v>
      </c>
      <c r="G460" s="1191" t="s">
        <v>1122</v>
      </c>
      <c r="H460" s="1186">
        <f>VLOOKUP(E460,'8112'!$B$267:$F$521,3,FALSE)</f>
        <v>6989.95</v>
      </c>
      <c r="I460" s="1185">
        <v>7331</v>
      </c>
      <c r="J460" s="1184">
        <v>5200</v>
      </c>
      <c r="K460" s="1191" t="s">
        <v>1122</v>
      </c>
      <c r="L460" s="1186">
        <f>VLOOKUP(I460,'8114'!$B$267:$F$521,3,FALSE)</f>
        <v>0</v>
      </c>
      <c r="M460" s="1185">
        <v>7331</v>
      </c>
      <c r="N460" s="1184">
        <v>5200</v>
      </c>
      <c r="O460" s="1191" t="s">
        <v>1122</v>
      </c>
      <c r="P460" s="1186">
        <f>VLOOKUP(M460,'8116'!$B$266:$F$517,3,FALSE)</f>
        <v>0</v>
      </c>
      <c r="Q460" s="1192">
        <f t="shared" si="10"/>
        <v>6989.95</v>
      </c>
    </row>
    <row r="461" spans="1:17">
      <c r="A461" s="1185">
        <v>7340</v>
      </c>
      <c r="B461" s="1184">
        <v>5200</v>
      </c>
      <c r="C461" s="1191" t="s">
        <v>1117</v>
      </c>
      <c r="D461" s="1186">
        <f>VLOOKUP(A461,'8110'!$B$269:$F$529,3,FALSE)</f>
        <v>1140</v>
      </c>
      <c r="E461" s="1185">
        <v>7340</v>
      </c>
      <c r="F461" s="1184">
        <v>5200</v>
      </c>
      <c r="G461" s="1191" t="s">
        <v>1117</v>
      </c>
      <c r="H461" s="1186">
        <f>VLOOKUP(E461,'8112'!$B$267:$F$521,3,FALSE)</f>
        <v>3177</v>
      </c>
      <c r="I461" s="1185">
        <v>7340</v>
      </c>
      <c r="J461" s="1184">
        <v>5200</v>
      </c>
      <c r="K461" s="1191" t="s">
        <v>1117</v>
      </c>
      <c r="L461" s="1186">
        <f>VLOOKUP(I461,'8114'!$B$267:$F$521,3,FALSE)</f>
        <v>1723</v>
      </c>
      <c r="M461" s="1185">
        <v>7340</v>
      </c>
      <c r="N461" s="1184">
        <v>5200</v>
      </c>
      <c r="O461" s="1191" t="s">
        <v>1117</v>
      </c>
      <c r="P461" s="1186">
        <f>VLOOKUP(M461,'8116'!$B$266:$F$517,3,FALSE)</f>
        <v>6557</v>
      </c>
      <c r="Q461" s="1192">
        <f t="shared" si="10"/>
        <v>12597</v>
      </c>
    </row>
    <row r="462" spans="1:17">
      <c r="A462" s="1185">
        <v>7341</v>
      </c>
      <c r="B462" s="1184">
        <v>5200</v>
      </c>
      <c r="C462" s="1191" t="s">
        <v>1116</v>
      </c>
      <c r="D462" s="1186">
        <f>VLOOKUP(A462,'8110'!$B$269:$F$529,3,FALSE)</f>
        <v>3184</v>
      </c>
      <c r="E462" s="1185">
        <v>7341</v>
      </c>
      <c r="F462" s="1184">
        <v>5200</v>
      </c>
      <c r="G462" s="1191" t="s">
        <v>1116</v>
      </c>
      <c r="H462" s="1186">
        <f>VLOOKUP(E462,'8112'!$B$267:$F$521,3,FALSE)</f>
        <v>8663</v>
      </c>
      <c r="I462" s="1185">
        <v>7341</v>
      </c>
      <c r="J462" s="1184">
        <v>5200</v>
      </c>
      <c r="K462" s="1191" t="s">
        <v>1116</v>
      </c>
      <c r="L462" s="1186">
        <f>VLOOKUP(I462,'8114'!$B$267:$F$521,3,FALSE)</f>
        <v>5660</v>
      </c>
      <c r="M462" s="1185">
        <v>7341</v>
      </c>
      <c r="N462" s="1184">
        <v>5200</v>
      </c>
      <c r="O462" s="1191" t="s">
        <v>1116</v>
      </c>
      <c r="P462" s="1186">
        <f>VLOOKUP(M462,'8116'!$B$266:$F$517,3,FALSE)</f>
        <v>8951</v>
      </c>
      <c r="Q462" s="1192">
        <f t="shared" si="10"/>
        <v>26458</v>
      </c>
    </row>
    <row r="463" spans="1:17">
      <c r="A463" s="1185">
        <v>7342</v>
      </c>
      <c r="B463" s="1184">
        <v>5200</v>
      </c>
      <c r="C463" s="1191" t="s">
        <v>1115</v>
      </c>
      <c r="D463" s="1186">
        <f>VLOOKUP(A463,'8110'!$B$269:$F$529,3,FALSE)</f>
        <v>2932</v>
      </c>
      <c r="E463" s="1185">
        <v>7342</v>
      </c>
      <c r="F463" s="1184">
        <v>5200</v>
      </c>
      <c r="G463" s="1191" t="s">
        <v>1115</v>
      </c>
      <c r="H463" s="1186">
        <f>VLOOKUP(E463,'8112'!$B$267:$F$521,3,FALSE)</f>
        <v>7739</v>
      </c>
      <c r="I463" s="1185">
        <v>7342</v>
      </c>
      <c r="J463" s="1184">
        <v>5200</v>
      </c>
      <c r="K463" s="1191" t="s">
        <v>1115</v>
      </c>
      <c r="L463" s="1186">
        <f>VLOOKUP(I463,'8114'!$B$267:$F$521,3,FALSE)</f>
        <v>4194</v>
      </c>
      <c r="M463" s="1185">
        <v>7342</v>
      </c>
      <c r="N463" s="1184">
        <v>5200</v>
      </c>
      <c r="O463" s="1191" t="s">
        <v>1115</v>
      </c>
      <c r="P463" s="1186">
        <f>VLOOKUP(M463,'8116'!$B$266:$F$517,3,FALSE)</f>
        <v>15956</v>
      </c>
      <c r="Q463" s="1192">
        <f t="shared" si="10"/>
        <v>30821</v>
      </c>
    </row>
    <row r="464" spans="1:17">
      <c r="A464" s="1185">
        <v>7343</v>
      </c>
      <c r="B464" s="1184">
        <v>5200</v>
      </c>
      <c r="C464" s="1191" t="s">
        <v>1114</v>
      </c>
      <c r="D464" s="1186">
        <f>VLOOKUP(A464,'8110'!$B$269:$F$529,3,FALSE)</f>
        <v>63</v>
      </c>
      <c r="E464" s="1185">
        <v>7343</v>
      </c>
      <c r="F464" s="1184">
        <v>5200</v>
      </c>
      <c r="G464" s="1191" t="s">
        <v>1114</v>
      </c>
      <c r="H464" s="1186">
        <f>VLOOKUP(E464,'8112'!$B$267:$F$521,3,FALSE)</f>
        <v>170</v>
      </c>
      <c r="I464" s="1185">
        <v>7343</v>
      </c>
      <c r="J464" s="1184">
        <v>5200</v>
      </c>
      <c r="K464" s="1191" t="s">
        <v>1114</v>
      </c>
      <c r="L464" s="1186">
        <f>VLOOKUP(I464,'8114'!$B$267:$F$521,3,FALSE)</f>
        <v>112</v>
      </c>
      <c r="M464" s="1185">
        <v>7343</v>
      </c>
      <c r="N464" s="1184">
        <v>5200</v>
      </c>
      <c r="O464" s="1191" t="s">
        <v>1114</v>
      </c>
      <c r="P464" s="1186">
        <f>VLOOKUP(M464,'8116'!$B$266:$F$517,3,FALSE)</f>
        <v>157</v>
      </c>
      <c r="Q464" s="1192">
        <f t="shared" si="10"/>
        <v>502</v>
      </c>
    </row>
    <row r="465" spans="1:17">
      <c r="A465" s="1185">
        <v>7344</v>
      </c>
      <c r="B465" s="1184">
        <v>5200</v>
      </c>
      <c r="C465" s="1191" t="s">
        <v>1113</v>
      </c>
      <c r="D465" s="1186">
        <f>VLOOKUP(A465,'8110'!$B$269:$F$529,3,FALSE)</f>
        <v>3575</v>
      </c>
      <c r="E465" s="1185">
        <v>7344</v>
      </c>
      <c r="F465" s="1184">
        <v>5200</v>
      </c>
      <c r="G465" s="1191" t="s">
        <v>1113</v>
      </c>
      <c r="H465" s="1186">
        <f>VLOOKUP(E465,'8112'!$B$267:$F$521,3,FALSE)</f>
        <v>8856</v>
      </c>
      <c r="I465" s="1185">
        <v>7344</v>
      </c>
      <c r="J465" s="1184">
        <v>5200</v>
      </c>
      <c r="K465" s="1191" t="s">
        <v>1113</v>
      </c>
      <c r="L465" s="1186">
        <f>VLOOKUP(I465,'8114'!$B$267:$F$521,3,FALSE)</f>
        <v>6370</v>
      </c>
      <c r="M465" s="1185">
        <v>7344</v>
      </c>
      <c r="N465" s="1184">
        <v>5200</v>
      </c>
      <c r="O465" s="1191" t="s">
        <v>1113</v>
      </c>
      <c r="P465" s="1186">
        <f>VLOOKUP(M465,'8116'!$B$266:$F$517,3,FALSE)</f>
        <v>8974</v>
      </c>
      <c r="Q465" s="1192">
        <f t="shared" si="10"/>
        <v>27775</v>
      </c>
    </row>
    <row r="466" spans="1:17">
      <c r="A466" s="1185">
        <v>7345</v>
      </c>
      <c r="B466" s="1184">
        <v>5200</v>
      </c>
      <c r="C466" s="1191" t="s">
        <v>1112</v>
      </c>
      <c r="D466" s="1186">
        <f>VLOOKUP(A466,'8110'!$B$269:$F$529,3,FALSE)</f>
        <v>789</v>
      </c>
      <c r="E466" s="1185">
        <v>7345</v>
      </c>
      <c r="F466" s="1184">
        <v>5200</v>
      </c>
      <c r="G466" s="1191" t="s">
        <v>1112</v>
      </c>
      <c r="H466" s="1186">
        <f>VLOOKUP(E466,'8112'!$B$267:$F$521,3,FALSE)</f>
        <v>2081</v>
      </c>
      <c r="I466" s="1185">
        <v>7345</v>
      </c>
      <c r="J466" s="1184">
        <v>5200</v>
      </c>
      <c r="K466" s="1191" t="s">
        <v>1112</v>
      </c>
      <c r="L466" s="1186">
        <f>VLOOKUP(I466,'8114'!$B$267:$F$521,3,FALSE)</f>
        <v>1127</v>
      </c>
      <c r="M466" s="1185">
        <v>7345</v>
      </c>
      <c r="N466" s="1184">
        <v>5200</v>
      </c>
      <c r="O466" s="1191" t="s">
        <v>1112</v>
      </c>
      <c r="P466" s="1186">
        <f>VLOOKUP(M466,'8116'!$B$266:$F$517,3,FALSE)</f>
        <v>4293</v>
      </c>
      <c r="Q466" s="1192">
        <f t="shared" si="10"/>
        <v>8290</v>
      </c>
    </row>
    <row r="467" spans="1:17">
      <c r="A467" s="1185">
        <v>7346</v>
      </c>
      <c r="B467" s="1184">
        <v>5200</v>
      </c>
      <c r="C467" s="1191" t="s">
        <v>1111</v>
      </c>
      <c r="D467" s="1186">
        <f>VLOOKUP(A467,'8110'!$B$269:$F$529,3,FALSE)</f>
        <v>316</v>
      </c>
      <c r="E467" s="1185">
        <v>7346</v>
      </c>
      <c r="F467" s="1184">
        <v>5200</v>
      </c>
      <c r="G467" s="1191" t="s">
        <v>1111</v>
      </c>
      <c r="H467" s="1186">
        <f>VLOOKUP(E467,'8112'!$B$267:$F$521,3,FALSE)</f>
        <v>952</v>
      </c>
      <c r="I467" s="1185">
        <v>7346</v>
      </c>
      <c r="J467" s="1184">
        <v>5200</v>
      </c>
      <c r="K467" s="1191" t="s">
        <v>1111</v>
      </c>
      <c r="L467" s="1186">
        <f>VLOOKUP(I467,'8114'!$B$267:$F$521,3,FALSE)</f>
        <v>623</v>
      </c>
      <c r="M467" s="1185">
        <v>7346</v>
      </c>
      <c r="N467" s="1184">
        <v>5200</v>
      </c>
      <c r="O467" s="1191" t="s">
        <v>1111</v>
      </c>
      <c r="P467" s="1186">
        <f>VLOOKUP(M467,'8116'!$B$266:$F$517,3,FALSE)</f>
        <v>876</v>
      </c>
      <c r="Q467" s="1192">
        <f t="shared" si="10"/>
        <v>2767</v>
      </c>
    </row>
    <row r="468" spans="1:17">
      <c r="A468" s="1185">
        <v>7347</v>
      </c>
      <c r="B468" s="1184">
        <v>5200</v>
      </c>
      <c r="C468" s="1191" t="s">
        <v>1110</v>
      </c>
      <c r="D468" s="1186">
        <f>VLOOKUP(A468,'8110'!$B$269:$F$529,3,FALSE)</f>
        <v>1029</v>
      </c>
      <c r="E468" s="1185">
        <v>7347</v>
      </c>
      <c r="F468" s="1184">
        <v>5200</v>
      </c>
      <c r="G468" s="1191" t="s">
        <v>1110</v>
      </c>
      <c r="H468" s="1186">
        <f>VLOOKUP(E468,'8112'!$B$267:$F$521,3,FALSE)</f>
        <v>3079</v>
      </c>
      <c r="I468" s="1185">
        <v>7347</v>
      </c>
      <c r="J468" s="1184">
        <v>5200</v>
      </c>
      <c r="K468" s="1191" t="s">
        <v>1110</v>
      </c>
      <c r="L468" s="1186">
        <f>VLOOKUP(I468,'8114'!$B$267:$F$521,3,FALSE)</f>
        <v>1669</v>
      </c>
      <c r="M468" s="1185">
        <v>7347</v>
      </c>
      <c r="N468" s="1184">
        <v>5200</v>
      </c>
      <c r="O468" s="1191" t="s">
        <v>1110</v>
      </c>
      <c r="P468" s="1186">
        <f>VLOOKUP(M468,'8116'!$B$266:$F$517,3,FALSE)</f>
        <v>6348</v>
      </c>
      <c r="Q468" s="1192">
        <f t="shared" si="10"/>
        <v>12125</v>
      </c>
    </row>
    <row r="469" spans="1:17">
      <c r="A469" s="1185">
        <v>7348</v>
      </c>
      <c r="B469" s="1184">
        <v>5200</v>
      </c>
      <c r="C469" s="1191" t="s">
        <v>1109</v>
      </c>
      <c r="D469" s="1186">
        <f>VLOOKUP(A469,'8110'!$B$269:$F$529,3,FALSE)</f>
        <v>296</v>
      </c>
      <c r="E469" s="1185">
        <v>7348</v>
      </c>
      <c r="F469" s="1184">
        <v>5200</v>
      </c>
      <c r="G469" s="1191" t="s">
        <v>1109</v>
      </c>
      <c r="H469" s="1186">
        <f>VLOOKUP(E469,'8112'!$B$267:$F$521,3,FALSE)</f>
        <v>703</v>
      </c>
      <c r="I469" s="1185">
        <v>7348</v>
      </c>
      <c r="J469" s="1184">
        <v>5200</v>
      </c>
      <c r="K469" s="1191" t="s">
        <v>1109</v>
      </c>
      <c r="L469" s="1186">
        <f>VLOOKUP(I469,'8114'!$B$267:$F$521,3,FALSE)</f>
        <v>529</v>
      </c>
      <c r="M469" s="1185">
        <v>7348</v>
      </c>
      <c r="N469" s="1184">
        <v>5200</v>
      </c>
      <c r="O469" s="1191" t="s">
        <v>1109</v>
      </c>
      <c r="P469" s="1186">
        <f>VLOOKUP(M469,'8116'!$B$266:$F$517,3,FALSE)</f>
        <v>745</v>
      </c>
      <c r="Q469" s="1192">
        <f t="shared" si="10"/>
        <v>2273</v>
      </c>
    </row>
    <row r="470" spans="1:17">
      <c r="A470" s="1185">
        <v>7349</v>
      </c>
      <c r="B470" s="1184">
        <v>5200</v>
      </c>
      <c r="C470" s="1191" t="s">
        <v>1108</v>
      </c>
      <c r="D470" s="1186">
        <f>VLOOKUP(A470,'8110'!$B$269:$F$529,3,FALSE)</f>
        <v>823</v>
      </c>
      <c r="E470" s="1185">
        <v>7349</v>
      </c>
      <c r="F470" s="1184">
        <v>5200</v>
      </c>
      <c r="G470" s="1191" t="s">
        <v>1108</v>
      </c>
      <c r="H470" s="1186">
        <f>VLOOKUP(E470,'8112'!$B$267:$F$521,3,FALSE)</f>
        <v>2014</v>
      </c>
      <c r="I470" s="1185">
        <v>7349</v>
      </c>
      <c r="J470" s="1184">
        <v>5200</v>
      </c>
      <c r="K470" s="1191" t="s">
        <v>1108</v>
      </c>
      <c r="L470" s="1186">
        <f>VLOOKUP(I470,'8114'!$B$267:$F$521,3,FALSE)</f>
        <v>1179</v>
      </c>
      <c r="M470" s="1185">
        <v>7349</v>
      </c>
      <c r="N470" s="1184">
        <v>5200</v>
      </c>
      <c r="O470" s="1191" t="s">
        <v>1108</v>
      </c>
      <c r="P470" s="1186">
        <f>VLOOKUP(M470,'8116'!$B$266:$F$517,3,FALSE)</f>
        <v>4483</v>
      </c>
      <c r="Q470" s="1192">
        <f t="shared" si="10"/>
        <v>8499</v>
      </c>
    </row>
    <row r="471" spans="1:17">
      <c r="A471" s="1185">
        <v>7351</v>
      </c>
      <c r="B471" s="1184">
        <v>5200</v>
      </c>
      <c r="C471" s="1191" t="s">
        <v>1105</v>
      </c>
      <c r="D471" s="1186">
        <f>VLOOKUP(A471,'8110'!$B$269:$F$529,3,FALSE)</f>
        <v>0</v>
      </c>
      <c r="E471" s="1185">
        <v>7351</v>
      </c>
      <c r="F471" s="1184">
        <v>5200</v>
      </c>
      <c r="G471" s="1191" t="s">
        <v>1105</v>
      </c>
      <c r="H471" s="1186">
        <f>VLOOKUP(E471,'8112'!$B$267:$F$521,3,FALSE)</f>
        <v>0</v>
      </c>
      <c r="I471" s="1185">
        <v>7351</v>
      </c>
      <c r="J471" s="1184">
        <v>5200</v>
      </c>
      <c r="K471" s="1191" t="s">
        <v>1105</v>
      </c>
      <c r="L471" s="1186">
        <f>VLOOKUP(I471,'8114'!$B$267:$F$521,3,FALSE)</f>
        <v>0</v>
      </c>
      <c r="M471" s="1185">
        <v>7351</v>
      </c>
      <c r="N471" s="1184">
        <v>5200</v>
      </c>
      <c r="O471" s="1191" t="s">
        <v>1105</v>
      </c>
      <c r="P471" s="1186">
        <f>VLOOKUP(M471,'8116'!$B$266:$F$517,3,FALSE)</f>
        <v>0</v>
      </c>
      <c r="Q471" s="1192">
        <f t="shared" si="10"/>
        <v>0</v>
      </c>
    </row>
    <row r="472" spans="1:17">
      <c r="A472" s="1185">
        <v>7351</v>
      </c>
      <c r="B472" s="1184">
        <v>5200</v>
      </c>
      <c r="C472" s="1191" t="s">
        <v>1102</v>
      </c>
      <c r="D472" s="1186">
        <f>'8110'!$D$468</f>
        <v>7180</v>
      </c>
      <c r="E472" s="1185">
        <v>7351</v>
      </c>
      <c r="F472" s="1184">
        <v>5200</v>
      </c>
      <c r="G472" s="1191" t="s">
        <v>1102</v>
      </c>
      <c r="H472" s="1195">
        <f>'8112'!$D$463</f>
        <v>7369</v>
      </c>
      <c r="I472" s="1185">
        <v>7351</v>
      </c>
      <c r="J472" s="1184">
        <v>5200</v>
      </c>
      <c r="K472" s="1191" t="s">
        <v>1102</v>
      </c>
      <c r="L472" s="1195">
        <f>'8114'!$D$463</f>
        <v>8771.49</v>
      </c>
      <c r="M472" s="1185">
        <v>7351</v>
      </c>
      <c r="N472" s="1184">
        <v>5200</v>
      </c>
      <c r="O472" s="1191" t="s">
        <v>1102</v>
      </c>
      <c r="P472" s="1195">
        <f>'8116'!$D$459</f>
        <v>0</v>
      </c>
      <c r="Q472" s="1192">
        <f t="shared" si="10"/>
        <v>23320.489999999998</v>
      </c>
    </row>
    <row r="473" spans="1:17">
      <c r="A473" s="1185">
        <v>7352</v>
      </c>
      <c r="B473" s="1184">
        <v>5200</v>
      </c>
      <c r="C473" s="1191" t="s">
        <v>1103</v>
      </c>
      <c r="D473" s="1186">
        <f>VLOOKUP(A473,'8110'!$B$269:$F$529,3,FALSE)</f>
        <v>0</v>
      </c>
      <c r="E473" s="1185">
        <v>7352</v>
      </c>
      <c r="F473" s="1184">
        <v>5200</v>
      </c>
      <c r="G473" s="1191" t="s">
        <v>1103</v>
      </c>
      <c r="H473" s="1186">
        <f>VLOOKUP(E473,'8112'!$B$267:$F$521,3,FALSE)</f>
        <v>0</v>
      </c>
      <c r="I473" s="1185">
        <v>7352</v>
      </c>
      <c r="J473" s="1184">
        <v>5200</v>
      </c>
      <c r="K473" s="1191" t="s">
        <v>1103</v>
      </c>
      <c r="L473" s="1186">
        <f>VLOOKUP(I473,'8114'!$B$267:$F$521,3,FALSE)</f>
        <v>0</v>
      </c>
      <c r="M473" s="1185">
        <v>7352</v>
      </c>
      <c r="N473" s="1184">
        <v>5200</v>
      </c>
      <c r="O473" s="1191" t="s">
        <v>1103</v>
      </c>
      <c r="P473" s="1186">
        <f>VLOOKUP(M473,'8116'!$B$266:$F$517,3,FALSE)</f>
        <v>0</v>
      </c>
      <c r="Q473" s="1192">
        <f t="shared" si="10"/>
        <v>0</v>
      </c>
    </row>
    <row r="474" spans="1:17">
      <c r="A474" s="1185">
        <v>7355</v>
      </c>
      <c r="B474" s="1184">
        <v>5200</v>
      </c>
      <c r="C474" s="1191" t="s">
        <v>1104</v>
      </c>
      <c r="D474" s="1186">
        <f>VLOOKUP(A474,'8110'!$B$269:$F$529,3,FALSE)</f>
        <v>7180</v>
      </c>
      <c r="E474" s="1185">
        <v>7355</v>
      </c>
      <c r="F474" s="1184">
        <v>5200</v>
      </c>
      <c r="G474" s="1191" t="s">
        <v>1104</v>
      </c>
      <c r="H474" s="1186">
        <f>VLOOKUP(E474,'8112'!$B$267:$F$521,3,FALSE)</f>
        <v>7369</v>
      </c>
      <c r="I474" s="1185">
        <v>7355</v>
      </c>
      <c r="J474" s="1184">
        <v>5200</v>
      </c>
      <c r="K474" s="1191" t="s">
        <v>1104</v>
      </c>
      <c r="L474" s="1186">
        <f>VLOOKUP(I474,'8114'!$B$267:$F$521,3,FALSE)</f>
        <v>8771.49</v>
      </c>
      <c r="M474" s="1185">
        <v>7355</v>
      </c>
      <c r="N474" s="1184">
        <v>5200</v>
      </c>
      <c r="O474" s="1191" t="s">
        <v>1104</v>
      </c>
      <c r="P474" s="1186">
        <f>VLOOKUP(M474,'8116'!$B$266:$F$517,3,FALSE)</f>
        <v>0</v>
      </c>
      <c r="Q474" s="1192">
        <f t="shared" si="10"/>
        <v>23320.489999999998</v>
      </c>
    </row>
    <row r="475" spans="1:17">
      <c r="A475" s="1185">
        <v>7361</v>
      </c>
      <c r="B475" s="1184">
        <v>5200</v>
      </c>
      <c r="C475" s="1191" t="s">
        <v>1101</v>
      </c>
      <c r="D475" s="1186">
        <f>VLOOKUP(A475,'8110'!$B$269:$F$529,3,FALSE)</f>
        <v>2694.43</v>
      </c>
      <c r="E475" s="1185">
        <v>7361</v>
      </c>
      <c r="F475" s="1184">
        <v>5200</v>
      </c>
      <c r="G475" s="1191" t="s">
        <v>1101</v>
      </c>
      <c r="H475" s="1186">
        <f>VLOOKUP(E475,'8112'!$B$267:$F$521,3,FALSE)</f>
        <v>32534.69</v>
      </c>
      <c r="I475" s="1185">
        <v>7361</v>
      </c>
      <c r="J475" s="1184">
        <v>5200</v>
      </c>
      <c r="K475" s="1191" t="s">
        <v>1101</v>
      </c>
      <c r="L475" s="1186">
        <f>VLOOKUP(I475,'8114'!$B$267:$F$521,3,FALSE)</f>
        <v>7044.5</v>
      </c>
      <c r="M475" s="1185">
        <v>7361</v>
      </c>
      <c r="N475" s="1184">
        <v>5200</v>
      </c>
      <c r="O475" s="1191" t="s">
        <v>1101</v>
      </c>
      <c r="P475" s="1186">
        <f>VLOOKUP(M475,'8116'!$B$266:$F$517,3,FALSE)</f>
        <v>11043.95</v>
      </c>
      <c r="Q475" s="1192">
        <f t="shared" si="10"/>
        <v>53317.569999999992</v>
      </c>
    </row>
    <row r="476" spans="1:17">
      <c r="A476" s="1185">
        <v>7361</v>
      </c>
      <c r="B476" s="1184">
        <v>5200</v>
      </c>
      <c r="C476" s="1191" t="s">
        <v>1096</v>
      </c>
      <c r="D476" s="1195">
        <f>'8110'!$D$472</f>
        <v>0</v>
      </c>
      <c r="E476" s="1185">
        <v>7361</v>
      </c>
      <c r="F476" s="1184">
        <v>5200</v>
      </c>
      <c r="G476" s="1191" t="s">
        <v>1096</v>
      </c>
      <c r="H476" s="1195">
        <f>'8112'!$D$467</f>
        <v>21700</v>
      </c>
      <c r="I476" s="1185">
        <v>7361</v>
      </c>
      <c r="J476" s="1184">
        <v>5200</v>
      </c>
      <c r="K476" s="1191" t="s">
        <v>1096</v>
      </c>
      <c r="L476" s="1195">
        <f>'8114'!$D$467</f>
        <v>0</v>
      </c>
      <c r="M476" s="1185">
        <v>7361</v>
      </c>
      <c r="N476" s="1184">
        <v>5200</v>
      </c>
      <c r="O476" s="1191" t="s">
        <v>1096</v>
      </c>
      <c r="P476" s="1195">
        <f>'8116'!$D$463</f>
        <v>444.38</v>
      </c>
      <c r="Q476" s="1192">
        <f t="shared" si="10"/>
        <v>22144.38</v>
      </c>
    </row>
    <row r="477" spans="1:17">
      <c r="A477" s="1185">
        <v>7361</v>
      </c>
      <c r="B477" s="1184">
        <v>5200</v>
      </c>
      <c r="C477" s="1191" t="s">
        <v>1090</v>
      </c>
      <c r="D477" s="1195">
        <f>'8110'!$D$473</f>
        <v>0</v>
      </c>
      <c r="E477" s="1185">
        <v>7361</v>
      </c>
      <c r="F477" s="1184">
        <v>5200</v>
      </c>
      <c r="G477" s="1191" t="s">
        <v>1090</v>
      </c>
      <c r="H477" s="1195">
        <f>'8112'!$D$468</f>
        <v>0</v>
      </c>
      <c r="I477" s="1185">
        <v>7361</v>
      </c>
      <c r="J477" s="1184">
        <v>5200</v>
      </c>
      <c r="K477" s="1191" t="s">
        <v>1090</v>
      </c>
      <c r="L477" s="1195">
        <f>'8114'!$D$468</f>
        <v>0</v>
      </c>
      <c r="M477" s="1185">
        <v>7361</v>
      </c>
      <c r="N477" s="1184">
        <v>5200</v>
      </c>
      <c r="O477" s="1191" t="s">
        <v>1090</v>
      </c>
      <c r="P477" s="1195">
        <f>'8116'!$D$464</f>
        <v>0</v>
      </c>
      <c r="Q477" s="1192">
        <f t="shared" si="10"/>
        <v>0</v>
      </c>
    </row>
    <row r="478" spans="1:17">
      <c r="A478" s="1185">
        <v>7361</v>
      </c>
      <c r="B478" s="1184">
        <v>5200</v>
      </c>
      <c r="C478" s="1191" t="s">
        <v>1091</v>
      </c>
      <c r="D478" s="1195">
        <f>'8110'!$D$474</f>
        <v>225</v>
      </c>
      <c r="E478" s="1185">
        <v>7361</v>
      </c>
      <c r="F478" s="1184">
        <v>5200</v>
      </c>
      <c r="G478" s="1191" t="s">
        <v>1091</v>
      </c>
      <c r="H478" s="1195">
        <f>'8112'!$D$469</f>
        <v>525</v>
      </c>
      <c r="I478" s="1185">
        <v>7361</v>
      </c>
      <c r="J478" s="1184">
        <v>5200</v>
      </c>
      <c r="K478" s="1191" t="s">
        <v>1091</v>
      </c>
      <c r="L478" s="1195">
        <f>'8114'!$D$469</f>
        <v>2428.25</v>
      </c>
      <c r="M478" s="1185">
        <v>7361</v>
      </c>
      <c r="N478" s="1184">
        <v>5200</v>
      </c>
      <c r="O478" s="1191" t="s">
        <v>1091</v>
      </c>
      <c r="P478" s="1195">
        <f>'8116'!$D$465</f>
        <v>0</v>
      </c>
      <c r="Q478" s="1192">
        <f t="shared" si="10"/>
        <v>3178.25</v>
      </c>
    </row>
    <row r="479" spans="1:17">
      <c r="A479" s="1185">
        <v>7361</v>
      </c>
      <c r="B479" s="1184">
        <v>5200</v>
      </c>
      <c r="C479" s="1191" t="s">
        <v>1092</v>
      </c>
      <c r="D479" s="1195">
        <f>'8110'!$D$475</f>
        <v>0</v>
      </c>
      <c r="E479" s="1185">
        <v>7361</v>
      </c>
      <c r="F479" s="1184">
        <v>5200</v>
      </c>
      <c r="G479" s="1191" t="s">
        <v>1092</v>
      </c>
      <c r="H479" s="1195">
        <f>'8112'!$D$470</f>
        <v>490</v>
      </c>
      <c r="I479" s="1185">
        <v>7361</v>
      </c>
      <c r="J479" s="1184">
        <v>5200</v>
      </c>
      <c r="K479" s="1191" t="s">
        <v>1092</v>
      </c>
      <c r="L479" s="1195">
        <f>'8114'!$D$470</f>
        <v>30000</v>
      </c>
      <c r="M479" s="1185">
        <v>7361</v>
      </c>
      <c r="N479" s="1184">
        <v>5200</v>
      </c>
      <c r="O479" s="1191" t="s">
        <v>1092</v>
      </c>
      <c r="P479" s="1195">
        <f>'8116'!$D$466</f>
        <v>450</v>
      </c>
      <c r="Q479" s="1192">
        <f t="shared" si="10"/>
        <v>30940</v>
      </c>
    </row>
    <row r="480" spans="1:17">
      <c r="A480" s="1185">
        <v>7362</v>
      </c>
      <c r="B480" s="1184">
        <v>5200</v>
      </c>
      <c r="C480" s="1191" t="s">
        <v>1095</v>
      </c>
      <c r="D480" s="1186">
        <f>VLOOKUP(A480,'8110'!$B$269:$F$529,3,FALSE)</f>
        <v>225</v>
      </c>
      <c r="E480" s="1185">
        <v>7362</v>
      </c>
      <c r="F480" s="1184">
        <v>5200</v>
      </c>
      <c r="G480" s="1191" t="s">
        <v>1095</v>
      </c>
      <c r="H480" s="1186">
        <f>VLOOKUP(E480,'8112'!$B$267:$F$521,3,FALSE)</f>
        <v>525</v>
      </c>
      <c r="I480" s="1185">
        <v>7362</v>
      </c>
      <c r="J480" s="1184">
        <v>5200</v>
      </c>
      <c r="K480" s="1191" t="s">
        <v>1095</v>
      </c>
      <c r="L480" s="1186">
        <f>VLOOKUP(I480,'8114'!$B$267:$F$521,3,FALSE)</f>
        <v>2428.25</v>
      </c>
      <c r="M480" s="1185">
        <v>7362</v>
      </c>
      <c r="N480" s="1184">
        <v>5200</v>
      </c>
      <c r="O480" s="1191" t="s">
        <v>1095</v>
      </c>
      <c r="P480" s="1186">
        <f>VLOOKUP(M480,'8116'!$B$266:$F$517,3,FALSE)</f>
        <v>450</v>
      </c>
      <c r="Q480" s="1192">
        <f t="shared" si="10"/>
        <v>3628.25</v>
      </c>
    </row>
    <row r="481" spans="1:17">
      <c r="A481" s="1185">
        <v>7362</v>
      </c>
      <c r="B481" s="1184">
        <v>5200</v>
      </c>
      <c r="C481" s="1191" t="s">
        <v>1100</v>
      </c>
      <c r="D481" s="1195">
        <f>'8110'!$D$477</f>
        <v>0</v>
      </c>
      <c r="E481" s="1185">
        <v>7362</v>
      </c>
      <c r="F481" s="1184">
        <v>5200</v>
      </c>
      <c r="G481" s="1191" t="s">
        <v>1100</v>
      </c>
      <c r="H481" s="1195">
        <f>'8112'!$D$472</f>
        <v>0</v>
      </c>
      <c r="I481" s="1185">
        <v>7362</v>
      </c>
      <c r="J481" s="1184">
        <v>5200</v>
      </c>
      <c r="K481" s="1191" t="s">
        <v>1100</v>
      </c>
      <c r="L481" s="1195">
        <f>'8114'!$D$472</f>
        <v>0</v>
      </c>
      <c r="M481" s="1185">
        <v>7362</v>
      </c>
      <c r="N481" s="1184">
        <v>5200</v>
      </c>
      <c r="O481" s="1191" t="s">
        <v>1100</v>
      </c>
      <c r="P481" s="1195">
        <f>'8116'!$D$468</f>
        <v>0</v>
      </c>
      <c r="Q481" s="1192">
        <f t="shared" si="10"/>
        <v>0</v>
      </c>
    </row>
    <row r="482" spans="1:17">
      <c r="A482" s="1185">
        <v>7363</v>
      </c>
      <c r="B482" s="1184">
        <v>5200</v>
      </c>
      <c r="C482" s="1191" t="s">
        <v>1099</v>
      </c>
      <c r="D482" s="1186">
        <f>VLOOKUP(A482,'8110'!$B$269:$F$529,3,FALSE)</f>
        <v>0</v>
      </c>
      <c r="E482" s="1185">
        <v>7363</v>
      </c>
      <c r="F482" s="1184">
        <v>5200</v>
      </c>
      <c r="G482" s="1191" t="s">
        <v>1099</v>
      </c>
      <c r="H482" s="1186">
        <f>VLOOKUP(E482,'8112'!$B$267:$F$521,3,FALSE)</f>
        <v>23765</v>
      </c>
      <c r="I482" s="1185">
        <v>7363</v>
      </c>
      <c r="J482" s="1184">
        <v>5200</v>
      </c>
      <c r="K482" s="1191" t="s">
        <v>1099</v>
      </c>
      <c r="L482" s="1186">
        <f>VLOOKUP(I482,'8114'!$B$267:$F$521,3,FALSE)</f>
        <v>0</v>
      </c>
      <c r="M482" s="1185">
        <v>7363</v>
      </c>
      <c r="N482" s="1184">
        <v>5200</v>
      </c>
      <c r="O482" s="1191" t="s">
        <v>1099</v>
      </c>
      <c r="P482" s="1186">
        <f>VLOOKUP(M482,'8116'!$B$266:$F$517,3,FALSE)</f>
        <v>0</v>
      </c>
      <c r="Q482" s="1192">
        <f t="shared" ref="Q482:Q521" si="11">+D482+H482+L482+P482</f>
        <v>23765</v>
      </c>
    </row>
    <row r="483" spans="1:17">
      <c r="A483" s="1185">
        <v>7364</v>
      </c>
      <c r="B483" s="1184">
        <v>5200</v>
      </c>
      <c r="C483" s="1191" t="s">
        <v>1094</v>
      </c>
      <c r="D483" s="1186">
        <f>VLOOKUP(A483,'8110'!$B$269:$F$529,3,FALSE)</f>
        <v>0</v>
      </c>
      <c r="E483" s="1185">
        <v>7364</v>
      </c>
      <c r="F483" s="1184">
        <v>5200</v>
      </c>
      <c r="G483" s="1191" t="s">
        <v>1094</v>
      </c>
      <c r="H483" s="1186">
        <f>VLOOKUP(E483,'8112'!$B$267:$F$521,3,FALSE)</f>
        <v>0</v>
      </c>
      <c r="I483" s="1185">
        <v>7364</v>
      </c>
      <c r="J483" s="1184">
        <v>5200</v>
      </c>
      <c r="K483" s="1191" t="s">
        <v>1094</v>
      </c>
      <c r="L483" s="1186">
        <f>VLOOKUP(I483,'8114'!$B$267:$F$521,3,FALSE)</f>
        <v>0</v>
      </c>
      <c r="M483" s="1185">
        <v>7364</v>
      </c>
      <c r="N483" s="1184">
        <v>5200</v>
      </c>
      <c r="O483" s="1191" t="s">
        <v>1094</v>
      </c>
      <c r="P483" s="1186">
        <f>VLOOKUP(M483,'8116'!$B$266:$F$517,3,FALSE)</f>
        <v>0</v>
      </c>
      <c r="Q483" s="1192">
        <f t="shared" si="11"/>
        <v>0</v>
      </c>
    </row>
    <row r="484" spans="1:17">
      <c r="A484" s="1185">
        <v>7365</v>
      </c>
      <c r="B484" s="1184">
        <v>5200</v>
      </c>
      <c r="C484" s="1191" t="s">
        <v>1098</v>
      </c>
      <c r="D484" s="1186">
        <f>VLOOKUP(A484,'8110'!$B$269:$F$529,3,FALSE)</f>
        <v>1072</v>
      </c>
      <c r="E484" s="1185">
        <v>7365</v>
      </c>
      <c r="F484" s="1184">
        <v>5200</v>
      </c>
      <c r="G484" s="1191" t="s">
        <v>1098</v>
      </c>
      <c r="H484" s="1186">
        <f>VLOOKUP(E484,'8112'!$B$267:$F$521,3,FALSE)</f>
        <v>8254.42</v>
      </c>
      <c r="I484" s="1185">
        <v>7365</v>
      </c>
      <c r="J484" s="1184">
        <v>5200</v>
      </c>
      <c r="K484" s="1191" t="s">
        <v>1098</v>
      </c>
      <c r="L484" s="1186">
        <f>VLOOKUP(I484,'8114'!$B$267:$F$521,3,FALSE)</f>
        <v>-419.42</v>
      </c>
      <c r="M484" s="1185">
        <v>7365</v>
      </c>
      <c r="N484" s="1184">
        <v>5200</v>
      </c>
      <c r="O484" s="1191" t="s">
        <v>1098</v>
      </c>
      <c r="P484" s="1186">
        <f>VLOOKUP(M484,'8116'!$B$266:$F$517,3,FALSE)</f>
        <v>234410.22</v>
      </c>
      <c r="Q484" s="1192">
        <f t="shared" si="11"/>
        <v>243317.22</v>
      </c>
    </row>
    <row r="485" spans="1:17">
      <c r="A485" s="1185">
        <v>7366</v>
      </c>
      <c r="B485" s="1184">
        <v>5200</v>
      </c>
      <c r="C485" s="1191" t="s">
        <v>1093</v>
      </c>
      <c r="D485" s="1186">
        <f>VLOOKUP(A485,'8110'!$B$269:$F$529,3,FALSE)</f>
        <v>0</v>
      </c>
      <c r="E485" s="1185">
        <v>7366</v>
      </c>
      <c r="F485" s="1184">
        <v>5200</v>
      </c>
      <c r="G485" s="1191" t="s">
        <v>1093</v>
      </c>
      <c r="H485" s="1186">
        <f>VLOOKUP(E485,'8112'!$B$267:$F$521,3,FALSE)</f>
        <v>3336.25</v>
      </c>
      <c r="I485" s="1185">
        <v>7366</v>
      </c>
      <c r="J485" s="1184">
        <v>5200</v>
      </c>
      <c r="K485" s="1191" t="s">
        <v>1093</v>
      </c>
      <c r="L485" s="1186">
        <f>VLOOKUP(I485,'8114'!$B$267:$F$521,3,FALSE)</f>
        <v>1040.5</v>
      </c>
      <c r="M485" s="1185">
        <v>7366</v>
      </c>
      <c r="N485" s="1184">
        <v>5200</v>
      </c>
      <c r="O485" s="1191" t="s">
        <v>1093</v>
      </c>
      <c r="P485" s="1186">
        <f>VLOOKUP(M485,'8116'!$B$266:$F$517,3,FALSE)</f>
        <v>243.25</v>
      </c>
      <c r="Q485" s="1192">
        <f t="shared" si="11"/>
        <v>4620</v>
      </c>
    </row>
    <row r="486" spans="1:17">
      <c r="A486" s="1185">
        <v>7369</v>
      </c>
      <c r="B486" s="1184">
        <v>5200</v>
      </c>
      <c r="C486" s="1191" t="s">
        <v>1097</v>
      </c>
      <c r="D486" s="1186">
        <f>VLOOKUP(A486,'8110'!$B$269:$F$529,3,FALSE)</f>
        <v>53</v>
      </c>
      <c r="E486" s="1185">
        <v>7369</v>
      </c>
      <c r="F486" s="1184">
        <v>5200</v>
      </c>
      <c r="G486" s="1191" t="s">
        <v>1097</v>
      </c>
      <c r="H486" s="1186">
        <f>VLOOKUP(E486,'8112'!$B$267:$F$521,3,FALSE)</f>
        <v>145</v>
      </c>
      <c r="I486" s="1185">
        <v>7369</v>
      </c>
      <c r="J486" s="1184">
        <v>5200</v>
      </c>
      <c r="K486" s="1191" t="s">
        <v>1097</v>
      </c>
      <c r="L486" s="1186">
        <f>VLOOKUP(I486,'8114'!$B$267:$F$521,3,FALSE)</f>
        <v>95</v>
      </c>
      <c r="M486" s="1185">
        <v>7369</v>
      </c>
      <c r="N486" s="1184">
        <v>5200</v>
      </c>
      <c r="O486" s="1191" t="s">
        <v>1097</v>
      </c>
      <c r="P486" s="1186">
        <f>VLOOKUP(M486,'8116'!$B$266:$F$517,3,FALSE)</f>
        <v>134</v>
      </c>
      <c r="Q486" s="1192">
        <f t="shared" si="11"/>
        <v>427</v>
      </c>
    </row>
    <row r="487" spans="1:17">
      <c r="A487" s="1185">
        <v>7369</v>
      </c>
      <c r="B487" s="1184">
        <v>5200</v>
      </c>
      <c r="C487" s="1191" t="s">
        <v>1107</v>
      </c>
      <c r="D487" s="1195">
        <f>'8110'!$D$483</f>
        <v>0</v>
      </c>
      <c r="E487" s="1185">
        <v>7369</v>
      </c>
      <c r="F487" s="1184">
        <v>5200</v>
      </c>
      <c r="G487" s="1191" t="s">
        <v>1107</v>
      </c>
      <c r="H487" s="1195">
        <f>'8112'!$D$478</f>
        <v>0</v>
      </c>
      <c r="I487" s="1185">
        <v>7369</v>
      </c>
      <c r="J487" s="1184">
        <v>5200</v>
      </c>
      <c r="K487" s="1191" t="s">
        <v>1107</v>
      </c>
      <c r="L487" s="1195">
        <f>'8114'!$D$478</f>
        <v>0</v>
      </c>
      <c r="M487" s="1185">
        <v>7369</v>
      </c>
      <c r="N487" s="1184">
        <v>5200</v>
      </c>
      <c r="O487" s="1191" t="s">
        <v>1107</v>
      </c>
      <c r="P487" s="1195">
        <f>'8116'!$D$474</f>
        <v>0</v>
      </c>
      <c r="Q487" s="1192">
        <f t="shared" si="11"/>
        <v>0</v>
      </c>
    </row>
    <row r="488" spans="1:17">
      <c r="A488" s="1185">
        <v>7370</v>
      </c>
      <c r="B488" s="1184">
        <v>5010</v>
      </c>
      <c r="C488" s="1191" t="s">
        <v>1119</v>
      </c>
      <c r="D488" s="1186">
        <f>VLOOKUP(A488,'8110'!$B$269:$F$529,3,FALSE)</f>
        <v>628</v>
      </c>
      <c r="E488" s="1185">
        <v>7370</v>
      </c>
      <c r="F488" s="1184">
        <v>5010</v>
      </c>
      <c r="G488" s="1191" t="s">
        <v>1119</v>
      </c>
      <c r="H488" s="1186">
        <f>VLOOKUP(E488,'8112'!$B$267:$F$521,3,FALSE)</f>
        <v>798</v>
      </c>
      <c r="I488" s="1185">
        <v>7370</v>
      </c>
      <c r="J488" s="1184">
        <v>5010</v>
      </c>
      <c r="K488" s="1191" t="s">
        <v>1119</v>
      </c>
      <c r="L488" s="1186">
        <f>VLOOKUP(I488,'8114'!$B$267:$F$521,3,FALSE)</f>
        <v>463</v>
      </c>
      <c r="M488" s="1185">
        <v>7370</v>
      </c>
      <c r="N488" s="1184">
        <v>5010</v>
      </c>
      <c r="O488" s="1191" t="s">
        <v>1119</v>
      </c>
      <c r="P488" s="1186">
        <f>VLOOKUP(M488,'8116'!$B$266:$F$517,3,FALSE)</f>
        <v>736</v>
      </c>
      <c r="Q488" s="1192">
        <f t="shared" si="11"/>
        <v>2625</v>
      </c>
    </row>
    <row r="489" spans="1:17">
      <c r="A489" s="1185">
        <v>7370</v>
      </c>
      <c r="B489" s="1184">
        <v>5200</v>
      </c>
      <c r="C489" s="1191" t="s">
        <v>1106</v>
      </c>
      <c r="D489" s="1195">
        <f>'8110'!$D$485</f>
        <v>628</v>
      </c>
      <c r="E489" s="1185">
        <v>7370</v>
      </c>
      <c r="F489" s="1184">
        <v>5200</v>
      </c>
      <c r="G489" s="1191" t="s">
        <v>1106</v>
      </c>
      <c r="H489" s="1195">
        <f>'8112'!$D$480</f>
        <v>798</v>
      </c>
      <c r="I489" s="1185">
        <v>7370</v>
      </c>
      <c r="J489" s="1184">
        <v>5200</v>
      </c>
      <c r="K489" s="1191" t="s">
        <v>1106</v>
      </c>
      <c r="L489" s="1195">
        <f>'8114'!$D$480</f>
        <v>463</v>
      </c>
      <c r="M489" s="1185">
        <v>7370</v>
      </c>
      <c r="N489" s="1184">
        <v>5200</v>
      </c>
      <c r="O489" s="1191" t="s">
        <v>1106</v>
      </c>
      <c r="P489" s="1195">
        <f>'8116'!$D$476</f>
        <v>736</v>
      </c>
      <c r="Q489" s="1192">
        <f t="shared" si="11"/>
        <v>2625</v>
      </c>
    </row>
    <row r="490" spans="1:17">
      <c r="A490" s="1185">
        <v>7371</v>
      </c>
      <c r="B490" s="1184">
        <v>5010</v>
      </c>
      <c r="C490" s="1191" t="s">
        <v>1357</v>
      </c>
      <c r="D490" s="1186">
        <f>VLOOKUP(A490,'8110'!$B$269:$F$529,3,FALSE)</f>
        <v>0</v>
      </c>
      <c r="E490" s="1185">
        <v>7371</v>
      </c>
      <c r="F490" s="1184">
        <v>5010</v>
      </c>
      <c r="G490" s="1191" t="s">
        <v>1357</v>
      </c>
      <c r="H490" s="1186">
        <f>VLOOKUP(E490,'8112'!$B$267:$F$521,3,FALSE)</f>
        <v>0</v>
      </c>
      <c r="I490" s="1185">
        <v>7371</v>
      </c>
      <c r="J490" s="1184">
        <v>5010</v>
      </c>
      <c r="K490" s="1191" t="s">
        <v>1357</v>
      </c>
      <c r="L490" s="1186">
        <f>VLOOKUP(I490,'8114'!$B$267:$F$521,3,FALSE)</f>
        <v>0</v>
      </c>
      <c r="M490" s="1185">
        <v>7371</v>
      </c>
      <c r="N490" s="1184">
        <v>5010</v>
      </c>
      <c r="O490" s="1191" t="s">
        <v>1357</v>
      </c>
      <c r="P490" s="1186">
        <f>VLOOKUP(M490,'8116'!$B$266:$F$517,3,FALSE)</f>
        <v>0</v>
      </c>
      <c r="Q490" s="1192">
        <f t="shared" si="11"/>
        <v>0</v>
      </c>
    </row>
    <row r="491" spans="1:17">
      <c r="A491" s="1185">
        <v>7371</v>
      </c>
      <c r="B491" s="1184">
        <v>5200</v>
      </c>
      <c r="C491" s="1191" t="s">
        <v>1356</v>
      </c>
      <c r="D491" s="1195">
        <f>'8110'!$D$487</f>
        <v>0</v>
      </c>
      <c r="E491" s="1185">
        <v>7371</v>
      </c>
      <c r="F491" s="1184">
        <v>5200</v>
      </c>
      <c r="G491" s="1191" t="s">
        <v>1356</v>
      </c>
      <c r="H491" s="1195">
        <f>'8112'!$D$482</f>
        <v>0</v>
      </c>
      <c r="I491" s="1185">
        <v>7371</v>
      </c>
      <c r="J491" s="1184">
        <v>5200</v>
      </c>
      <c r="K491" s="1191" t="s">
        <v>1356</v>
      </c>
      <c r="L491" s="1195">
        <f>'8114'!$D$482</f>
        <v>0</v>
      </c>
      <c r="M491" s="1185">
        <v>7371</v>
      </c>
      <c r="N491" s="1184">
        <v>5200</v>
      </c>
      <c r="O491" s="1191" t="s">
        <v>1356</v>
      </c>
      <c r="P491" s="1195">
        <f>'8116'!$D$478</f>
        <v>0</v>
      </c>
      <c r="Q491" s="1192">
        <f t="shared" si="11"/>
        <v>0</v>
      </c>
    </row>
    <row r="492" spans="1:17">
      <c r="A492" s="1185">
        <v>7372</v>
      </c>
      <c r="B492" s="1184">
        <v>5010</v>
      </c>
      <c r="C492" s="1191" t="s">
        <v>1355</v>
      </c>
      <c r="D492" s="1186">
        <f>VLOOKUP(A492,'8110'!$B$269:$F$529,3,FALSE)</f>
        <v>0</v>
      </c>
      <c r="E492" s="1185">
        <v>7372</v>
      </c>
      <c r="F492" s="1184">
        <v>5010</v>
      </c>
      <c r="G492" s="1191" t="s">
        <v>1355</v>
      </c>
      <c r="H492" s="1186">
        <f>VLOOKUP(E492,'8112'!$B$267:$F$521,3,FALSE)</f>
        <v>0</v>
      </c>
      <c r="I492" s="1185">
        <v>7372</v>
      </c>
      <c r="J492" s="1184">
        <v>5010</v>
      </c>
      <c r="K492" s="1191" t="s">
        <v>1355</v>
      </c>
      <c r="L492" s="1186">
        <f>VLOOKUP(I492,'8114'!$B$267:$F$521,3,FALSE)</f>
        <v>0</v>
      </c>
      <c r="M492" s="1185">
        <v>7372</v>
      </c>
      <c r="N492" s="1184">
        <v>5010</v>
      </c>
      <c r="O492" s="1191" t="s">
        <v>1355</v>
      </c>
      <c r="P492" s="1186">
        <f>VLOOKUP(M492,'8116'!$B$266:$F$517,3,FALSE)</f>
        <v>0</v>
      </c>
      <c r="Q492" s="1192">
        <f t="shared" si="11"/>
        <v>0</v>
      </c>
    </row>
    <row r="493" spans="1:17">
      <c r="A493" s="1185">
        <v>7372</v>
      </c>
      <c r="B493" s="1184">
        <v>5200</v>
      </c>
      <c r="C493" s="1191" t="s">
        <v>1354</v>
      </c>
      <c r="D493" s="1195">
        <f>'8110'!$D$489</f>
        <v>0</v>
      </c>
      <c r="E493" s="1185">
        <v>7372</v>
      </c>
      <c r="F493" s="1184">
        <v>5200</v>
      </c>
      <c r="G493" s="1191" t="s">
        <v>1354</v>
      </c>
      <c r="H493" s="1195">
        <f>'8112'!$D$484</f>
        <v>0</v>
      </c>
      <c r="I493" s="1185">
        <v>7372</v>
      </c>
      <c r="J493" s="1184">
        <v>5200</v>
      </c>
      <c r="K493" s="1191" t="s">
        <v>1354</v>
      </c>
      <c r="L493" s="1195">
        <f>'8114'!$D$484</f>
        <v>0</v>
      </c>
      <c r="M493" s="1185">
        <v>7372</v>
      </c>
      <c r="N493" s="1184">
        <v>5200</v>
      </c>
      <c r="O493" s="1191" t="s">
        <v>1354</v>
      </c>
      <c r="P493" s="1195">
        <f>'8116'!$D$480</f>
        <v>0</v>
      </c>
      <c r="Q493" s="1192">
        <f t="shared" si="11"/>
        <v>0</v>
      </c>
    </row>
    <row r="494" spans="1:17">
      <c r="A494" s="1185">
        <v>7373</v>
      </c>
      <c r="B494" s="1184">
        <v>5010</v>
      </c>
      <c r="C494" s="1191" t="s">
        <v>1353</v>
      </c>
      <c r="D494" s="1186">
        <f>VLOOKUP(A494,'8110'!$B$269:$F$529,3,FALSE)</f>
        <v>0</v>
      </c>
      <c r="E494" s="1185">
        <v>7373</v>
      </c>
      <c r="F494" s="1184">
        <v>5010</v>
      </c>
      <c r="G494" s="1191" t="s">
        <v>1353</v>
      </c>
      <c r="H494" s="1186">
        <f>VLOOKUP(E494,'8112'!$B$267:$F$521,3,FALSE)</f>
        <v>0</v>
      </c>
      <c r="I494" s="1185">
        <v>7373</v>
      </c>
      <c r="J494" s="1184">
        <v>5010</v>
      </c>
      <c r="K494" s="1191" t="s">
        <v>1353</v>
      </c>
      <c r="L494" s="1186">
        <f>VLOOKUP(I494,'8114'!$B$267:$F$521,3,FALSE)</f>
        <v>0</v>
      </c>
      <c r="M494" s="1185">
        <v>7373</v>
      </c>
      <c r="N494" s="1184">
        <v>5010</v>
      </c>
      <c r="O494" s="1191" t="s">
        <v>1353</v>
      </c>
      <c r="P494" s="1186">
        <f>VLOOKUP(M494,'8116'!$B$266:$F$517,3,FALSE)</f>
        <v>0</v>
      </c>
      <c r="Q494" s="1192">
        <f t="shared" si="11"/>
        <v>0</v>
      </c>
    </row>
    <row r="495" spans="1:17">
      <c r="A495" s="1185">
        <v>7373</v>
      </c>
      <c r="B495" s="1184">
        <v>5200</v>
      </c>
      <c r="C495" s="1191" t="s">
        <v>1352</v>
      </c>
      <c r="D495" s="1195">
        <f>'8110'!$D$491</f>
        <v>0</v>
      </c>
      <c r="E495" s="1185">
        <v>7373</v>
      </c>
      <c r="F495" s="1184">
        <v>5200</v>
      </c>
      <c r="G495" s="1191" t="s">
        <v>1352</v>
      </c>
      <c r="H495" s="1195">
        <f>'8112'!$D$486</f>
        <v>0</v>
      </c>
      <c r="I495" s="1185">
        <v>7373</v>
      </c>
      <c r="J495" s="1184">
        <v>5200</v>
      </c>
      <c r="K495" s="1191" t="s">
        <v>1352</v>
      </c>
      <c r="L495" s="1195">
        <f>'8114'!$D$486</f>
        <v>0</v>
      </c>
      <c r="M495" s="1185">
        <v>7373</v>
      </c>
      <c r="N495" s="1184">
        <v>5200</v>
      </c>
      <c r="O495" s="1191" t="s">
        <v>1352</v>
      </c>
      <c r="P495" s="1195">
        <f>'8116'!$D$482</f>
        <v>0</v>
      </c>
      <c r="Q495" s="1192">
        <f t="shared" si="11"/>
        <v>0</v>
      </c>
    </row>
    <row r="496" spans="1:17">
      <c r="A496" s="1185">
        <v>7374</v>
      </c>
      <c r="B496" s="1184">
        <v>5010</v>
      </c>
      <c r="C496" s="1191" t="s">
        <v>1351</v>
      </c>
      <c r="D496" s="1186">
        <f>VLOOKUP(A496,'8110'!$B$269:$F$529,3,FALSE)</f>
        <v>0</v>
      </c>
      <c r="E496" s="1185">
        <v>7374</v>
      </c>
      <c r="F496" s="1184">
        <v>5010</v>
      </c>
      <c r="G496" s="1191" t="s">
        <v>1351</v>
      </c>
      <c r="H496" s="1186">
        <f>VLOOKUP(E496,'8112'!$B$267:$F$521,3,FALSE)</f>
        <v>0</v>
      </c>
      <c r="I496" s="1185">
        <v>7374</v>
      </c>
      <c r="J496" s="1184">
        <v>5010</v>
      </c>
      <c r="K496" s="1191" t="s">
        <v>1351</v>
      </c>
      <c r="L496" s="1186">
        <f>VLOOKUP(I496,'8114'!$B$267:$F$521,3,FALSE)</f>
        <v>0</v>
      </c>
      <c r="M496" s="1185">
        <v>7374</v>
      </c>
      <c r="N496" s="1184">
        <v>5010</v>
      </c>
      <c r="O496" s="1191" t="s">
        <v>1351</v>
      </c>
      <c r="P496" s="1186">
        <f>VLOOKUP(M496,'8116'!$B$266:$F$517,3,FALSE)</f>
        <v>0</v>
      </c>
      <c r="Q496" s="1192">
        <f t="shared" si="11"/>
        <v>0</v>
      </c>
    </row>
    <row r="497" spans="1:17">
      <c r="A497" s="1185">
        <v>7374</v>
      </c>
      <c r="B497" s="1184">
        <v>5200</v>
      </c>
      <c r="C497" s="1191" t="s">
        <v>1350</v>
      </c>
      <c r="D497" s="1195">
        <f>'8110'!$D$493</f>
        <v>0</v>
      </c>
      <c r="E497" s="1185">
        <v>7374</v>
      </c>
      <c r="F497" s="1184">
        <v>5200</v>
      </c>
      <c r="G497" s="1191" t="s">
        <v>1350</v>
      </c>
      <c r="H497" s="1195">
        <f>'8112'!$D$488</f>
        <v>0</v>
      </c>
      <c r="I497" s="1185">
        <v>7374</v>
      </c>
      <c r="J497" s="1184">
        <v>5200</v>
      </c>
      <c r="K497" s="1191" t="s">
        <v>1350</v>
      </c>
      <c r="L497" s="1195">
        <f>'8114'!$D$488</f>
        <v>0</v>
      </c>
      <c r="M497" s="1185">
        <v>7374</v>
      </c>
      <c r="N497" s="1184">
        <v>5200</v>
      </c>
      <c r="O497" s="1191" t="s">
        <v>1350</v>
      </c>
      <c r="P497" s="1195">
        <f>'8116'!$D$484</f>
        <v>0</v>
      </c>
      <c r="Q497" s="1192">
        <f t="shared" si="11"/>
        <v>0</v>
      </c>
    </row>
    <row r="498" spans="1:17">
      <c r="A498" s="1185">
        <v>7418</v>
      </c>
      <c r="B498" s="1184">
        <v>5110</v>
      </c>
      <c r="C498" s="1191" t="s">
        <v>1039</v>
      </c>
      <c r="D498" s="1186">
        <f>VLOOKUP(A498,'8110'!$B$269:$F$529,3,FALSE)</f>
        <v>1237.82</v>
      </c>
      <c r="E498" s="1185">
        <v>7418</v>
      </c>
      <c r="F498" s="1184">
        <v>5110</v>
      </c>
      <c r="G498" s="1191" t="s">
        <v>1039</v>
      </c>
      <c r="H498" s="1186">
        <f>VLOOKUP(E498,'8112'!$B$267:$F$521,3,FALSE)</f>
        <v>1263.4000000000001</v>
      </c>
      <c r="I498" s="1185">
        <v>7418</v>
      </c>
      <c r="J498" s="1184">
        <v>5110</v>
      </c>
      <c r="K498" s="1191" t="s">
        <v>1039</v>
      </c>
      <c r="L498" s="1186">
        <f>VLOOKUP(I498,'8114'!$B$267:$F$521,3,FALSE)</f>
        <v>1479.8</v>
      </c>
      <c r="M498" s="1185">
        <v>7418</v>
      </c>
      <c r="N498" s="1184">
        <v>5110</v>
      </c>
      <c r="O498" s="1191" t="s">
        <v>1039</v>
      </c>
      <c r="P498" s="1186">
        <f>VLOOKUP(M498,'8116'!$B$266:$F$517,3,FALSE)</f>
        <v>1716</v>
      </c>
      <c r="Q498" s="1192">
        <f t="shared" si="11"/>
        <v>5697.02</v>
      </c>
    </row>
    <row r="499" spans="1:17">
      <c r="A499" s="1185">
        <v>7421</v>
      </c>
      <c r="B499" s="1184">
        <v>5110</v>
      </c>
      <c r="C499" s="1191" t="s">
        <v>1082</v>
      </c>
      <c r="D499" s="1186">
        <f>VLOOKUP(A499,'8110'!$B$269:$F$529,3,FALSE)</f>
        <v>0</v>
      </c>
      <c r="E499" s="1185">
        <v>7421</v>
      </c>
      <c r="F499" s="1184">
        <v>5110</v>
      </c>
      <c r="G499" s="1191" t="s">
        <v>1082</v>
      </c>
      <c r="H499" s="1186">
        <f>VLOOKUP(E499,'8112'!$B$267:$F$521,3,FALSE)</f>
        <v>0</v>
      </c>
      <c r="I499" s="1185">
        <v>7421</v>
      </c>
      <c r="J499" s="1184">
        <v>5110</v>
      </c>
      <c r="K499" s="1191" t="s">
        <v>1082</v>
      </c>
      <c r="L499" s="1186">
        <f>VLOOKUP(I499,'8114'!$B$267:$F$521,3,FALSE)</f>
        <v>0</v>
      </c>
      <c r="M499" s="1185">
        <v>7421</v>
      </c>
      <c r="N499" s="1184">
        <v>5110</v>
      </c>
      <c r="O499" s="1191" t="s">
        <v>1082</v>
      </c>
      <c r="P499" s="1186">
        <f>VLOOKUP(M499,'8116'!$B$266:$F$517,3,FALSE)</f>
        <v>0</v>
      </c>
      <c r="Q499" s="1192">
        <f t="shared" si="11"/>
        <v>0</v>
      </c>
    </row>
    <row r="500" spans="1:17">
      <c r="A500" s="1185">
        <v>7421</v>
      </c>
      <c r="B500" s="1184">
        <v>5110</v>
      </c>
      <c r="C500" s="1191" t="s">
        <v>1089</v>
      </c>
      <c r="D500" s="1195">
        <f>'8110'!$D$496</f>
        <v>0</v>
      </c>
      <c r="E500" s="1185">
        <v>7421</v>
      </c>
      <c r="F500" s="1184">
        <v>5110</v>
      </c>
      <c r="G500" s="1191" t="s">
        <v>1089</v>
      </c>
      <c r="H500" s="1195">
        <f>'8112'!$D$491</f>
        <v>0</v>
      </c>
      <c r="I500" s="1185">
        <v>7421</v>
      </c>
      <c r="J500" s="1184">
        <v>5110</v>
      </c>
      <c r="K500" s="1191" t="s">
        <v>1089</v>
      </c>
      <c r="L500" s="1195">
        <f>'8114'!$D$491</f>
        <v>0</v>
      </c>
      <c r="M500" s="1185">
        <v>7421</v>
      </c>
      <c r="N500" s="1184">
        <v>5110</v>
      </c>
      <c r="O500" s="1191" t="s">
        <v>1089</v>
      </c>
      <c r="P500" s="1195">
        <f>'8116'!$D$487</f>
        <v>0</v>
      </c>
      <c r="Q500" s="1192">
        <f t="shared" si="11"/>
        <v>0</v>
      </c>
    </row>
    <row r="501" spans="1:17">
      <c r="A501" s="1185">
        <v>7421</v>
      </c>
      <c r="B501" s="1184">
        <v>5110</v>
      </c>
      <c r="C501" s="1191" t="s">
        <v>1085</v>
      </c>
      <c r="D501" s="1195">
        <f>'8110'!$D$497</f>
        <v>0</v>
      </c>
      <c r="E501" s="1185">
        <v>7421</v>
      </c>
      <c r="F501" s="1184">
        <v>5110</v>
      </c>
      <c r="G501" s="1191" t="s">
        <v>1085</v>
      </c>
      <c r="H501" s="1195">
        <f>'8112'!$D$492</f>
        <v>0</v>
      </c>
      <c r="I501" s="1185">
        <v>7421</v>
      </c>
      <c r="J501" s="1184">
        <v>5110</v>
      </c>
      <c r="K501" s="1191" t="s">
        <v>1085</v>
      </c>
      <c r="L501" s="1195">
        <f>'8114'!$D$492</f>
        <v>0</v>
      </c>
      <c r="M501" s="1185">
        <v>7421</v>
      </c>
      <c r="N501" s="1184">
        <v>5110</v>
      </c>
      <c r="O501" s="1191" t="s">
        <v>1085</v>
      </c>
      <c r="P501" s="1195">
        <f>'8116'!$D$488</f>
        <v>0</v>
      </c>
      <c r="Q501" s="1192">
        <f t="shared" si="11"/>
        <v>0</v>
      </c>
    </row>
    <row r="502" spans="1:17">
      <c r="A502" s="1185">
        <v>7422</v>
      </c>
      <c r="B502" s="1184">
        <v>5110</v>
      </c>
      <c r="C502" s="1191" t="s">
        <v>1084</v>
      </c>
      <c r="D502" s="1186">
        <f>VLOOKUP(A502,'8110'!$B$269:$F$529,3,FALSE)</f>
        <v>0</v>
      </c>
      <c r="E502" s="1185">
        <v>7422</v>
      </c>
      <c r="F502" s="1184">
        <v>5110</v>
      </c>
      <c r="G502" s="1191" t="s">
        <v>1084</v>
      </c>
      <c r="H502" s="1186">
        <f>VLOOKUP(E502,'8112'!$B$267:$F$521,3,FALSE)</f>
        <v>0</v>
      </c>
      <c r="I502" s="1185">
        <v>7422</v>
      </c>
      <c r="J502" s="1184">
        <v>5110</v>
      </c>
      <c r="K502" s="1191" t="s">
        <v>1084</v>
      </c>
      <c r="L502" s="1186">
        <f>VLOOKUP(I502,'8114'!$B$267:$F$521,3,FALSE)</f>
        <v>0</v>
      </c>
      <c r="M502" s="1185">
        <v>7422</v>
      </c>
      <c r="N502" s="1184">
        <v>5110</v>
      </c>
      <c r="O502" s="1191" t="s">
        <v>1084</v>
      </c>
      <c r="P502" s="1186">
        <f>VLOOKUP(M502,'8116'!$B$266:$F$517,3,FALSE)</f>
        <v>0</v>
      </c>
      <c r="Q502" s="1192">
        <f t="shared" si="11"/>
        <v>0</v>
      </c>
    </row>
    <row r="503" spans="1:17">
      <c r="A503" s="1185">
        <v>7423</v>
      </c>
      <c r="B503" s="1184">
        <v>5110</v>
      </c>
      <c r="C503" s="1191" t="s">
        <v>1088</v>
      </c>
      <c r="D503" s="1186">
        <f>VLOOKUP(A503,'8110'!$B$269:$F$529,3,FALSE)</f>
        <v>0</v>
      </c>
      <c r="E503" s="1185">
        <v>7423</v>
      </c>
      <c r="F503" s="1184">
        <v>5110</v>
      </c>
      <c r="G503" s="1191" t="s">
        <v>1088</v>
      </c>
      <c r="H503" s="1186">
        <f>VLOOKUP(E503,'8112'!$B$267:$F$521,3,FALSE)</f>
        <v>0</v>
      </c>
      <c r="I503" s="1185">
        <v>7423</v>
      </c>
      <c r="J503" s="1184">
        <v>5110</v>
      </c>
      <c r="K503" s="1191" t="s">
        <v>1088</v>
      </c>
      <c r="L503" s="1186">
        <f>VLOOKUP(I503,'8114'!$B$267:$F$521,3,FALSE)</f>
        <v>0</v>
      </c>
      <c r="M503" s="1185">
        <v>7423</v>
      </c>
      <c r="N503" s="1184">
        <v>5110</v>
      </c>
      <c r="O503" s="1191" t="s">
        <v>1088</v>
      </c>
      <c r="P503" s="1186">
        <f>VLOOKUP(M503,'8116'!$B$266:$F$517,3,FALSE)</f>
        <v>0</v>
      </c>
      <c r="Q503" s="1192">
        <f t="shared" si="11"/>
        <v>0</v>
      </c>
    </row>
    <row r="504" spans="1:17">
      <c r="A504" s="1185">
        <v>7424</v>
      </c>
      <c r="B504" s="1184">
        <v>5110</v>
      </c>
      <c r="C504" s="1191" t="s">
        <v>1083</v>
      </c>
      <c r="D504" s="1186">
        <f>VLOOKUP(A504,'8110'!$B$269:$F$529,3,FALSE)</f>
        <v>0</v>
      </c>
      <c r="E504" s="1185">
        <v>7424</v>
      </c>
      <c r="F504" s="1184">
        <v>5110</v>
      </c>
      <c r="G504" s="1191" t="s">
        <v>1083</v>
      </c>
      <c r="H504" s="1186">
        <f>VLOOKUP(E504,'8112'!$B$267:$F$521,3,FALSE)</f>
        <v>0</v>
      </c>
      <c r="I504" s="1185">
        <v>7424</v>
      </c>
      <c r="J504" s="1184">
        <v>5110</v>
      </c>
      <c r="K504" s="1191" t="s">
        <v>1083</v>
      </c>
      <c r="L504" s="1186">
        <f>VLOOKUP(I504,'8114'!$B$267:$F$521,3,FALSE)</f>
        <v>0</v>
      </c>
      <c r="M504" s="1185">
        <v>7424</v>
      </c>
      <c r="N504" s="1184">
        <v>5110</v>
      </c>
      <c r="O504" s="1191" t="s">
        <v>1083</v>
      </c>
      <c r="P504" s="1186">
        <f>VLOOKUP(M504,'8116'!$B$266:$F$517,3,FALSE)</f>
        <v>0</v>
      </c>
      <c r="Q504" s="1192">
        <f t="shared" si="11"/>
        <v>0</v>
      </c>
    </row>
    <row r="505" spans="1:17">
      <c r="A505" s="1185">
        <v>7425</v>
      </c>
      <c r="B505" s="1184">
        <v>5110</v>
      </c>
      <c r="C505" s="1191" t="s">
        <v>1087</v>
      </c>
      <c r="D505" s="1186">
        <f>VLOOKUP(A505,'8110'!$B$269:$F$529,3,FALSE)</f>
        <v>0</v>
      </c>
      <c r="E505" s="1185">
        <v>7425</v>
      </c>
      <c r="F505" s="1184">
        <v>5110</v>
      </c>
      <c r="G505" s="1191" t="s">
        <v>1087</v>
      </c>
      <c r="H505" s="1186">
        <f>VLOOKUP(E505,'8112'!$B$267:$F$521,3,FALSE)</f>
        <v>26273</v>
      </c>
      <c r="I505" s="1185">
        <v>7425</v>
      </c>
      <c r="J505" s="1184">
        <v>5110</v>
      </c>
      <c r="K505" s="1191" t="s">
        <v>1087</v>
      </c>
      <c r="L505" s="1186">
        <f>VLOOKUP(I505,'8114'!$B$267:$F$521,3,FALSE)</f>
        <v>0</v>
      </c>
      <c r="M505" s="1185">
        <v>7425</v>
      </c>
      <c r="N505" s="1184">
        <v>5110</v>
      </c>
      <c r="O505" s="1191" t="s">
        <v>1087</v>
      </c>
      <c r="P505" s="1186">
        <f>VLOOKUP(M505,'8116'!$B$266:$F$517,3,FALSE)</f>
        <v>0</v>
      </c>
      <c r="Q505" s="1192">
        <f t="shared" si="11"/>
        <v>26273</v>
      </c>
    </row>
    <row r="506" spans="1:17">
      <c r="A506" s="1185">
        <v>7426</v>
      </c>
      <c r="B506" s="1184">
        <v>5110</v>
      </c>
      <c r="C506" s="1191" t="s">
        <v>1082</v>
      </c>
      <c r="D506" s="1186">
        <f>VLOOKUP(A506,'8110'!$B$269:$F$529,3,FALSE)</f>
        <v>0</v>
      </c>
      <c r="E506" s="1185">
        <v>7426</v>
      </c>
      <c r="F506" s="1184">
        <v>5110</v>
      </c>
      <c r="G506" s="1191" t="s">
        <v>1082</v>
      </c>
      <c r="H506" s="1186">
        <f>VLOOKUP(E506,'8112'!$B$267:$F$521,3,FALSE)</f>
        <v>315</v>
      </c>
      <c r="I506" s="1185">
        <v>7426</v>
      </c>
      <c r="J506" s="1184">
        <v>5110</v>
      </c>
      <c r="K506" s="1191" t="s">
        <v>1082</v>
      </c>
      <c r="L506" s="1186">
        <f>VLOOKUP(I506,'8114'!$B$267:$F$521,3,FALSE)</f>
        <v>419.42</v>
      </c>
      <c r="M506" s="1185">
        <v>7426</v>
      </c>
      <c r="N506" s="1184">
        <v>5110</v>
      </c>
      <c r="O506" s="1191" t="s">
        <v>1082</v>
      </c>
      <c r="P506" s="1186">
        <f>VLOOKUP(M506,'8116'!$B$266:$F$517,3,FALSE)</f>
        <v>0</v>
      </c>
      <c r="Q506" s="1192">
        <f t="shared" si="11"/>
        <v>734.42000000000007</v>
      </c>
    </row>
    <row r="507" spans="1:17">
      <c r="A507" s="1185">
        <v>7428</v>
      </c>
      <c r="B507" s="1184">
        <v>5110</v>
      </c>
      <c r="C507" s="1191" t="s">
        <v>1082</v>
      </c>
      <c r="D507" s="1186">
        <f>VLOOKUP(A507,'8110'!$B$269:$F$529,3,FALSE)</f>
        <v>0</v>
      </c>
      <c r="E507" s="1185">
        <v>7428</v>
      </c>
      <c r="F507" s="1184">
        <v>5110</v>
      </c>
      <c r="G507" s="1191" t="s">
        <v>1082</v>
      </c>
      <c r="H507" s="1186">
        <f>VLOOKUP(E507,'8112'!$B$267:$F$521,3,FALSE)</f>
        <v>0</v>
      </c>
      <c r="I507" s="1185">
        <v>7428</v>
      </c>
      <c r="J507" s="1184">
        <v>5110</v>
      </c>
      <c r="K507" s="1191" t="s">
        <v>1082</v>
      </c>
      <c r="L507" s="1186">
        <f>VLOOKUP(I507,'8114'!$B$267:$F$521,3,FALSE)</f>
        <v>0</v>
      </c>
      <c r="M507" s="1185">
        <v>7428</v>
      </c>
      <c r="N507" s="1184">
        <v>5110</v>
      </c>
      <c r="O507" s="1191" t="s">
        <v>1082</v>
      </c>
      <c r="P507" s="1186">
        <f>VLOOKUP(M507,'8116'!$B$266:$F$517,3,FALSE)</f>
        <v>0</v>
      </c>
      <c r="Q507" s="1192">
        <f t="shared" si="11"/>
        <v>0</v>
      </c>
    </row>
    <row r="508" spans="1:17">
      <c r="A508" s="1185">
        <v>7429</v>
      </c>
      <c r="B508" s="1184">
        <v>5110</v>
      </c>
      <c r="C508" s="1191" t="s">
        <v>1086</v>
      </c>
      <c r="D508" s="1186">
        <f>VLOOKUP(A508,'8110'!$B$269:$F$529,3,FALSE)</f>
        <v>0</v>
      </c>
      <c r="E508" s="1185">
        <v>7429</v>
      </c>
      <c r="F508" s="1184">
        <v>5110</v>
      </c>
      <c r="G508" s="1191" t="s">
        <v>1086</v>
      </c>
      <c r="H508" s="1186">
        <f>VLOOKUP(E508,'8112'!$B$267:$F$521,3,FALSE)</f>
        <v>0</v>
      </c>
      <c r="I508" s="1185">
        <v>7429</v>
      </c>
      <c r="J508" s="1184">
        <v>5110</v>
      </c>
      <c r="K508" s="1191" t="s">
        <v>1086</v>
      </c>
      <c r="L508" s="1186">
        <f>VLOOKUP(I508,'8114'!$B$267:$F$521,3,FALSE)</f>
        <v>0</v>
      </c>
      <c r="M508" s="1185">
        <v>7429</v>
      </c>
      <c r="N508" s="1184">
        <v>5110</v>
      </c>
      <c r="O508" s="1191" t="s">
        <v>1086</v>
      </c>
      <c r="P508" s="1186">
        <f>VLOOKUP(M508,'8116'!$B$266:$F$517,3,FALSE)</f>
        <v>0</v>
      </c>
      <c r="Q508" s="1192">
        <f t="shared" si="11"/>
        <v>0</v>
      </c>
    </row>
    <row r="509" spans="1:17">
      <c r="A509" s="1185">
        <v>7501</v>
      </c>
      <c r="B509" s="1184">
        <v>5320</v>
      </c>
      <c r="C509" s="1191" t="s">
        <v>1081</v>
      </c>
      <c r="D509" s="1186">
        <f>VLOOKUP(A509,'8110'!$B$269:$F$529,3,FALSE)</f>
        <v>46.84</v>
      </c>
      <c r="E509" s="1185">
        <v>7501</v>
      </c>
      <c r="F509" s="1184">
        <v>5320</v>
      </c>
      <c r="G509" s="1191" t="s">
        <v>1081</v>
      </c>
      <c r="H509" s="1186">
        <f>VLOOKUP(E509,'8112'!$B$267:$F$521,3,FALSE)</f>
        <v>3488.52</v>
      </c>
      <c r="I509" s="1185">
        <v>7501</v>
      </c>
      <c r="J509" s="1184">
        <v>5320</v>
      </c>
      <c r="K509" s="1191" t="s">
        <v>1081</v>
      </c>
      <c r="L509" s="1186">
        <f>VLOOKUP(I509,'8114'!$B$267:$F$521,3,FALSE)</f>
        <v>0</v>
      </c>
      <c r="M509" s="1185">
        <v>7501</v>
      </c>
      <c r="N509" s="1184">
        <v>5320</v>
      </c>
      <c r="O509" s="1191" t="s">
        <v>1081</v>
      </c>
      <c r="P509" s="1186">
        <f>VLOOKUP(M509,'8116'!$B$266:$F$517,3,FALSE)</f>
        <v>0</v>
      </c>
      <c r="Q509" s="1192">
        <f t="shared" si="11"/>
        <v>3535.36</v>
      </c>
    </row>
    <row r="510" spans="1:17">
      <c r="A510" s="1185">
        <v>7508</v>
      </c>
      <c r="B510" s="1184">
        <v>5320</v>
      </c>
      <c r="C510" s="1191" t="s">
        <v>358</v>
      </c>
      <c r="D510" s="1186">
        <f>VLOOKUP(A510,'8110'!$B$269:$F$529,3,FALSE)</f>
        <v>0</v>
      </c>
      <c r="E510" s="1185">
        <v>7508</v>
      </c>
      <c r="F510" s="1184">
        <v>5320</v>
      </c>
      <c r="G510" s="1191" t="s">
        <v>358</v>
      </c>
      <c r="H510" s="1186">
        <f>VLOOKUP(E510,'8112'!$B$267:$F$521,3,FALSE)</f>
        <v>439.68</v>
      </c>
      <c r="I510" s="1185">
        <v>7508</v>
      </c>
      <c r="J510" s="1184">
        <v>5320</v>
      </c>
      <c r="K510" s="1191" t="s">
        <v>358</v>
      </c>
      <c r="L510" s="1186">
        <f>VLOOKUP(I510,'8114'!$B$267:$F$521,3,FALSE)</f>
        <v>0</v>
      </c>
      <c r="M510" s="1185">
        <v>7508</v>
      </c>
      <c r="N510" s="1184">
        <v>5320</v>
      </c>
      <c r="O510" s="1191" t="s">
        <v>358</v>
      </c>
      <c r="P510" s="1186">
        <f>VLOOKUP(M510,'8116'!$B$266:$F$517,3,FALSE)</f>
        <v>0</v>
      </c>
      <c r="Q510" s="1192">
        <f t="shared" si="11"/>
        <v>439.68</v>
      </c>
    </row>
    <row r="511" spans="1:17">
      <c r="A511" s="1185">
        <v>7568</v>
      </c>
      <c r="B511" s="1184">
        <v>5280</v>
      </c>
      <c r="C511" s="1191" t="s">
        <v>1080</v>
      </c>
      <c r="D511" s="1186">
        <f>VLOOKUP(A511,'8110'!$B$269:$F$529,3,FALSE)</f>
        <v>242.92</v>
      </c>
      <c r="E511" s="1185">
        <v>7568</v>
      </c>
      <c r="F511" s="1184">
        <v>5280</v>
      </c>
      <c r="G511" s="1191" t="s">
        <v>1080</v>
      </c>
      <c r="H511" s="1186">
        <f>VLOOKUP(E511,'8112'!$B$267:$F$521,3,FALSE)</f>
        <v>372.15</v>
      </c>
      <c r="I511" s="1185">
        <v>7568</v>
      </c>
      <c r="J511" s="1184">
        <v>5280</v>
      </c>
      <c r="K511" s="1191" t="s">
        <v>1080</v>
      </c>
      <c r="L511" s="1186">
        <f>VLOOKUP(I511,'8114'!$B$267:$F$521,3,FALSE)</f>
        <v>0</v>
      </c>
      <c r="M511" s="1185">
        <v>7568</v>
      </c>
      <c r="N511" s="1184">
        <v>5280</v>
      </c>
      <c r="O511" s="1191" t="s">
        <v>1080</v>
      </c>
      <c r="P511" s="1186">
        <f>VLOOKUP(M511,'8116'!$B$266:$F$517,3,FALSE)</f>
        <v>0</v>
      </c>
      <c r="Q511" s="1192">
        <f t="shared" si="11"/>
        <v>615.06999999999994</v>
      </c>
    </row>
    <row r="512" spans="1:17">
      <c r="A512" s="1185">
        <v>7578</v>
      </c>
      <c r="B512" s="1184">
        <v>5280</v>
      </c>
      <c r="C512" s="1191" t="s">
        <v>1079</v>
      </c>
      <c r="D512" s="1186">
        <f>VLOOKUP(A512,'8110'!$B$269:$F$529,3,FALSE)</f>
        <v>2452.12</v>
      </c>
      <c r="E512" s="1185">
        <v>7578</v>
      </c>
      <c r="F512" s="1184">
        <v>5280</v>
      </c>
      <c r="G512" s="1191" t="s">
        <v>1079</v>
      </c>
      <c r="H512" s="1186">
        <f>VLOOKUP(E512,'8112'!$B$267:$F$521,3,FALSE)</f>
        <v>1867.23</v>
      </c>
      <c r="I512" s="1185">
        <v>7578</v>
      </c>
      <c r="J512" s="1184">
        <v>5280</v>
      </c>
      <c r="K512" s="1191" t="s">
        <v>1079</v>
      </c>
      <c r="L512" s="1186">
        <f>VLOOKUP(I512,'8114'!$B$267:$F$521,3,FALSE)</f>
        <v>463.13</v>
      </c>
      <c r="M512" s="1185">
        <v>7578</v>
      </c>
      <c r="N512" s="1184">
        <v>5280</v>
      </c>
      <c r="O512" s="1191" t="s">
        <v>1079</v>
      </c>
      <c r="P512" s="1186">
        <f>VLOOKUP(M512,'8116'!$B$266:$F$517,3,FALSE)</f>
        <v>485.4</v>
      </c>
      <c r="Q512" s="1192">
        <f t="shared" si="11"/>
        <v>5267.88</v>
      </c>
    </row>
    <row r="513" spans="1:17">
      <c r="A513" s="1185">
        <v>7668</v>
      </c>
      <c r="B513" s="1184">
        <v>8640</v>
      </c>
      <c r="C513" s="1191" t="s">
        <v>1078</v>
      </c>
      <c r="D513" s="1186">
        <f>VLOOKUP(A513,'8110'!$B$269:$F$529,3,FALSE)</f>
        <v>0</v>
      </c>
      <c r="E513" s="1185">
        <v>7668</v>
      </c>
      <c r="F513" s="1184">
        <v>8640</v>
      </c>
      <c r="G513" s="1191" t="s">
        <v>1078</v>
      </c>
      <c r="H513" s="1186">
        <f>VLOOKUP(E513,'8112'!$B$267:$F$521,3,FALSE)</f>
        <v>0</v>
      </c>
      <c r="I513" s="1185">
        <v>7668</v>
      </c>
      <c r="J513" s="1184">
        <v>8640</v>
      </c>
      <c r="K513" s="1191" t="s">
        <v>1078</v>
      </c>
      <c r="L513" s="1186">
        <f>VLOOKUP(I513,'8114'!$B$267:$F$521,3,FALSE)</f>
        <v>0</v>
      </c>
      <c r="M513" s="1185">
        <v>7668</v>
      </c>
      <c r="N513" s="1184">
        <v>8640</v>
      </c>
      <c r="O513" s="1191" t="s">
        <v>1078</v>
      </c>
      <c r="P513" s="1186">
        <f>VLOOKUP(M513,'8116'!$B$266:$F$517,3,FALSE)</f>
        <v>0</v>
      </c>
      <c r="Q513" s="1192">
        <f t="shared" si="11"/>
        <v>0</v>
      </c>
    </row>
    <row r="514" spans="1:17">
      <c r="A514" s="1185">
        <v>7678</v>
      </c>
      <c r="B514" s="1184">
        <v>5650</v>
      </c>
      <c r="C514" s="1191" t="s">
        <v>377</v>
      </c>
      <c r="D514" s="1186">
        <f>VLOOKUP(A514,'8110'!$B$269:$F$529,3,FALSE)</f>
        <v>0</v>
      </c>
      <c r="E514" s="1185">
        <v>7678</v>
      </c>
      <c r="F514" s="1184">
        <v>5650</v>
      </c>
      <c r="G514" s="1191" t="s">
        <v>377</v>
      </c>
      <c r="H514" s="1186">
        <f>VLOOKUP(E514,'8112'!$B$267:$F$521,3,FALSE)</f>
        <v>0</v>
      </c>
      <c r="I514" s="1185">
        <v>7678</v>
      </c>
      <c r="J514" s="1184">
        <v>5650</v>
      </c>
      <c r="K514" s="1191" t="s">
        <v>377</v>
      </c>
      <c r="L514" s="1186">
        <f>VLOOKUP(I514,'8114'!$B$267:$F$521,3,FALSE)</f>
        <v>0</v>
      </c>
      <c r="M514" s="1185">
        <v>7678</v>
      </c>
      <c r="N514" s="1184">
        <v>5650</v>
      </c>
      <c r="O514" s="1191" t="s">
        <v>377</v>
      </c>
      <c r="P514" s="1186">
        <f>VLOOKUP(M514,'8116'!$B$266:$F$517,3,FALSE)</f>
        <v>0</v>
      </c>
      <c r="Q514" s="1192">
        <f t="shared" si="11"/>
        <v>0</v>
      </c>
    </row>
    <row r="515" spans="1:17">
      <c r="A515" s="1185">
        <v>7678</v>
      </c>
      <c r="B515" s="1184">
        <v>8640</v>
      </c>
      <c r="C515" s="1191" t="s">
        <v>1077</v>
      </c>
      <c r="D515" s="1186">
        <f>VLOOKUP(A515,'8110'!$B$269:$F$529,3,FALSE)</f>
        <v>0</v>
      </c>
      <c r="E515" s="1185">
        <v>7678</v>
      </c>
      <c r="F515" s="1184">
        <v>8640</v>
      </c>
      <c r="G515" s="1191" t="s">
        <v>1077</v>
      </c>
      <c r="H515" s="1186">
        <f>VLOOKUP(E515,'8112'!$B$267:$F$521,3,FALSE)</f>
        <v>0</v>
      </c>
      <c r="I515" s="1185">
        <v>7678</v>
      </c>
      <c r="J515" s="1184">
        <v>8640</v>
      </c>
      <c r="K515" s="1191" t="s">
        <v>1077</v>
      </c>
      <c r="L515" s="1195">
        <f>'8114'!$D$506</f>
        <v>0</v>
      </c>
      <c r="M515" s="1185">
        <v>7678</v>
      </c>
      <c r="N515" s="1184">
        <v>8640</v>
      </c>
      <c r="O515" s="1191" t="s">
        <v>1077</v>
      </c>
      <c r="P515" s="1195">
        <f>'8116'!$D$502</f>
        <v>0</v>
      </c>
      <c r="Q515" s="1192">
        <f t="shared" si="11"/>
        <v>0</v>
      </c>
    </row>
    <row r="516" spans="1:17">
      <c r="A516" s="1185">
        <v>7707</v>
      </c>
      <c r="B516" s="1184">
        <v>8660</v>
      </c>
      <c r="C516" s="1191" t="s">
        <v>919</v>
      </c>
      <c r="D516" s="1186">
        <f>VLOOKUP(A516,'8110'!$B$269:$F$529,3,FALSE)</f>
        <v>0</v>
      </c>
      <c r="E516" s="1185">
        <v>7707</v>
      </c>
      <c r="F516" s="1184">
        <v>8660</v>
      </c>
      <c r="G516" s="1191" t="s">
        <v>919</v>
      </c>
      <c r="H516" s="1186">
        <f>VLOOKUP(E516,'8112'!$B$267:$F$521,3,FALSE)</f>
        <v>178.12</v>
      </c>
      <c r="I516" s="1185">
        <v>7707</v>
      </c>
      <c r="J516" s="1184">
        <v>8660</v>
      </c>
      <c r="K516" s="1191" t="s">
        <v>919</v>
      </c>
      <c r="L516" s="1186">
        <f>VLOOKUP(I516,'8114'!$B$267:$F$521,3,FALSE)</f>
        <v>0</v>
      </c>
      <c r="M516" s="1185">
        <v>7707</v>
      </c>
      <c r="N516" s="1184">
        <v>8660</v>
      </c>
      <c r="O516" s="1191" t="s">
        <v>919</v>
      </c>
      <c r="P516" s="1186">
        <f>VLOOKUP(M516,'8116'!$B$266:$F$517,3,FALSE)</f>
        <v>0</v>
      </c>
      <c r="Q516" s="1192">
        <f t="shared" si="11"/>
        <v>178.12</v>
      </c>
    </row>
    <row r="517" spans="1:17">
      <c r="A517" s="1185">
        <v>7758</v>
      </c>
      <c r="B517" s="1184">
        <v>5150</v>
      </c>
      <c r="C517" s="1191" t="s">
        <v>1073</v>
      </c>
      <c r="D517" s="1186">
        <f>VLOOKUP(A517,'8110'!$B$269:$F$529,3,FALSE)</f>
        <v>0</v>
      </c>
      <c r="E517" s="1185">
        <v>7758</v>
      </c>
      <c r="F517" s="1184">
        <v>5150</v>
      </c>
      <c r="G517" s="1191" t="s">
        <v>1073</v>
      </c>
      <c r="H517" s="1186">
        <f>VLOOKUP(E517,'8112'!$B$267:$F$521,3,FALSE)</f>
        <v>0</v>
      </c>
      <c r="I517" s="1185">
        <v>7758</v>
      </c>
      <c r="J517" s="1184">
        <v>5150</v>
      </c>
      <c r="K517" s="1191" t="s">
        <v>1073</v>
      </c>
      <c r="L517" s="1186">
        <f>VLOOKUP(I517,'8114'!$B$267:$F$521,3,FALSE)</f>
        <v>0</v>
      </c>
      <c r="M517" s="1185">
        <v>7758</v>
      </c>
      <c r="N517" s="1184">
        <v>5150</v>
      </c>
      <c r="O517" s="1191" t="s">
        <v>1073</v>
      </c>
      <c r="P517" s="1186">
        <f>VLOOKUP(M517,'8116'!$B$266:$F$517,3,FALSE)</f>
        <v>20554.25</v>
      </c>
      <c r="Q517" s="1192">
        <f t="shared" si="11"/>
        <v>20554.25</v>
      </c>
    </row>
    <row r="518" spans="1:17">
      <c r="A518" s="1185">
        <v>7758</v>
      </c>
      <c r="B518" s="1184">
        <v>5300</v>
      </c>
      <c r="C518" s="1191" t="s">
        <v>1076</v>
      </c>
      <c r="D518" s="1195">
        <f>'8110'!$D$514</f>
        <v>0</v>
      </c>
      <c r="E518" s="1185">
        <v>7758</v>
      </c>
      <c r="F518" s="1184">
        <v>5300</v>
      </c>
      <c r="G518" s="1191" t="s">
        <v>1076</v>
      </c>
      <c r="H518" s="1195">
        <f>'8112'!$D$509</f>
        <v>0</v>
      </c>
      <c r="I518" s="1185">
        <v>7758</v>
      </c>
      <c r="J518" s="1184">
        <v>5300</v>
      </c>
      <c r="K518" s="1191" t="s">
        <v>1076</v>
      </c>
      <c r="L518" s="1195">
        <f>'8114'!$D$509</f>
        <v>0</v>
      </c>
      <c r="M518" s="1185">
        <v>7758</v>
      </c>
      <c r="N518" s="1184">
        <v>5300</v>
      </c>
      <c r="O518" s="1191" t="s">
        <v>1076</v>
      </c>
      <c r="P518" s="1195">
        <f>'8116'!$D$505</f>
        <v>20554.25</v>
      </c>
      <c r="Q518" s="1192">
        <f t="shared" si="11"/>
        <v>20554.25</v>
      </c>
    </row>
    <row r="519" spans="1:17">
      <c r="A519" s="1185">
        <v>7758</v>
      </c>
      <c r="B519" s="1184">
        <v>5360</v>
      </c>
      <c r="C519" s="1191" t="s">
        <v>1075</v>
      </c>
      <c r="D519" s="1195">
        <f>'8110'!$D$515</f>
        <v>37.479999999999997</v>
      </c>
      <c r="E519" s="1185">
        <v>7758</v>
      </c>
      <c r="F519" s="1184">
        <v>5360</v>
      </c>
      <c r="G519" s="1191" t="s">
        <v>1075</v>
      </c>
      <c r="H519" s="1195">
        <f>'8112'!$D$510</f>
        <v>0</v>
      </c>
      <c r="I519" s="1185">
        <v>7758</v>
      </c>
      <c r="J519" s="1184">
        <v>5360</v>
      </c>
      <c r="K519" s="1191" t="s">
        <v>1075</v>
      </c>
      <c r="L519" s="1195">
        <f>'8114'!$D$510</f>
        <v>0</v>
      </c>
      <c r="M519" s="1185">
        <v>7758</v>
      </c>
      <c r="N519" s="1184">
        <v>5360</v>
      </c>
      <c r="O519" s="1191" t="s">
        <v>1075</v>
      </c>
      <c r="P519" s="1195">
        <f>'8116'!$D$506</f>
        <v>0</v>
      </c>
      <c r="Q519" s="1192">
        <f t="shared" si="11"/>
        <v>37.479999999999997</v>
      </c>
    </row>
    <row r="520" spans="1:17">
      <c r="A520" s="1185">
        <v>7758</v>
      </c>
      <c r="B520" s="1184">
        <v>5390</v>
      </c>
      <c r="C520" s="1191" t="s">
        <v>1074</v>
      </c>
      <c r="D520" s="1195">
        <f>'8110'!$D$516</f>
        <v>12700.36</v>
      </c>
      <c r="E520" s="1185">
        <v>7758</v>
      </c>
      <c r="F520" s="1184">
        <v>5390</v>
      </c>
      <c r="G520" s="1191" t="s">
        <v>1074</v>
      </c>
      <c r="H520" s="1195">
        <f>'8112'!$D$511</f>
        <v>3979.66</v>
      </c>
      <c r="I520" s="1185">
        <v>7758</v>
      </c>
      <c r="J520" s="1184">
        <v>5390</v>
      </c>
      <c r="K520" s="1191" t="s">
        <v>1074</v>
      </c>
      <c r="L520" s="1195">
        <f>'8114'!$D$511</f>
        <v>1474.46</v>
      </c>
      <c r="M520" s="1185">
        <v>7758</v>
      </c>
      <c r="N520" s="1184">
        <v>5390</v>
      </c>
      <c r="O520" s="1191" t="s">
        <v>1074</v>
      </c>
      <c r="P520" s="1195">
        <f>'8116'!$D$507</f>
        <v>0</v>
      </c>
      <c r="Q520" s="1192">
        <f t="shared" si="11"/>
        <v>18154.48</v>
      </c>
    </row>
    <row r="521" spans="1:17">
      <c r="A521" s="1185">
        <v>7758</v>
      </c>
      <c r="B521" s="1184">
        <v>8530</v>
      </c>
      <c r="C521" s="1191" t="s">
        <v>1072</v>
      </c>
      <c r="D521" s="1195">
        <f>'8110'!$D$517</f>
        <v>100</v>
      </c>
      <c r="E521" s="1185">
        <v>7758</v>
      </c>
      <c r="F521" s="1184">
        <v>8530</v>
      </c>
      <c r="G521" s="1191" t="s">
        <v>1072</v>
      </c>
      <c r="H521" s="1195">
        <f>'8112'!$D$512</f>
        <v>291.67</v>
      </c>
      <c r="I521" s="1185">
        <v>7758</v>
      </c>
      <c r="J521" s="1184">
        <v>8530</v>
      </c>
      <c r="K521" s="1191" t="s">
        <v>1072</v>
      </c>
      <c r="L521" s="1195">
        <f>'8114'!$D$512</f>
        <v>0</v>
      </c>
      <c r="M521" s="1185">
        <v>7758</v>
      </c>
      <c r="N521" s="1184">
        <v>8530</v>
      </c>
      <c r="O521" s="1191" t="s">
        <v>1072</v>
      </c>
      <c r="P521" s="1195">
        <f>'8116'!$D$508</f>
        <v>0</v>
      </c>
      <c r="Q521" s="1192">
        <f t="shared" si="11"/>
        <v>391.67</v>
      </c>
    </row>
    <row r="522" spans="1:17">
      <c r="A522" s="1190"/>
      <c r="B522" s="1189"/>
      <c r="C522" s="1191"/>
      <c r="E522" s="1190"/>
      <c r="F522" s="1189"/>
      <c r="G522" s="1191"/>
      <c r="I522" s="1190"/>
      <c r="J522" s="1189"/>
      <c r="K522" s="1191"/>
      <c r="L522" s="1186"/>
      <c r="M522" s="1190"/>
      <c r="N522" s="1189"/>
      <c r="O522" s="1191"/>
      <c r="P522" s="1186"/>
    </row>
    <row r="523" spans="1:17">
      <c r="A523" s="1190"/>
      <c r="B523" s="1189"/>
      <c r="C523" s="1191"/>
      <c r="E523" s="1190"/>
      <c r="F523" s="1189"/>
      <c r="G523" s="1191"/>
      <c r="I523" s="1190"/>
      <c r="J523" s="1189"/>
      <c r="K523" s="1191"/>
      <c r="L523" s="1186"/>
      <c r="M523" s="1190"/>
      <c r="N523" s="1189"/>
      <c r="O523" s="1191"/>
      <c r="P523" s="1186"/>
    </row>
    <row r="524" spans="1:17">
      <c r="A524" s="1190"/>
      <c r="B524" s="1189"/>
      <c r="C524" s="1188" t="s">
        <v>1071</v>
      </c>
      <c r="E524" s="1190"/>
      <c r="F524" s="1189"/>
      <c r="G524" s="1188" t="s">
        <v>1071</v>
      </c>
      <c r="I524" s="1190"/>
      <c r="J524" s="1189"/>
      <c r="K524" s="1188" t="s">
        <v>1071</v>
      </c>
      <c r="L524" s="1186"/>
      <c r="M524" s="1190"/>
      <c r="N524" s="1189"/>
      <c r="O524" s="1188" t="s">
        <v>1071</v>
      </c>
      <c r="P524" s="1186"/>
    </row>
    <row r="525" spans="1:17">
      <c r="A525" s="1190"/>
      <c r="B525" s="1189"/>
      <c r="C525" s="1191"/>
      <c r="E525" s="1190"/>
      <c r="F525" s="1189"/>
      <c r="G525" s="1191"/>
      <c r="I525" s="1190"/>
      <c r="J525" s="1189"/>
      <c r="K525" s="1191"/>
      <c r="L525" s="1186"/>
      <c r="M525" s="1190"/>
      <c r="N525" s="1189"/>
      <c r="O525" s="1191"/>
      <c r="P525" s="1186"/>
    </row>
    <row r="526" spans="1:17">
      <c r="A526" s="1185">
        <v>4030</v>
      </c>
      <c r="B526" s="1184">
        <v>8610</v>
      </c>
      <c r="C526" s="1191" t="s">
        <v>1069</v>
      </c>
      <c r="D526" s="1186">
        <f>VLOOKUP(A526,'8110'!$B$5:$F$529,3,FALSE)</f>
        <v>80263</v>
      </c>
      <c r="E526" s="1185">
        <v>4030</v>
      </c>
      <c r="F526" s="1184">
        <v>8610</v>
      </c>
      <c r="G526" s="1191" t="s">
        <v>1069</v>
      </c>
      <c r="H526" s="1186">
        <f>VLOOKUP(E526,'8112'!$B$267:$F$521,3,FALSE)</f>
        <v>160056.03000000003</v>
      </c>
      <c r="I526" s="1185">
        <v>4030</v>
      </c>
      <c r="J526" s="1184">
        <v>8610</v>
      </c>
      <c r="K526" s="1191" t="s">
        <v>1069</v>
      </c>
      <c r="L526" s="1186">
        <f>VLOOKUP(I526,'8114'!$B$267:$F$521,3,FALSE)</f>
        <v>39000.880000000005</v>
      </c>
      <c r="M526" s="1185">
        <v>4030</v>
      </c>
      <c r="N526" s="1184">
        <v>8610</v>
      </c>
      <c r="O526" s="1191" t="s">
        <v>1069</v>
      </c>
      <c r="P526" s="1186">
        <f>VLOOKUP(M526,'8116'!$B$266:$F$517,3,FALSE)</f>
        <v>124394</v>
      </c>
      <c r="Q526" s="1192">
        <f t="shared" ref="Q526:Q534" si="12">+D526+H526+L526+P526</f>
        <v>403713.91000000003</v>
      </c>
    </row>
    <row r="527" spans="1:17">
      <c r="A527" s="1185">
        <v>4031</v>
      </c>
      <c r="B527" s="1184">
        <v>8610</v>
      </c>
      <c r="C527" s="1191" t="s">
        <v>1068</v>
      </c>
      <c r="D527" s="1186">
        <f>VLOOKUP(A527,'8110'!$B$5:$F$529,3,FALSE)</f>
        <v>0</v>
      </c>
      <c r="E527" s="1185">
        <v>4031</v>
      </c>
      <c r="F527" s="1184">
        <v>8610</v>
      </c>
      <c r="G527" s="1191" t="s">
        <v>1068</v>
      </c>
      <c r="H527" s="1186">
        <f>VLOOKUP(E527,'8112'!$B$267:$F$521,3,FALSE)</f>
        <v>0</v>
      </c>
      <c r="I527" s="1185">
        <v>4031</v>
      </c>
      <c r="J527" s="1184">
        <v>8610</v>
      </c>
      <c r="K527" s="1191" t="s">
        <v>1068</v>
      </c>
      <c r="L527" s="1186">
        <f>VLOOKUP(I527,'8114'!$B$267:$F$521,3,FALSE)</f>
        <v>0</v>
      </c>
      <c r="M527" s="1185">
        <v>4031</v>
      </c>
      <c r="N527" s="1184">
        <v>8610</v>
      </c>
      <c r="O527" s="1191" t="s">
        <v>1068</v>
      </c>
      <c r="P527" s="1186">
        <f>VLOOKUP(M527,'8116'!$B$266:$F$517,3,FALSE)</f>
        <v>0</v>
      </c>
      <c r="Q527" s="1192">
        <f t="shared" si="12"/>
        <v>0</v>
      </c>
    </row>
    <row r="528" spans="1:17">
      <c r="C528" s="1191"/>
      <c r="E528" s="1185">
        <v>4031</v>
      </c>
      <c r="F528" s="1184">
        <v>8610</v>
      </c>
      <c r="G528" s="1191" t="s">
        <v>1349</v>
      </c>
      <c r="H528" s="1195">
        <f>'8112'!$D$269</f>
        <v>0</v>
      </c>
      <c r="I528" s="1185">
        <v>4031</v>
      </c>
      <c r="J528" s="1184">
        <v>8610</v>
      </c>
      <c r="K528" s="1191" t="s">
        <v>1349</v>
      </c>
      <c r="L528" s="1195">
        <v>0</v>
      </c>
      <c r="M528" s="1185">
        <v>4031</v>
      </c>
      <c r="N528" s="1184">
        <v>8610</v>
      </c>
      <c r="O528" s="1191" t="s">
        <v>1349</v>
      </c>
      <c r="P528" s="1195">
        <v>0</v>
      </c>
      <c r="Q528" s="1192">
        <f t="shared" si="12"/>
        <v>0</v>
      </c>
    </row>
    <row r="529" spans="1:17">
      <c r="A529" s="1185">
        <v>4032</v>
      </c>
      <c r="B529" s="1184">
        <v>8610</v>
      </c>
      <c r="C529" s="1191" t="s">
        <v>1067</v>
      </c>
      <c r="D529" s="1186">
        <f>VLOOKUP(A529,'8110'!$B$5:$F$529,3,FALSE)</f>
        <v>0</v>
      </c>
      <c r="E529" s="1185">
        <v>4032</v>
      </c>
      <c r="F529" s="1184">
        <v>8610</v>
      </c>
      <c r="G529" s="1191" t="s">
        <v>1067</v>
      </c>
      <c r="H529" s="1186">
        <f>VLOOKUP(E529,'8112'!$B$267:$F$521,3,FALSE)</f>
        <v>0</v>
      </c>
      <c r="I529" s="1185">
        <v>4032</v>
      </c>
      <c r="J529" s="1184">
        <v>8610</v>
      </c>
      <c r="K529" s="1191" t="s">
        <v>1067</v>
      </c>
      <c r="L529" s="1186">
        <f>VLOOKUP(I529,'8114'!$B$267:$F$521,3,FALSE)</f>
        <v>0</v>
      </c>
      <c r="M529" s="1185">
        <v>4032</v>
      </c>
      <c r="N529" s="1184">
        <v>8610</v>
      </c>
      <c r="O529" s="1191" t="s">
        <v>1067</v>
      </c>
      <c r="P529" s="1186">
        <f>VLOOKUP(M529,'8116'!$B$266:$F$517,3,FALSE)</f>
        <v>0</v>
      </c>
      <c r="Q529" s="1192">
        <f t="shared" si="12"/>
        <v>0</v>
      </c>
    </row>
    <row r="530" spans="1:17">
      <c r="A530" s="1185">
        <v>4073</v>
      </c>
      <c r="B530" s="1184">
        <v>8610</v>
      </c>
      <c r="C530" s="1191" t="s">
        <v>1348</v>
      </c>
      <c r="D530" s="1186">
        <f>VLOOKUP(A530,'8110'!$B$5:$F$529,3,FALSE)</f>
        <v>8482.75</v>
      </c>
      <c r="E530" s="1185">
        <v>4073</v>
      </c>
      <c r="F530" s="1184">
        <v>8610</v>
      </c>
      <c r="G530" s="1191" t="s">
        <v>1348</v>
      </c>
      <c r="H530" s="1186">
        <f>VLOOKUP(E530,'8112'!$B$267:$F$521,3,FALSE)</f>
        <v>3661.73</v>
      </c>
      <c r="I530" s="1185">
        <v>4073</v>
      </c>
      <c r="J530" s="1184">
        <v>8610</v>
      </c>
      <c r="K530" s="1191" t="s">
        <v>1348</v>
      </c>
      <c r="L530" s="1186">
        <f>VLOOKUP(I530,'8114'!$B$267:$F$521,3,FALSE)</f>
        <v>1463.22</v>
      </c>
      <c r="M530" s="1185">
        <v>4073</v>
      </c>
      <c r="N530" s="1184">
        <v>8610</v>
      </c>
      <c r="O530" s="1191" t="s">
        <v>1348</v>
      </c>
      <c r="P530" s="1186">
        <f>VLOOKUP(M530,'8116'!$B$266:$F$517,3,FALSE)</f>
        <v>1270.23</v>
      </c>
      <c r="Q530" s="1192">
        <f t="shared" si="12"/>
        <v>14877.929999999998</v>
      </c>
    </row>
    <row r="531" spans="1:17">
      <c r="A531" s="1185">
        <v>4073</v>
      </c>
      <c r="B531" s="1184">
        <v>8610</v>
      </c>
      <c r="C531" s="1191" t="s">
        <v>1065</v>
      </c>
      <c r="D531" s="1195">
        <f>'8110'!$D$278</f>
        <v>1051.3499999999999</v>
      </c>
      <c r="E531" s="1185">
        <v>4073</v>
      </c>
      <c r="F531" s="1184">
        <v>8610</v>
      </c>
      <c r="G531" s="1191" t="s">
        <v>1065</v>
      </c>
      <c r="H531" s="1195">
        <f>'8112'!$D$272</f>
        <v>2774.33</v>
      </c>
      <c r="I531" s="1185">
        <v>4073</v>
      </c>
      <c r="J531" s="1184">
        <v>8610</v>
      </c>
      <c r="K531" s="1191" t="s">
        <v>1065</v>
      </c>
      <c r="L531" s="1195">
        <f>'8114'!$D$271</f>
        <v>1503.88</v>
      </c>
      <c r="M531" s="1185">
        <v>4073</v>
      </c>
      <c r="N531" s="1184">
        <v>8610</v>
      </c>
      <c r="O531" s="1191" t="s">
        <v>1065</v>
      </c>
      <c r="P531" s="1195">
        <f>'8116'!$D$270</f>
        <v>5719.14</v>
      </c>
      <c r="Q531" s="1192">
        <f t="shared" si="12"/>
        <v>11048.7</v>
      </c>
    </row>
    <row r="532" spans="1:17">
      <c r="A532" s="1185">
        <v>4074</v>
      </c>
      <c r="B532" s="1184">
        <v>8640</v>
      </c>
      <c r="C532" s="1191" t="s">
        <v>1078</v>
      </c>
      <c r="D532" s="1186">
        <f>VLOOKUP(A532,'8110'!$B$5:$F$529,3,FALSE)</f>
        <v>0</v>
      </c>
      <c r="E532" s="1185">
        <v>4074</v>
      </c>
      <c r="F532" s="1184">
        <v>8640</v>
      </c>
      <c r="G532" s="1191" t="s">
        <v>1078</v>
      </c>
      <c r="H532" s="1186">
        <f>VLOOKUP(E532,'8112'!$B$267:$F$521,3,FALSE)</f>
        <v>0</v>
      </c>
      <c r="I532" s="1185">
        <v>4074</v>
      </c>
      <c r="J532" s="1184">
        <v>8640</v>
      </c>
      <c r="K532" s="1191" t="s">
        <v>1078</v>
      </c>
      <c r="L532" s="1186">
        <f>VLOOKUP(I532,'8114'!$B$267:$F$521,3,FALSE)</f>
        <v>0</v>
      </c>
      <c r="M532" s="1185">
        <v>4074</v>
      </c>
      <c r="N532" s="1184">
        <v>8640</v>
      </c>
      <c r="O532" s="1191" t="s">
        <v>1078</v>
      </c>
      <c r="P532" s="1186">
        <f>VLOOKUP(M532,'8116'!$B$266:$F$517,3,FALSE)</f>
        <v>0</v>
      </c>
      <c r="Q532" s="1192">
        <f t="shared" si="12"/>
        <v>0</v>
      </c>
    </row>
    <row r="533" spans="1:17">
      <c r="A533" s="1185">
        <v>4074</v>
      </c>
      <c r="B533" s="1184">
        <v>8641</v>
      </c>
      <c r="C533" s="1191" t="s">
        <v>1066</v>
      </c>
      <c r="D533" s="1186">
        <f>VLOOKUP(A533,'8110'!$B$5:$F$529,3,FALSE)</f>
        <v>0</v>
      </c>
      <c r="E533" s="1185">
        <v>4074</v>
      </c>
      <c r="F533" s="1184">
        <v>8641</v>
      </c>
      <c r="G533" s="1191" t="s">
        <v>1066</v>
      </c>
      <c r="H533" s="1195">
        <f>'8112'!$D$274</f>
        <v>0</v>
      </c>
      <c r="I533" s="1185">
        <v>4074</v>
      </c>
      <c r="J533" s="1184">
        <v>8641</v>
      </c>
      <c r="K533" s="1191" t="s">
        <v>1066</v>
      </c>
      <c r="L533" s="1195">
        <f>'8114'!$D$273</f>
        <v>0</v>
      </c>
      <c r="M533" s="1185">
        <v>4074</v>
      </c>
      <c r="N533" s="1184">
        <v>8641</v>
      </c>
      <c r="O533" s="1191" t="s">
        <v>1066</v>
      </c>
      <c r="P533" s="1195">
        <f>'8116'!$D$272</f>
        <v>0</v>
      </c>
      <c r="Q533" s="1192">
        <f t="shared" si="12"/>
        <v>0</v>
      </c>
    </row>
    <row r="534" spans="1:17">
      <c r="A534" s="1185">
        <v>4076</v>
      </c>
      <c r="B534" s="1184">
        <v>8640</v>
      </c>
      <c r="C534" s="1191" t="s">
        <v>1077</v>
      </c>
      <c r="D534" s="1186">
        <f>VLOOKUP(A534,'8110'!$B$5:$F$529,3,FALSE)</f>
        <v>0</v>
      </c>
      <c r="E534" s="1185">
        <v>4076</v>
      </c>
      <c r="F534" s="1184">
        <v>8640</v>
      </c>
      <c r="G534" s="1191" t="s">
        <v>1077</v>
      </c>
      <c r="H534" s="1186">
        <f>VLOOKUP(E534,'8112'!$B$267:$F$521,3,FALSE)</f>
        <v>0</v>
      </c>
      <c r="I534" s="1185">
        <v>4076</v>
      </c>
      <c r="J534" s="1184">
        <v>8640</v>
      </c>
      <c r="K534" s="1191" t="s">
        <v>1077</v>
      </c>
      <c r="L534" s="1186">
        <f>VLOOKUP(I534,'8114'!$B$267:$F$521,3,FALSE)</f>
        <v>0</v>
      </c>
      <c r="M534" s="1185">
        <v>4076</v>
      </c>
      <c r="N534" s="1184">
        <v>8640</v>
      </c>
      <c r="O534" s="1191" t="s">
        <v>1077</v>
      </c>
      <c r="P534" s="1186">
        <f>VLOOKUP(M534,'8116'!$B$266:$F$517,3,FALSE)</f>
        <v>0</v>
      </c>
      <c r="Q534" s="1192">
        <f t="shared" si="12"/>
        <v>0</v>
      </c>
    </row>
    <row r="535" spans="1:17">
      <c r="A535" s="1190"/>
      <c r="B535" s="1189"/>
      <c r="C535" s="1191"/>
      <c r="E535" s="1190"/>
      <c r="F535" s="1189"/>
      <c r="G535" s="1191"/>
      <c r="I535" s="1190"/>
      <c r="J535" s="1189"/>
      <c r="K535" s="1191"/>
      <c r="L535" s="1186"/>
      <c r="M535" s="1190"/>
      <c r="N535" s="1189"/>
      <c r="O535" s="1191"/>
      <c r="P535" s="1186"/>
    </row>
    <row r="536" spans="1:17">
      <c r="A536" s="1190"/>
      <c r="B536" s="1189"/>
      <c r="C536" s="1191"/>
      <c r="E536" s="1190"/>
      <c r="F536" s="1189"/>
      <c r="G536" s="1191"/>
      <c r="I536" s="1190"/>
      <c r="J536" s="1189"/>
      <c r="K536" s="1191"/>
      <c r="L536" s="1186"/>
      <c r="M536" s="1190"/>
      <c r="N536" s="1189"/>
      <c r="O536" s="1191"/>
      <c r="P536" s="1186"/>
    </row>
    <row r="537" spans="1:17">
      <c r="A537" s="1190"/>
      <c r="B537" s="1189"/>
      <c r="C537" s="1188" t="s">
        <v>733</v>
      </c>
      <c r="E537" s="1190"/>
      <c r="F537" s="1189"/>
      <c r="G537" s="1188" t="s">
        <v>733</v>
      </c>
      <c r="I537" s="1190"/>
      <c r="J537" s="1189"/>
      <c r="K537" s="1188" t="s">
        <v>733</v>
      </c>
      <c r="L537" s="1186"/>
      <c r="M537" s="1190"/>
      <c r="N537" s="1189"/>
      <c r="O537" s="1188" t="s">
        <v>733</v>
      </c>
      <c r="P537" s="1186"/>
    </row>
    <row r="538" spans="1:17">
      <c r="A538" s="1190"/>
      <c r="B538" s="1189"/>
      <c r="C538" s="1191"/>
      <c r="E538" s="1190"/>
      <c r="F538" s="1189"/>
      <c r="G538" s="1191"/>
      <c r="I538" s="1190"/>
      <c r="J538" s="1189"/>
      <c r="K538" s="1191"/>
      <c r="L538" s="1186"/>
      <c r="M538" s="1190"/>
      <c r="N538" s="1189"/>
      <c r="O538" s="1191"/>
      <c r="P538" s="1186"/>
    </row>
    <row r="539" spans="1:17">
      <c r="A539" s="1185">
        <v>4080</v>
      </c>
      <c r="B539" s="1184">
        <v>5680</v>
      </c>
      <c r="C539" s="1191" t="s">
        <v>1064</v>
      </c>
      <c r="D539" s="1186">
        <f>VLOOKUP(A539,'8110'!$B$5:$F$529,3,FALSE)</f>
        <v>14662.679999999998</v>
      </c>
      <c r="E539" s="1185">
        <v>4080</v>
      </c>
      <c r="F539" s="1184">
        <v>5680</v>
      </c>
      <c r="G539" s="1191" t="s">
        <v>1064</v>
      </c>
      <c r="H539" s="1186">
        <f>VLOOKUP(E539,'8112'!$B$267:$F$521,3,FALSE)</f>
        <v>44134.090000000004</v>
      </c>
      <c r="I539" s="1185">
        <v>4080</v>
      </c>
      <c r="J539" s="1184">
        <v>5680</v>
      </c>
      <c r="K539" s="1191" t="s">
        <v>1064</v>
      </c>
      <c r="L539" s="1186">
        <f>VLOOKUP(I539,'8114'!$B$267:$F$521,3,FALSE)</f>
        <v>1587.75</v>
      </c>
      <c r="M539" s="1185">
        <v>4080</v>
      </c>
      <c r="N539" s="1184">
        <v>5680</v>
      </c>
      <c r="O539" s="1191" t="s">
        <v>1064</v>
      </c>
      <c r="P539" s="1186">
        <f>VLOOKUP(M539,'8116'!$B$266:$F$517,3,FALSE)</f>
        <v>27517.46</v>
      </c>
      <c r="Q539" s="1192">
        <f>+D539+H539+L539+P539</f>
        <v>87901.98000000001</v>
      </c>
    </row>
    <row r="540" spans="1:17">
      <c r="A540" s="1185">
        <v>4081</v>
      </c>
      <c r="B540" s="1184">
        <v>5660</v>
      </c>
      <c r="C540" s="1191" t="s">
        <v>1063</v>
      </c>
      <c r="D540" s="1186">
        <f>VLOOKUP(A540,'8110'!$B$5:$F$529,3,FALSE)</f>
        <v>0</v>
      </c>
      <c r="E540" s="1185">
        <v>4081</v>
      </c>
      <c r="F540" s="1184">
        <v>5660</v>
      </c>
      <c r="G540" s="1191" t="s">
        <v>1063</v>
      </c>
      <c r="H540" s="1186">
        <f>VLOOKUP(E540,'8112'!$B$267:$F$521,3,FALSE)</f>
        <v>0</v>
      </c>
      <c r="I540" s="1185">
        <v>4081</v>
      </c>
      <c r="J540" s="1184">
        <v>5660</v>
      </c>
      <c r="K540" s="1191" t="s">
        <v>1063</v>
      </c>
      <c r="L540" s="1186">
        <f>VLOOKUP(I540,'8114'!$B$267:$F$521,3,FALSE)</f>
        <v>0</v>
      </c>
      <c r="M540" s="1185">
        <v>4081</v>
      </c>
      <c r="N540" s="1184">
        <v>5660</v>
      </c>
      <c r="O540" s="1191" t="s">
        <v>1063</v>
      </c>
      <c r="P540" s="1186">
        <f>VLOOKUP(M540,'8116'!$B$266:$F$517,3,FALSE)</f>
        <v>0</v>
      </c>
      <c r="Q540" s="1192">
        <f>+D540+H540+L540+P540</f>
        <v>0</v>
      </c>
    </row>
    <row r="541" spans="1:17">
      <c r="A541" s="1190"/>
      <c r="B541" s="1189"/>
      <c r="C541" s="1191"/>
      <c r="E541" s="1190"/>
      <c r="F541" s="1189"/>
      <c r="G541" s="1191"/>
      <c r="I541" s="1190"/>
      <c r="J541" s="1189"/>
      <c r="K541" s="1191"/>
      <c r="L541" s="1186"/>
      <c r="M541" s="1190"/>
      <c r="N541" s="1189"/>
      <c r="O541" s="1191"/>
      <c r="P541" s="1186"/>
    </row>
    <row r="542" spans="1:17">
      <c r="A542" s="1190"/>
      <c r="B542" s="1189"/>
      <c r="C542" s="1191"/>
      <c r="E542" s="1190"/>
      <c r="F542" s="1189"/>
      <c r="G542" s="1191"/>
      <c r="I542" s="1190"/>
      <c r="J542" s="1189"/>
      <c r="K542" s="1191"/>
      <c r="L542" s="1186"/>
      <c r="M542" s="1190"/>
      <c r="N542" s="1189"/>
      <c r="O542" s="1191"/>
      <c r="P542" s="1186"/>
    </row>
    <row r="543" spans="1:17">
      <c r="A543" s="1190"/>
      <c r="B543" s="1189"/>
      <c r="C543" s="1188" t="s">
        <v>1062</v>
      </c>
      <c r="E543" s="1190"/>
      <c r="F543" s="1189"/>
      <c r="G543" s="1188" t="s">
        <v>1062</v>
      </c>
      <c r="I543" s="1190"/>
      <c r="J543" s="1189"/>
      <c r="K543" s="1188" t="s">
        <v>1062</v>
      </c>
      <c r="L543" s="1186"/>
      <c r="M543" s="1190"/>
      <c r="N543" s="1189"/>
      <c r="O543" s="1188" t="s">
        <v>1062</v>
      </c>
      <c r="P543" s="1186"/>
    </row>
    <row r="544" spans="1:17">
      <c r="A544" s="1190"/>
      <c r="B544" s="1189"/>
      <c r="C544" s="1191"/>
      <c r="E544" s="1190"/>
      <c r="F544" s="1189"/>
      <c r="G544" s="1191"/>
      <c r="I544" s="1190"/>
      <c r="J544" s="1189"/>
      <c r="K544" s="1191"/>
      <c r="L544" s="1186"/>
      <c r="M544" s="1190"/>
      <c r="N544" s="1189"/>
      <c r="O544" s="1191"/>
      <c r="P544" s="1186"/>
    </row>
    <row r="545" spans="1:17">
      <c r="A545" s="1185">
        <v>4091</v>
      </c>
      <c r="B545" s="1184">
        <v>8710</v>
      </c>
      <c r="C545" s="1191" t="s">
        <v>1061</v>
      </c>
      <c r="D545" s="1186">
        <f>VLOOKUP(A545,'8110'!$B$5:$F$529,3,FALSE)</f>
        <v>0</v>
      </c>
      <c r="E545" s="1185">
        <v>4091</v>
      </c>
      <c r="F545" s="1184">
        <v>8710</v>
      </c>
      <c r="G545" s="1191" t="s">
        <v>1061</v>
      </c>
      <c r="H545" s="1186">
        <f>VLOOKUP(E545,'8112'!$B$267:$F$521,3,FALSE)</f>
        <v>0</v>
      </c>
      <c r="I545" s="1185">
        <v>4091</v>
      </c>
      <c r="J545" s="1184">
        <v>8710</v>
      </c>
      <c r="K545" s="1191" t="s">
        <v>1061</v>
      </c>
      <c r="L545" s="1186">
        <f>VLOOKUP(I545,'8114'!$B$267:$F$521,3,FALSE)</f>
        <v>0</v>
      </c>
      <c r="M545" s="1185">
        <v>4091</v>
      </c>
      <c r="N545" s="1184">
        <v>8710</v>
      </c>
      <c r="O545" s="1191" t="s">
        <v>1061</v>
      </c>
      <c r="P545" s="1186">
        <f>VLOOKUP(M545,'8116'!$B$266:$F$517,3,FALSE)</f>
        <v>0</v>
      </c>
      <c r="Q545" s="1192">
        <f>+D545+H545+L545+P545</f>
        <v>0</v>
      </c>
    </row>
    <row r="546" spans="1:17">
      <c r="A546" s="1185">
        <v>4091</v>
      </c>
      <c r="B546" s="1184">
        <v>8720</v>
      </c>
      <c r="C546" s="1191" t="s">
        <v>1060</v>
      </c>
      <c r="D546" s="1186">
        <f>VLOOKUP(A546,'8110'!$B$5:$F$529,3,FALSE)</f>
        <v>0</v>
      </c>
      <c r="E546" s="1185">
        <v>4091</v>
      </c>
      <c r="F546" s="1184">
        <v>8720</v>
      </c>
      <c r="G546" s="1191" t="s">
        <v>1060</v>
      </c>
      <c r="H546" s="1186">
        <f>VLOOKUP(E546,'8112'!$B$267:$F$521,3,FALSE)</f>
        <v>0</v>
      </c>
      <c r="I546" s="1185">
        <v>4091</v>
      </c>
      <c r="J546" s="1184">
        <v>8720</v>
      </c>
      <c r="K546" s="1191" t="s">
        <v>1060</v>
      </c>
      <c r="L546" s="1186">
        <f>VLOOKUP(I546,'8114'!$B$267:$F$521,3,FALSE)</f>
        <v>0</v>
      </c>
      <c r="M546" s="1185">
        <v>4091</v>
      </c>
      <c r="N546" s="1184">
        <v>8720</v>
      </c>
      <c r="O546" s="1191" t="s">
        <v>1060</v>
      </c>
      <c r="P546" s="1186">
        <f>VLOOKUP(M546,'8116'!$B$266:$F$517,3,FALSE)</f>
        <v>0</v>
      </c>
      <c r="Q546" s="1192">
        <f>+D546+H546+L546+P546</f>
        <v>0</v>
      </c>
    </row>
    <row r="547" spans="1:17">
      <c r="A547" s="1190"/>
      <c r="B547" s="1189"/>
      <c r="C547" s="1191"/>
      <c r="E547" s="1190"/>
      <c r="F547" s="1189"/>
      <c r="G547" s="1191"/>
      <c r="I547" s="1190"/>
      <c r="J547" s="1189"/>
      <c r="K547" s="1191"/>
      <c r="L547" s="1186"/>
      <c r="M547" s="1190"/>
      <c r="N547" s="1189"/>
      <c r="O547" s="1191"/>
      <c r="P547" s="1186"/>
    </row>
    <row r="548" spans="1:17">
      <c r="A548" s="1190"/>
      <c r="B548" s="1189"/>
      <c r="C548" s="1191"/>
      <c r="E548" s="1190"/>
      <c r="F548" s="1189"/>
      <c r="G548" s="1191"/>
      <c r="I548" s="1190"/>
      <c r="J548" s="1189"/>
      <c r="K548" s="1191"/>
      <c r="L548" s="1186"/>
      <c r="M548" s="1190"/>
      <c r="N548" s="1189"/>
      <c r="O548" s="1191"/>
      <c r="P548" s="1186"/>
    </row>
    <row r="549" spans="1:17">
      <c r="A549" s="1190"/>
      <c r="B549" s="1189"/>
      <c r="C549" s="1188" t="s">
        <v>1059</v>
      </c>
      <c r="E549" s="1190"/>
      <c r="F549" s="1189"/>
      <c r="G549" s="1188" t="s">
        <v>1059</v>
      </c>
      <c r="I549" s="1190"/>
      <c r="J549" s="1189"/>
      <c r="K549" s="1188" t="s">
        <v>1059</v>
      </c>
      <c r="L549" s="1186"/>
      <c r="M549" s="1190"/>
      <c r="N549" s="1189"/>
      <c r="O549" s="1188" t="s">
        <v>1059</v>
      </c>
      <c r="P549" s="1186"/>
    </row>
    <row r="550" spans="1:17">
      <c r="A550" s="1190"/>
      <c r="B550" s="1189"/>
      <c r="C550" s="1191"/>
      <c r="E550" s="1190"/>
      <c r="F550" s="1189"/>
      <c r="G550" s="1191"/>
      <c r="I550" s="1190"/>
      <c r="J550" s="1189"/>
      <c r="K550" s="1191"/>
      <c r="L550" s="1186"/>
      <c r="M550" s="1190"/>
      <c r="N550" s="1189"/>
      <c r="O550" s="1191"/>
      <c r="P550" s="1186"/>
    </row>
    <row r="551" spans="1:17">
      <c r="A551" s="1185">
        <v>4100</v>
      </c>
      <c r="B551" s="1184">
        <v>8760</v>
      </c>
      <c r="C551" s="1191" t="s">
        <v>1347</v>
      </c>
      <c r="D551" s="1186">
        <f>VLOOKUP(A551,'8110'!$B$5:$F$529,3,FALSE)</f>
        <v>0</v>
      </c>
      <c r="E551" s="1185">
        <v>4100</v>
      </c>
      <c r="F551" s="1184">
        <v>8760</v>
      </c>
      <c r="G551" s="1191" t="s">
        <v>1347</v>
      </c>
      <c r="H551" s="1186">
        <f>VLOOKUP(E551,'8112'!$B$267:$F$521,3,FALSE)</f>
        <v>0</v>
      </c>
      <c r="I551" s="1185">
        <v>4100</v>
      </c>
      <c r="J551" s="1184">
        <v>8760</v>
      </c>
      <c r="K551" s="1191" t="s">
        <v>1347</v>
      </c>
      <c r="L551" s="1186">
        <f>VLOOKUP(I551,'8114'!$B$267:$F$521,3,FALSE)</f>
        <v>0</v>
      </c>
      <c r="M551" s="1185">
        <v>4100</v>
      </c>
      <c r="N551" s="1184">
        <v>8760</v>
      </c>
      <c r="O551" s="1191" t="s">
        <v>1347</v>
      </c>
      <c r="P551" s="1186">
        <f>VLOOKUP(M551,'8116'!$B$266:$F$517,3,FALSE)</f>
        <v>0</v>
      </c>
      <c r="Q551" s="1192">
        <f t="shared" ref="Q551:Q569" si="13">+D551+H551+L551+P551</f>
        <v>0</v>
      </c>
    </row>
    <row r="552" spans="1:17">
      <c r="A552" s="1185">
        <v>4140</v>
      </c>
      <c r="B552" s="1184">
        <v>8665</v>
      </c>
      <c r="C552" s="1191" t="s">
        <v>1058</v>
      </c>
      <c r="D552" s="1186">
        <f>VLOOKUP(A552,'8110'!$B$5:$F$529,3,FALSE)</f>
        <v>0</v>
      </c>
      <c r="E552" s="1185">
        <v>4140</v>
      </c>
      <c r="F552" s="1184">
        <v>8665</v>
      </c>
      <c r="G552" s="1191" t="s">
        <v>1058</v>
      </c>
      <c r="H552" s="1186">
        <f>VLOOKUP(E552,'8112'!$B$267:$F$521,3,FALSE)</f>
        <v>0</v>
      </c>
      <c r="I552" s="1185">
        <v>4140</v>
      </c>
      <c r="J552" s="1184">
        <v>8665</v>
      </c>
      <c r="K552" s="1191" t="s">
        <v>1058</v>
      </c>
      <c r="L552" s="1186">
        <f>VLOOKUP(I552,'8114'!$B$267:$F$521,3,FALSE)</f>
        <v>0</v>
      </c>
      <c r="M552" s="1185">
        <v>4140</v>
      </c>
      <c r="N552" s="1184">
        <v>8665</v>
      </c>
      <c r="O552" s="1191" t="s">
        <v>1058</v>
      </c>
      <c r="P552" s="1186">
        <f>VLOOKUP(M552,'8116'!$B$266:$F$517,3,FALSE)</f>
        <v>0</v>
      </c>
      <c r="Q552" s="1192">
        <f t="shared" si="13"/>
        <v>0</v>
      </c>
    </row>
    <row r="553" spans="1:17">
      <c r="A553" s="1185">
        <v>4190</v>
      </c>
      <c r="B553" s="1184">
        <v>4420</v>
      </c>
      <c r="C553" s="1191" t="s">
        <v>1057</v>
      </c>
      <c r="D553" s="1186">
        <f>VLOOKUP(A553,'8110'!$B$5:$F$529,3,FALSE)</f>
        <v>-3900</v>
      </c>
      <c r="E553" s="1185">
        <v>4190</v>
      </c>
      <c r="F553" s="1184">
        <v>4420</v>
      </c>
      <c r="G553" s="1191" t="s">
        <v>1057</v>
      </c>
      <c r="H553" s="1186">
        <f>VLOOKUP(E553,'8112'!$B$267:$F$521,3,FALSE)</f>
        <v>0</v>
      </c>
      <c r="I553" s="1185">
        <v>4190</v>
      </c>
      <c r="J553" s="1184">
        <v>4420</v>
      </c>
      <c r="K553" s="1191" t="s">
        <v>1057</v>
      </c>
      <c r="L553" s="1186">
        <f>VLOOKUP(I553,'8114'!$B$267:$F$521,3,FALSE)</f>
        <v>0</v>
      </c>
      <c r="M553" s="1185">
        <v>4190</v>
      </c>
      <c r="N553" s="1184">
        <v>4420</v>
      </c>
      <c r="O553" s="1191" t="s">
        <v>1057</v>
      </c>
      <c r="P553" s="1186">
        <f>VLOOKUP(M553,'8116'!$B$266:$F$517,3,FALSE)</f>
        <v>0</v>
      </c>
      <c r="Q553" s="1192">
        <f t="shared" si="13"/>
        <v>-3900</v>
      </c>
    </row>
    <row r="554" spans="1:17">
      <c r="A554" s="1185">
        <v>4190</v>
      </c>
      <c r="B554" s="1184">
        <v>4480</v>
      </c>
      <c r="C554" s="1191" t="s">
        <v>1056</v>
      </c>
      <c r="D554" s="1195">
        <f>'8110'!$D$289</f>
        <v>0</v>
      </c>
      <c r="E554" s="1185">
        <v>4190</v>
      </c>
      <c r="F554" s="1184">
        <v>4480</v>
      </c>
      <c r="G554" s="1191" t="s">
        <v>1056</v>
      </c>
      <c r="H554" s="1195">
        <f>'8112'!$D$283</f>
        <v>0</v>
      </c>
      <c r="I554" s="1185">
        <v>4190</v>
      </c>
      <c r="J554" s="1184">
        <v>4480</v>
      </c>
      <c r="K554" s="1191" t="s">
        <v>1056</v>
      </c>
      <c r="L554" s="1195">
        <f>'8114'!$D$278</f>
        <v>0</v>
      </c>
      <c r="M554" s="1185">
        <v>4190</v>
      </c>
      <c r="N554" s="1184">
        <v>4480</v>
      </c>
      <c r="O554" s="1191" t="s">
        <v>1056</v>
      </c>
      <c r="P554" s="1195">
        <f>'8116'!$D$281</f>
        <v>0</v>
      </c>
      <c r="Q554" s="1192">
        <f t="shared" si="13"/>
        <v>0</v>
      </c>
    </row>
    <row r="555" spans="1:17">
      <c r="A555" s="1185">
        <v>4200</v>
      </c>
      <c r="B555" s="1184">
        <v>4700</v>
      </c>
      <c r="C555" s="1191" t="s">
        <v>1055</v>
      </c>
      <c r="D555" s="1186">
        <f>VLOOKUP(A555,'8110'!$B$5:$F$529,3,FALSE)</f>
        <v>-2078.15</v>
      </c>
      <c r="E555" s="1185">
        <v>4200</v>
      </c>
      <c r="F555" s="1184">
        <v>4700</v>
      </c>
      <c r="G555" s="1191" t="s">
        <v>1055</v>
      </c>
      <c r="H555" s="1186">
        <f>VLOOKUP(E555,'8112'!$B$267:$F$521,3,FALSE)</f>
        <v>-7865.6399999999994</v>
      </c>
      <c r="I555" s="1185">
        <v>4200</v>
      </c>
      <c r="J555" s="1184">
        <v>4700</v>
      </c>
      <c r="K555" s="1191" t="s">
        <v>1055</v>
      </c>
      <c r="L555" s="1186">
        <f>VLOOKUP(I555,'8114'!$B$267:$F$521,3,FALSE)</f>
        <v>0</v>
      </c>
      <c r="M555" s="1185">
        <v>4200</v>
      </c>
      <c r="N555" s="1184">
        <v>4700</v>
      </c>
      <c r="O555" s="1191" t="s">
        <v>1055</v>
      </c>
      <c r="P555" s="1186">
        <f>VLOOKUP(M555,'8116'!$B$266:$F$517,3,FALSE)</f>
        <v>-6290.17</v>
      </c>
      <c r="Q555" s="1192">
        <f t="shared" si="13"/>
        <v>-16233.96</v>
      </c>
    </row>
    <row r="556" spans="1:17">
      <c r="A556" s="1185">
        <v>4200</v>
      </c>
      <c r="B556" s="1184">
        <v>8550</v>
      </c>
      <c r="C556" s="1191" t="s">
        <v>1054</v>
      </c>
      <c r="D556" s="1195">
        <f>'8110'!$D$291</f>
        <v>0</v>
      </c>
      <c r="E556" s="1185">
        <v>4200</v>
      </c>
      <c r="F556" s="1184">
        <v>8550</v>
      </c>
      <c r="G556" s="1191" t="s">
        <v>1054</v>
      </c>
      <c r="H556" s="1195">
        <f>'8112'!$D$285</f>
        <v>0</v>
      </c>
      <c r="I556" s="1185">
        <v>4200</v>
      </c>
      <c r="J556" s="1184">
        <v>8550</v>
      </c>
      <c r="K556" s="1191" t="s">
        <v>1054</v>
      </c>
      <c r="L556" s="1195">
        <f>'8114'!$D$280</f>
        <v>0</v>
      </c>
      <c r="M556" s="1185">
        <v>4200</v>
      </c>
      <c r="N556" s="1184">
        <v>8550</v>
      </c>
      <c r="O556" s="1191" t="s">
        <v>1054</v>
      </c>
      <c r="P556" s="1195">
        <f>'8116'!$D$283</f>
        <v>0</v>
      </c>
      <c r="Q556" s="1192">
        <f t="shared" si="13"/>
        <v>0</v>
      </c>
    </row>
    <row r="557" spans="1:17">
      <c r="A557" s="1185">
        <v>4266</v>
      </c>
      <c r="B557" s="1184">
        <v>7450</v>
      </c>
      <c r="C557" s="1191" t="s">
        <v>1346</v>
      </c>
      <c r="D557" s="1186">
        <f>VLOOKUP(A557,'8110'!$B$5:$F$529,3,FALSE)</f>
        <v>1000</v>
      </c>
      <c r="E557" s="1185">
        <v>4266</v>
      </c>
      <c r="F557" s="1184">
        <v>7450</v>
      </c>
      <c r="G557" s="1191" t="s">
        <v>1346</v>
      </c>
      <c r="H557" s="1186">
        <f>VLOOKUP(E557,'8112'!$B$267:$F$521,3,FALSE)</f>
        <v>0</v>
      </c>
      <c r="I557" s="1185">
        <v>4266</v>
      </c>
      <c r="J557" s="1184">
        <v>7450</v>
      </c>
      <c r="K557" s="1191" t="s">
        <v>1346</v>
      </c>
      <c r="L557" s="1186">
        <f>VLOOKUP(I557,'8114'!$B$267:$F$521,3,FALSE)</f>
        <v>0</v>
      </c>
      <c r="M557" s="1185">
        <v>4266</v>
      </c>
      <c r="N557" s="1184">
        <v>7450</v>
      </c>
      <c r="O557" s="1191" t="s">
        <v>1346</v>
      </c>
      <c r="P557" s="1186">
        <f>VLOOKUP(M557,'8116'!$B$266:$F$517,3,FALSE)</f>
        <v>0</v>
      </c>
      <c r="Q557" s="1192">
        <f t="shared" si="13"/>
        <v>1000</v>
      </c>
    </row>
    <row r="558" spans="1:17">
      <c r="A558" s="1185">
        <v>4270</v>
      </c>
      <c r="B558" s="1184">
        <v>8540</v>
      </c>
      <c r="C558" s="1191" t="s">
        <v>1051</v>
      </c>
      <c r="D558" s="1186">
        <f>VLOOKUP(A558,'8110'!$B$5:$F$529,3,FALSE)</f>
        <v>405.11</v>
      </c>
      <c r="E558" s="1185">
        <v>4270</v>
      </c>
      <c r="F558" s="1184">
        <v>8540</v>
      </c>
      <c r="G558" s="1191" t="s">
        <v>1051</v>
      </c>
      <c r="H558" s="1186">
        <f>VLOOKUP(E558,'8112'!$B$267:$F$521,3,FALSE)</f>
        <v>92.37</v>
      </c>
      <c r="I558" s="1185">
        <v>4270</v>
      </c>
      <c r="J558" s="1184">
        <v>8540</v>
      </c>
      <c r="K558" s="1191" t="s">
        <v>1051</v>
      </c>
      <c r="L558" s="1186">
        <f>VLOOKUP(I558,'8114'!$B$267:$F$521,3,FALSE)</f>
        <v>0</v>
      </c>
      <c r="M558" s="1185">
        <v>4270</v>
      </c>
      <c r="N558" s="1184">
        <v>8540</v>
      </c>
      <c r="O558" s="1191" t="s">
        <v>1051</v>
      </c>
      <c r="P558" s="1186">
        <f>VLOOKUP(M558,'8116'!$B$266:$F$517,3,FALSE)</f>
        <v>0</v>
      </c>
      <c r="Q558" s="1192">
        <f t="shared" si="13"/>
        <v>497.48</v>
      </c>
    </row>
    <row r="559" spans="1:17">
      <c r="A559" s="1185">
        <v>4271</v>
      </c>
      <c r="B559" s="1184">
        <v>8543</v>
      </c>
      <c r="C559" s="1191" t="s">
        <v>1050</v>
      </c>
      <c r="D559" s="1186">
        <f>VLOOKUP(A559,'8110'!$B$5:$F$529,3,FALSE)</f>
        <v>0</v>
      </c>
      <c r="E559" s="1185">
        <v>4271</v>
      </c>
      <c r="F559" s="1184">
        <v>8543</v>
      </c>
      <c r="G559" s="1191" t="s">
        <v>1050</v>
      </c>
      <c r="H559" s="1186">
        <f>VLOOKUP(E559,'8112'!$B$267:$F$521,3,FALSE)</f>
        <v>0</v>
      </c>
      <c r="I559" s="1185">
        <v>4271</v>
      </c>
      <c r="J559" s="1184">
        <v>8543</v>
      </c>
      <c r="K559" s="1191" t="s">
        <v>1050</v>
      </c>
      <c r="L559" s="1186">
        <f>VLOOKUP(I559,'8114'!$B$267:$F$521,3,FALSE)</f>
        <v>0</v>
      </c>
      <c r="M559" s="1185">
        <v>4271</v>
      </c>
      <c r="N559" s="1184">
        <v>8543</v>
      </c>
      <c r="O559" s="1191" t="s">
        <v>1050</v>
      </c>
      <c r="P559" s="1186">
        <f>VLOOKUP(M559,'8116'!$B$266:$F$517,3,FALSE)</f>
        <v>0</v>
      </c>
      <c r="Q559" s="1192">
        <f t="shared" si="13"/>
        <v>0</v>
      </c>
    </row>
    <row r="560" spans="1:17">
      <c r="A560" s="1185">
        <v>4272</v>
      </c>
      <c r="B560" s="1184">
        <v>8540</v>
      </c>
      <c r="C560" s="1191" t="s">
        <v>1053</v>
      </c>
      <c r="D560" s="1186">
        <f>VLOOKUP(A560,'8110'!$B$5:$F$529,3,FALSE)</f>
        <v>0</v>
      </c>
      <c r="E560" s="1185">
        <v>4272</v>
      </c>
      <c r="F560" s="1184">
        <v>8540</v>
      </c>
      <c r="G560" s="1191" t="s">
        <v>1053</v>
      </c>
      <c r="H560" s="1186">
        <f>VLOOKUP(E560,'8112'!$B$267:$F$521,3,FALSE)</f>
        <v>0</v>
      </c>
      <c r="I560" s="1185">
        <v>4272</v>
      </c>
      <c r="J560" s="1184">
        <v>8540</v>
      </c>
      <c r="K560" s="1191" t="s">
        <v>1053</v>
      </c>
      <c r="L560" s="1186">
        <f>VLOOKUP(I560,'8114'!$B$267:$F$521,3,FALSE)</f>
        <v>0</v>
      </c>
      <c r="M560" s="1185">
        <v>4272</v>
      </c>
      <c r="N560" s="1184">
        <v>8540</v>
      </c>
      <c r="O560" s="1191" t="s">
        <v>1053</v>
      </c>
      <c r="P560" s="1186">
        <f>VLOOKUP(M560,'8116'!$B$266:$F$517,3,FALSE)</f>
        <v>0</v>
      </c>
      <c r="Q560" s="1192">
        <f t="shared" si="13"/>
        <v>0</v>
      </c>
    </row>
    <row r="561" spans="1:17">
      <c r="A561" s="1185">
        <v>4273</v>
      </c>
      <c r="B561" s="1184">
        <v>8540</v>
      </c>
      <c r="C561" s="1191" t="s">
        <v>1052</v>
      </c>
      <c r="D561" s="1186">
        <f>VLOOKUP(A561,'8110'!$B$5:$F$529,3,FALSE)</f>
        <v>0</v>
      </c>
      <c r="E561" s="1185">
        <v>4273</v>
      </c>
      <c r="F561" s="1184">
        <v>8540</v>
      </c>
      <c r="G561" s="1191" t="s">
        <v>1052</v>
      </c>
      <c r="H561" s="1186">
        <f>VLOOKUP(E561,'8112'!$B$267:$F$521,3,FALSE)</f>
        <v>0</v>
      </c>
      <c r="I561" s="1185">
        <v>4273</v>
      </c>
      <c r="J561" s="1184">
        <v>8540</v>
      </c>
      <c r="K561" s="1191" t="s">
        <v>1052</v>
      </c>
      <c r="L561" s="1186">
        <f>VLOOKUP(I561,'8114'!$B$267:$F$521,3,FALSE)</f>
        <v>0</v>
      </c>
      <c r="M561" s="1185">
        <v>4273</v>
      </c>
      <c r="N561" s="1184">
        <v>8540</v>
      </c>
      <c r="O561" s="1191" t="s">
        <v>1052</v>
      </c>
      <c r="P561" s="1186">
        <f>VLOOKUP(M561,'8116'!$B$266:$F$517,3,FALSE)</f>
        <v>0</v>
      </c>
      <c r="Q561" s="1192">
        <f t="shared" si="13"/>
        <v>0</v>
      </c>
    </row>
    <row r="562" spans="1:17">
      <c r="A562" s="1185">
        <v>4280</v>
      </c>
      <c r="B562" s="1184">
        <v>8636</v>
      </c>
      <c r="C562" s="1191" t="s">
        <v>1049</v>
      </c>
      <c r="D562" s="1186">
        <f>VLOOKUP(A562,'8110'!$B$5:$F$529,3,FALSE)</f>
        <v>0</v>
      </c>
      <c r="E562" s="1185">
        <v>4280</v>
      </c>
      <c r="F562" s="1184">
        <v>8636</v>
      </c>
      <c r="G562" s="1191" t="s">
        <v>1049</v>
      </c>
      <c r="H562" s="1186">
        <f>VLOOKUP(E562,'8112'!$B$267:$F$521,3,FALSE)</f>
        <v>0</v>
      </c>
      <c r="I562" s="1185">
        <v>4280</v>
      </c>
      <c r="J562" s="1184">
        <v>8636</v>
      </c>
      <c r="K562" s="1191" t="s">
        <v>1049</v>
      </c>
      <c r="L562" s="1186">
        <f>VLOOKUP(I562,'8114'!$B$267:$F$521,3,FALSE)</f>
        <v>0</v>
      </c>
      <c r="M562" s="1185">
        <v>4280</v>
      </c>
      <c r="N562" s="1184">
        <v>8636</v>
      </c>
      <c r="O562" s="1191" t="s">
        <v>1049</v>
      </c>
      <c r="P562" s="1186">
        <f>VLOOKUP(M562,'8116'!$B$266:$F$517,3,FALSE)</f>
        <v>0</v>
      </c>
      <c r="Q562" s="1192">
        <f t="shared" si="13"/>
        <v>0</v>
      </c>
    </row>
    <row r="563" spans="1:17">
      <c r="A563" s="1185">
        <v>4548</v>
      </c>
      <c r="B563" s="1184">
        <v>3010</v>
      </c>
      <c r="C563" s="1191" t="s">
        <v>1345</v>
      </c>
      <c r="D563" s="1186">
        <f>VLOOKUP(A563,'8110'!$B$5:$F$529,3,FALSE)</f>
        <v>-290000</v>
      </c>
      <c r="E563" s="1185">
        <v>4548</v>
      </c>
      <c r="F563" s="1184">
        <v>3010</v>
      </c>
      <c r="G563" s="1191" t="s">
        <v>1345</v>
      </c>
      <c r="H563" s="1195">
        <v>0</v>
      </c>
      <c r="I563" s="1185">
        <v>4548</v>
      </c>
      <c r="J563" s="1184">
        <v>3010</v>
      </c>
      <c r="K563" s="1191" t="s">
        <v>1345</v>
      </c>
      <c r="L563" s="1195">
        <v>0</v>
      </c>
      <c r="M563" s="1185">
        <v>4548</v>
      </c>
      <c r="N563" s="1184">
        <v>3010</v>
      </c>
      <c r="O563" s="1191" t="s">
        <v>1345</v>
      </c>
      <c r="P563" s="1195">
        <v>0</v>
      </c>
      <c r="Q563" s="1192">
        <f t="shared" si="13"/>
        <v>-290000</v>
      </c>
    </row>
    <row r="564" spans="1:17">
      <c r="A564" s="1185">
        <v>4548</v>
      </c>
      <c r="B564" s="1184">
        <v>3700</v>
      </c>
      <c r="C564" s="1191" t="s">
        <v>1344</v>
      </c>
      <c r="D564" s="1195">
        <f>'8110'!$D$299</f>
        <v>440973.08</v>
      </c>
      <c r="E564" s="1185">
        <v>4548</v>
      </c>
      <c r="F564" s="1184">
        <v>3700</v>
      </c>
      <c r="G564" s="1191" t="s">
        <v>1344</v>
      </c>
      <c r="H564" s="1195">
        <v>0</v>
      </c>
      <c r="I564" s="1185">
        <v>4548</v>
      </c>
      <c r="J564" s="1184">
        <v>3700</v>
      </c>
      <c r="K564" s="1191" t="s">
        <v>1344</v>
      </c>
      <c r="L564" s="1195">
        <v>0</v>
      </c>
      <c r="M564" s="1185">
        <v>4548</v>
      </c>
      <c r="N564" s="1184">
        <v>3700</v>
      </c>
      <c r="O564" s="1191" t="s">
        <v>1344</v>
      </c>
      <c r="P564" s="1195">
        <v>0</v>
      </c>
      <c r="Q564" s="1192">
        <f t="shared" si="13"/>
        <v>440973.08</v>
      </c>
    </row>
    <row r="565" spans="1:17">
      <c r="A565" s="1194">
        <v>4549</v>
      </c>
      <c r="B565" s="1193">
        <v>3010</v>
      </c>
      <c r="C565" s="1193" t="s">
        <v>1343</v>
      </c>
      <c r="D565" s="1195">
        <v>0</v>
      </c>
      <c r="E565" s="1194">
        <v>4549</v>
      </c>
      <c r="F565" s="1193">
        <v>3010</v>
      </c>
      <c r="G565" s="1193" t="s">
        <v>1343</v>
      </c>
      <c r="H565" s="1186">
        <f>VLOOKUP(E565,'8112'!$B$267:$F$521,3,FALSE)</f>
        <v>0</v>
      </c>
      <c r="I565" s="1194">
        <v>4549</v>
      </c>
      <c r="J565" s="1193">
        <v>3010</v>
      </c>
      <c r="K565" s="1193" t="s">
        <v>1343</v>
      </c>
      <c r="L565" s="1195">
        <v>0</v>
      </c>
      <c r="M565" s="1194">
        <v>4549</v>
      </c>
      <c r="N565" s="1193">
        <v>3010</v>
      </c>
      <c r="O565" s="1193" t="s">
        <v>1343</v>
      </c>
      <c r="P565" s="1195">
        <v>0</v>
      </c>
      <c r="Q565" s="1192">
        <f t="shared" si="13"/>
        <v>0</v>
      </c>
    </row>
    <row r="566" spans="1:17">
      <c r="A566" s="1194">
        <v>4549</v>
      </c>
      <c r="B566" s="1193">
        <v>3700</v>
      </c>
      <c r="C566" s="1193" t="s">
        <v>1176</v>
      </c>
      <c r="D566" s="1195">
        <v>0</v>
      </c>
      <c r="E566" s="1194">
        <v>4549</v>
      </c>
      <c r="F566" s="1193">
        <v>3700</v>
      </c>
      <c r="G566" s="1193" t="s">
        <v>1176</v>
      </c>
      <c r="H566" s="1195">
        <f>'8112'!$D$293</f>
        <v>404934.28</v>
      </c>
      <c r="I566" s="1194">
        <v>4549</v>
      </c>
      <c r="J566" s="1193">
        <v>3700</v>
      </c>
      <c r="K566" s="1193" t="s">
        <v>1176</v>
      </c>
      <c r="L566" s="1195">
        <v>0</v>
      </c>
      <c r="M566" s="1194">
        <v>4549</v>
      </c>
      <c r="N566" s="1193">
        <v>3700</v>
      </c>
      <c r="O566" s="1193" t="s">
        <v>1176</v>
      </c>
      <c r="P566" s="1195">
        <v>0</v>
      </c>
      <c r="Q566" s="1192">
        <f t="shared" si="13"/>
        <v>404934.28</v>
      </c>
    </row>
    <row r="567" spans="1:17">
      <c r="A567" s="1194">
        <v>4550</v>
      </c>
      <c r="B567" s="1193">
        <v>3010</v>
      </c>
      <c r="C567" s="1193" t="s">
        <v>1342</v>
      </c>
      <c r="D567" s="1195">
        <v>0</v>
      </c>
      <c r="E567" s="1194">
        <v>4550</v>
      </c>
      <c r="F567" s="1193">
        <v>3010</v>
      </c>
      <c r="G567" s="1193" t="s">
        <v>1342</v>
      </c>
      <c r="H567" s="1195">
        <v>0</v>
      </c>
      <c r="I567" s="1194">
        <v>4550</v>
      </c>
      <c r="J567" s="1193">
        <v>3010</v>
      </c>
      <c r="K567" s="1193" t="s">
        <v>1342</v>
      </c>
      <c r="L567" s="1186">
        <f>VLOOKUP(I567,'8114'!$B$267:$F$521,3,FALSE)</f>
        <v>0</v>
      </c>
      <c r="M567" s="1194">
        <v>4550</v>
      </c>
      <c r="N567" s="1193">
        <v>3010</v>
      </c>
      <c r="O567" s="1193" t="s">
        <v>1342</v>
      </c>
      <c r="P567" s="1195">
        <v>0</v>
      </c>
      <c r="Q567" s="1192">
        <f t="shared" si="13"/>
        <v>0</v>
      </c>
    </row>
    <row r="568" spans="1:17">
      <c r="A568" s="1194">
        <v>4550</v>
      </c>
      <c r="B568" s="1193">
        <v>3700</v>
      </c>
      <c r="C568" s="1193" t="s">
        <v>1341</v>
      </c>
      <c r="D568" s="1195">
        <v>0</v>
      </c>
      <c r="E568" s="1194">
        <v>4550</v>
      </c>
      <c r="F568" s="1193">
        <v>3700</v>
      </c>
      <c r="G568" s="1193" t="s">
        <v>1341</v>
      </c>
      <c r="H568" s="1195">
        <v>0</v>
      </c>
      <c r="I568" s="1194">
        <v>4550</v>
      </c>
      <c r="J568" s="1193">
        <v>3700</v>
      </c>
      <c r="K568" s="1193" t="s">
        <v>1341</v>
      </c>
      <c r="L568" s="1195">
        <f>'8114'!$D$292</f>
        <v>86692.72</v>
      </c>
      <c r="M568" s="1194">
        <v>4550</v>
      </c>
      <c r="N568" s="1193">
        <v>3700</v>
      </c>
      <c r="O568" s="1193" t="s">
        <v>1341</v>
      </c>
      <c r="P568" s="1195">
        <v>0</v>
      </c>
      <c r="Q568" s="1192">
        <f t="shared" si="13"/>
        <v>86692.72</v>
      </c>
    </row>
    <row r="569" spans="1:17">
      <c r="A569" s="1194">
        <v>4551</v>
      </c>
      <c r="B569" s="1193">
        <v>3010</v>
      </c>
      <c r="C569" s="1193" t="s">
        <v>1340</v>
      </c>
      <c r="D569" s="1195">
        <v>0</v>
      </c>
      <c r="E569" s="1194">
        <v>4551</v>
      </c>
      <c r="F569" s="1193">
        <v>3010</v>
      </c>
      <c r="G569" s="1193" t="s">
        <v>1340</v>
      </c>
      <c r="H569" s="1195">
        <v>0</v>
      </c>
      <c r="I569" s="1194">
        <v>4551</v>
      </c>
      <c r="J569" s="1193">
        <v>3010</v>
      </c>
      <c r="K569" s="1193" t="s">
        <v>1340</v>
      </c>
      <c r="L569" s="1195">
        <v>0</v>
      </c>
      <c r="M569" s="1194">
        <v>4551</v>
      </c>
      <c r="N569" s="1193">
        <v>3010</v>
      </c>
      <c r="O569" s="1193" t="s">
        <v>1340</v>
      </c>
      <c r="P569" s="1186">
        <f>VLOOKUP(M569,'8116'!$B$266:$F$517,3,FALSE)</f>
        <v>0</v>
      </c>
      <c r="Q569" s="1192">
        <f t="shared" si="13"/>
        <v>0</v>
      </c>
    </row>
    <row r="570" spans="1:17">
      <c r="A570" s="1190"/>
      <c r="B570" s="1189"/>
      <c r="C570" s="1191"/>
      <c r="E570" s="1190"/>
      <c r="F570" s="1189"/>
      <c r="G570" s="1191"/>
      <c r="I570" s="1190"/>
      <c r="J570" s="1189"/>
      <c r="K570" s="1191"/>
      <c r="M570" s="1190"/>
      <c r="N570" s="1189"/>
      <c r="O570" s="1191"/>
    </row>
    <row r="571" spans="1:17">
      <c r="A571" s="1190"/>
      <c r="B571" s="1189"/>
      <c r="C571" s="1191"/>
      <c r="E571" s="1190"/>
      <c r="F571" s="1189"/>
      <c r="G571" s="1191"/>
      <c r="I571" s="1190"/>
      <c r="J571" s="1189"/>
      <c r="K571" s="1191"/>
      <c r="M571" s="1190"/>
      <c r="N571" s="1189"/>
      <c r="O571" s="1191"/>
    </row>
    <row r="572" spans="1:17">
      <c r="A572" s="1190"/>
      <c r="B572" s="1189"/>
      <c r="C572" s="1188" t="s">
        <v>1048</v>
      </c>
      <c r="D572" s="1186">
        <f>SUM(D7:D571)</f>
        <v>63253.060000000754</v>
      </c>
      <c r="E572" s="1190"/>
      <c r="F572" s="1189"/>
      <c r="G572" s="1188" t="s">
        <v>1048</v>
      </c>
      <c r="H572" s="1186">
        <f>SUM(H7:H571)</f>
        <v>152634.56000000052</v>
      </c>
      <c r="I572" s="1190"/>
      <c r="J572" s="1189"/>
      <c r="K572" s="1188" t="s">
        <v>1048</v>
      </c>
      <c r="L572" s="1186">
        <f>SUM(L7:L571)</f>
        <v>26157.55000000033</v>
      </c>
      <c r="M572" s="1190"/>
      <c r="N572" s="1189"/>
      <c r="O572" s="1188" t="s">
        <v>1048</v>
      </c>
      <c r="P572" s="1186">
        <f>SUM(P7:P571)</f>
        <v>-6021.8800000002684</v>
      </c>
      <c r="Q572" s="1187">
        <f>SUM(Q7:Q571)</f>
        <v>236023.29000000886</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S572"/>
  <sheetViews>
    <sheetView topLeftCell="A268" zoomScale="85" zoomScaleNormal="85" workbookViewId="0">
      <selection activeCell="Q457" activeCellId="1" sqref="Q418:Q419 Q457:Q497"/>
    </sheetView>
  </sheetViews>
  <sheetFormatPr defaultColWidth="8.88671875" defaultRowHeight="13.2" outlineLevelCol="1"/>
  <cols>
    <col min="1" max="1" width="8.88671875" style="1184"/>
    <col min="2" max="2" width="8.88671875" style="1184" customWidth="1" outlineLevel="1"/>
    <col min="3" max="3" width="40.6640625" style="1184" customWidth="1" outlineLevel="1"/>
    <col min="4" max="4" width="13.6640625" style="1186" bestFit="1" customWidth="1"/>
    <col min="5" max="5" width="8.88671875" style="1184"/>
    <col min="6" max="6" width="8.88671875" style="1184" hidden="1" customWidth="1" outlineLevel="1"/>
    <col min="7" max="7" width="40.6640625" style="1184" hidden="1" customWidth="1" outlineLevel="1"/>
    <col min="8" max="8" width="13.6640625" style="1184" bestFit="1" customWidth="1" collapsed="1"/>
    <col min="9" max="9" width="8.88671875" style="1184"/>
    <col min="10" max="10" width="8.88671875" style="1184" hidden="1" customWidth="1" outlineLevel="1"/>
    <col min="11" max="11" width="40.6640625" style="1184" hidden="1" customWidth="1" outlineLevel="1"/>
    <col min="12" max="12" width="13.88671875" style="1184" bestFit="1" customWidth="1" collapsed="1"/>
    <col min="13" max="13" width="8.88671875" style="1184"/>
    <col min="14" max="14" width="8.88671875" style="1184" hidden="1" customWidth="1" outlineLevel="1"/>
    <col min="15" max="15" width="40.6640625" style="1184" customWidth="1" outlineLevel="1"/>
    <col min="16" max="16" width="13.88671875" style="1184" bestFit="1" customWidth="1"/>
    <col min="17" max="17" width="14.88671875" style="1184" bestFit="1" customWidth="1"/>
    <col min="18" max="18" width="12.5546875" style="1184" bestFit="1" customWidth="1"/>
    <col min="19" max="19" width="25.6640625" style="1184" customWidth="1"/>
    <col min="20" max="16384" width="8.88671875" style="1184"/>
  </cols>
  <sheetData>
    <row r="1" spans="1:19">
      <c r="A1" s="1188" t="s">
        <v>1528</v>
      </c>
      <c r="C1" s="1188"/>
      <c r="E1" s="1188"/>
      <c r="G1" s="1188"/>
      <c r="I1" s="1188"/>
      <c r="K1" s="1188"/>
      <c r="M1" s="1188"/>
      <c r="O1" s="1188"/>
    </row>
    <row r="2" spans="1:19">
      <c r="A2" s="1188"/>
      <c r="B2" s="1188"/>
      <c r="C2" s="1188"/>
      <c r="D2" s="1184">
        <v>8110</v>
      </c>
      <c r="E2" s="1188"/>
      <c r="F2" s="1188"/>
      <c r="G2" s="1188"/>
      <c r="H2" s="1184">
        <v>8112</v>
      </c>
      <c r="I2" s="1188"/>
      <c r="J2" s="1188"/>
      <c r="K2" s="1188"/>
      <c r="L2" s="1184">
        <v>8114</v>
      </c>
      <c r="M2" s="1188"/>
      <c r="N2" s="1188"/>
      <c r="O2" s="1188"/>
      <c r="P2" s="1184">
        <v>8116</v>
      </c>
    </row>
    <row r="3" spans="1:19">
      <c r="A3" s="1204" t="s">
        <v>1324</v>
      </c>
      <c r="B3" s="1204" t="s">
        <v>1523</v>
      </c>
      <c r="C3" s="1204" t="s">
        <v>398</v>
      </c>
      <c r="D3" s="1186" t="s">
        <v>1526</v>
      </c>
      <c r="E3" s="1204" t="s">
        <v>1324</v>
      </c>
      <c r="F3" s="1204" t="s">
        <v>1523</v>
      </c>
      <c r="G3" s="1204" t="s">
        <v>398</v>
      </c>
      <c r="H3" s="1184" t="s">
        <v>1525</v>
      </c>
      <c r="I3" s="1204" t="s">
        <v>1324</v>
      </c>
      <c r="J3" s="1204" t="s">
        <v>1523</v>
      </c>
      <c r="K3" s="1204" t="s">
        <v>398</v>
      </c>
      <c r="L3" s="1184" t="s">
        <v>1524</v>
      </c>
      <c r="M3" s="1204" t="s">
        <v>1324</v>
      </c>
      <c r="N3" s="1204" t="s">
        <v>1523</v>
      </c>
      <c r="O3" s="1204" t="s">
        <v>398</v>
      </c>
      <c r="P3" s="1184" t="s">
        <v>1522</v>
      </c>
      <c r="Q3" s="1184" t="s">
        <v>1527</v>
      </c>
    </row>
    <row r="4" spans="1:19">
      <c r="A4" s="1189"/>
      <c r="B4" s="1189"/>
      <c r="C4" s="1191"/>
      <c r="E4" s="1189"/>
      <c r="F4" s="1189"/>
      <c r="G4" s="1191"/>
      <c r="I4" s="1189"/>
      <c r="J4" s="1189"/>
      <c r="K4" s="1191"/>
      <c r="M4" s="1189"/>
      <c r="N4" s="1189"/>
      <c r="O4" s="1191"/>
    </row>
    <row r="5" spans="1:19">
      <c r="A5" s="1189"/>
      <c r="B5" s="1189"/>
      <c r="C5" s="1188" t="s">
        <v>1323</v>
      </c>
      <c r="E5" s="1189"/>
      <c r="F5" s="1189"/>
      <c r="G5" s="1188" t="s">
        <v>1323</v>
      </c>
      <c r="I5" s="1189"/>
      <c r="J5" s="1189"/>
      <c r="K5" s="1188" t="s">
        <v>1323</v>
      </c>
      <c r="M5" s="1189"/>
      <c r="N5" s="1189"/>
      <c r="O5" s="1188" t="s">
        <v>1323</v>
      </c>
    </row>
    <row r="6" spans="1:19">
      <c r="A6" s="1189"/>
      <c r="B6" s="1189"/>
      <c r="C6" s="1191"/>
      <c r="E6" s="1189"/>
      <c r="F6" s="1189"/>
      <c r="G6" s="1191"/>
      <c r="I6" s="1189"/>
      <c r="J6" s="1189"/>
      <c r="K6" s="1191"/>
      <c r="M6" s="1189"/>
      <c r="N6" s="1189"/>
      <c r="O6" s="1191"/>
    </row>
    <row r="7" spans="1:19">
      <c r="A7" s="1196">
        <v>1010</v>
      </c>
      <c r="B7" s="1196">
        <v>1615</v>
      </c>
      <c r="C7" s="1193" t="s">
        <v>1322</v>
      </c>
      <c r="D7" s="1195">
        <v>0</v>
      </c>
      <c r="E7" s="1196">
        <v>1010</v>
      </c>
      <c r="F7" s="1196">
        <v>1615</v>
      </c>
      <c r="G7" s="1196" t="s">
        <v>1322</v>
      </c>
      <c r="H7" s="1186">
        <f>VLOOKUP(E7,'8112'!$B$72:$F$140,4,FALSE)</f>
        <v>0</v>
      </c>
      <c r="I7" s="1196">
        <v>1010</v>
      </c>
      <c r="J7" s="1196">
        <v>1615</v>
      </c>
      <c r="K7" s="1193" t="s">
        <v>1322</v>
      </c>
      <c r="L7" s="1186">
        <f>VLOOKUP(I7,'8114'!$B$72:$F$140,4,FALSE)</f>
        <v>0</v>
      </c>
      <c r="M7" s="1196">
        <v>1010</v>
      </c>
      <c r="N7" s="1196">
        <v>1615</v>
      </c>
      <c r="O7" s="1196" t="s">
        <v>1322</v>
      </c>
      <c r="P7" s="1186">
        <f>VLOOKUP(M7,'8116'!$B$71:$F$139,4,FALSE)</f>
        <v>0</v>
      </c>
      <c r="Q7" s="1192">
        <f t="shared" ref="Q7:Q70" si="0">+D7+H7+L7+P7</f>
        <v>0</v>
      </c>
    </row>
    <row r="8" spans="1:19">
      <c r="A8" s="1196">
        <v>1010</v>
      </c>
      <c r="B8" s="1196">
        <v>1615</v>
      </c>
      <c r="C8" s="1193" t="s">
        <v>1519</v>
      </c>
      <c r="D8" s="1195">
        <f>'8110'!$E$79</f>
        <v>0</v>
      </c>
      <c r="E8" s="1196">
        <v>1010</v>
      </c>
      <c r="F8" s="1196">
        <v>1615</v>
      </c>
      <c r="G8" s="1196" t="s">
        <v>1519</v>
      </c>
      <c r="H8" s="1195">
        <f>'8112'!$E$73</f>
        <v>0</v>
      </c>
      <c r="I8" s="1196">
        <v>1010</v>
      </c>
      <c r="J8" s="1196">
        <v>1615</v>
      </c>
      <c r="K8" s="1193" t="s">
        <v>1519</v>
      </c>
      <c r="L8" s="1195">
        <f>'8114'!$E$73</f>
        <v>0</v>
      </c>
      <c r="M8" s="1196">
        <v>1010</v>
      </c>
      <c r="N8" s="1196">
        <v>1615</v>
      </c>
      <c r="O8" s="1196" t="s">
        <v>1519</v>
      </c>
      <c r="P8" s="1195">
        <f>'8116'!$E$72</f>
        <v>0</v>
      </c>
      <c r="Q8" s="1192">
        <f t="shared" si="0"/>
        <v>0</v>
      </c>
    </row>
    <row r="9" spans="1:19">
      <c r="A9" s="1196">
        <v>1060</v>
      </c>
      <c r="B9" s="1196">
        <v>1615</v>
      </c>
      <c r="C9" s="1196" t="s">
        <v>1518</v>
      </c>
      <c r="D9" s="1186">
        <f>VLOOKUP(A9,'8110'!$B$80:$F$147,4,FALSE)</f>
        <v>540155.68999999994</v>
      </c>
      <c r="E9" s="1196">
        <v>1060</v>
      </c>
      <c r="F9" s="1196">
        <v>1615</v>
      </c>
      <c r="G9" s="1196" t="s">
        <v>1518</v>
      </c>
      <c r="H9" s="1186">
        <f>VLOOKUP(E9,'8112'!$B$72:$F$140,4,FALSE)</f>
        <v>173466.22999999998</v>
      </c>
      <c r="I9" s="1196">
        <v>1060</v>
      </c>
      <c r="J9" s="1196">
        <v>1615</v>
      </c>
      <c r="K9" s="1196" t="s">
        <v>1518</v>
      </c>
      <c r="L9" s="1186">
        <f>VLOOKUP(I9,'8114'!$B$72:$F$140,4,FALSE)</f>
        <v>24332.300000000003</v>
      </c>
      <c r="M9" s="1196">
        <v>1060</v>
      </c>
      <c r="N9" s="1196">
        <v>1615</v>
      </c>
      <c r="O9" s="1196" t="s">
        <v>1518</v>
      </c>
      <c r="P9" s="1186">
        <f>VLOOKUP(M9,'8116'!$B$71:$F$139,4,FALSE)</f>
        <v>854305.4800000001</v>
      </c>
      <c r="Q9" s="1192">
        <f t="shared" si="0"/>
        <v>1592259.7000000002</v>
      </c>
    </row>
    <row r="10" spans="1:19">
      <c r="A10" s="1196">
        <v>3010</v>
      </c>
      <c r="B10" s="1196">
        <v>1647</v>
      </c>
      <c r="C10" s="1196" t="s">
        <v>1321</v>
      </c>
      <c r="D10" s="1186">
        <f>VLOOKUP(A10,'8110'!$B$80:$F$147,4,FALSE)</f>
        <v>0</v>
      </c>
      <c r="E10" s="1196">
        <v>3010</v>
      </c>
      <c r="F10" s="1196">
        <v>1647</v>
      </c>
      <c r="G10" s="1196" t="s">
        <v>1321</v>
      </c>
      <c r="H10" s="1186">
        <f>VLOOKUP(E10,'8112'!$B$72:$F$140,4,FALSE)</f>
        <v>0</v>
      </c>
      <c r="I10" s="1196">
        <v>3010</v>
      </c>
      <c r="J10" s="1196">
        <v>1647</v>
      </c>
      <c r="K10" s="1196" t="s">
        <v>1321</v>
      </c>
      <c r="L10" s="1186">
        <f>VLOOKUP(I10,'8114'!$B$72:$F$140,4,FALSE)</f>
        <v>0</v>
      </c>
      <c r="M10" s="1196">
        <v>3010</v>
      </c>
      <c r="N10" s="1196">
        <v>1647</v>
      </c>
      <c r="O10" s="1196" t="s">
        <v>1321</v>
      </c>
      <c r="P10" s="1186">
        <f>VLOOKUP(M10,'8116'!$B$71:$F$139,4,FALSE)</f>
        <v>0</v>
      </c>
      <c r="Q10" s="1192">
        <f t="shared" si="0"/>
        <v>0</v>
      </c>
    </row>
    <row r="11" spans="1:19">
      <c r="A11" s="1238">
        <v>3020</v>
      </c>
      <c r="B11" s="1238">
        <v>1610</v>
      </c>
      <c r="C11" s="1238" t="s">
        <v>1517</v>
      </c>
      <c r="D11" s="1239">
        <f>VLOOKUP(A11,'8110'!$B$80:$F$147,4,FALSE)</f>
        <v>-19878.61</v>
      </c>
      <c r="E11" s="1238">
        <v>3020</v>
      </c>
      <c r="F11" s="1238">
        <v>1610</v>
      </c>
      <c r="G11" s="1238" t="s">
        <v>1517</v>
      </c>
      <c r="H11" s="1240">
        <v>0</v>
      </c>
      <c r="I11" s="1238">
        <v>3020</v>
      </c>
      <c r="J11" s="1238">
        <v>1610</v>
      </c>
      <c r="K11" s="1238" t="s">
        <v>1517</v>
      </c>
      <c r="L11" s="1240">
        <v>0</v>
      </c>
      <c r="M11" s="1238">
        <v>3020</v>
      </c>
      <c r="N11" s="1238">
        <v>1610</v>
      </c>
      <c r="O11" s="1238" t="s">
        <v>1517</v>
      </c>
      <c r="P11" s="1240">
        <v>0</v>
      </c>
      <c r="Q11" s="1241">
        <f t="shared" si="0"/>
        <v>-19878.61</v>
      </c>
      <c r="R11" s="1242"/>
      <c r="S11" s="1242"/>
    </row>
    <row r="12" spans="1:19">
      <c r="A12" s="1196">
        <v>3020</v>
      </c>
      <c r="B12" s="1196">
        <v>1647</v>
      </c>
      <c r="C12" s="1196" t="s">
        <v>1299</v>
      </c>
      <c r="D12" s="1195">
        <f>'8110'!$E$83</f>
        <v>0</v>
      </c>
      <c r="E12" s="1196">
        <v>3020</v>
      </c>
      <c r="F12" s="1196">
        <v>1647</v>
      </c>
      <c r="G12" s="1196" t="s">
        <v>1299</v>
      </c>
      <c r="H12" s="1195">
        <f>'8112'!$E$76</f>
        <v>0</v>
      </c>
      <c r="I12" s="1196">
        <v>3020</v>
      </c>
      <c r="J12" s="1196">
        <v>1647</v>
      </c>
      <c r="K12" s="1196" t="s">
        <v>1299</v>
      </c>
      <c r="L12" s="1195">
        <f>'8114'!$E$76</f>
        <v>0</v>
      </c>
      <c r="M12" s="1196">
        <v>3020</v>
      </c>
      <c r="N12" s="1196">
        <v>1647</v>
      </c>
      <c r="O12" s="1196" t="s">
        <v>1299</v>
      </c>
      <c r="P12" s="1195">
        <f>'8116'!$E$75</f>
        <v>0</v>
      </c>
      <c r="Q12" s="1192">
        <f t="shared" si="0"/>
        <v>0</v>
      </c>
    </row>
    <row r="13" spans="1:19">
      <c r="A13" s="1196">
        <v>3030</v>
      </c>
      <c r="B13" s="1196">
        <v>1610</v>
      </c>
      <c r="C13" s="1196" t="s">
        <v>1319</v>
      </c>
      <c r="D13" s="1186">
        <f>VLOOKUP(A13,'8110'!$B$80:$F$147,4,FALSE)</f>
        <v>18805.46</v>
      </c>
      <c r="E13" s="1196">
        <v>3030</v>
      </c>
      <c r="F13" s="1196">
        <v>1610</v>
      </c>
      <c r="G13" s="1196" t="s">
        <v>1319</v>
      </c>
      <c r="H13" s="1186">
        <f>VLOOKUP(E13,'8112'!$B$72:$F$140,4,FALSE)</f>
        <v>3650</v>
      </c>
      <c r="I13" s="1196">
        <v>3030</v>
      </c>
      <c r="J13" s="1196">
        <v>1610</v>
      </c>
      <c r="K13" s="1196" t="s">
        <v>1319</v>
      </c>
      <c r="L13" s="1186">
        <f>VLOOKUP(I13,'8114'!$B$72:$F$140,4,FALSE)</f>
        <v>6500</v>
      </c>
      <c r="M13" s="1196">
        <v>3030</v>
      </c>
      <c r="N13" s="1196">
        <v>1610</v>
      </c>
      <c r="O13" s="1196" t="s">
        <v>1319</v>
      </c>
      <c r="P13" s="1186">
        <f>VLOOKUP(M13,'8116'!$B$71:$F$139,4,FALSE)</f>
        <v>2500</v>
      </c>
      <c r="Q13" s="1192">
        <f t="shared" si="0"/>
        <v>31455.46</v>
      </c>
    </row>
    <row r="14" spans="1:19">
      <c r="A14" s="1196">
        <v>3040</v>
      </c>
      <c r="B14" s="1196">
        <v>1615</v>
      </c>
      <c r="C14" s="1196" t="s">
        <v>1318</v>
      </c>
      <c r="D14" s="1186">
        <f>VLOOKUP(A14,'8110'!$B$80:$F$147,4,FALSE)</f>
        <v>266655.33</v>
      </c>
      <c r="E14" s="1196">
        <v>3040</v>
      </c>
      <c r="F14" s="1196">
        <v>1615</v>
      </c>
      <c r="G14" s="1196" t="s">
        <v>1318</v>
      </c>
      <c r="H14" s="1186">
        <f>VLOOKUP(E14,'8112'!$B$72:$F$140,4,FALSE)</f>
        <v>167314.44</v>
      </c>
      <c r="I14" s="1196">
        <v>3040</v>
      </c>
      <c r="J14" s="1196">
        <v>1615</v>
      </c>
      <c r="K14" s="1196" t="s">
        <v>1318</v>
      </c>
      <c r="L14" s="1186">
        <f>VLOOKUP(I14,'8114'!$B$72:$F$140,4,FALSE)</f>
        <v>118930.23</v>
      </c>
      <c r="M14" s="1196">
        <v>3040</v>
      </c>
      <c r="N14" s="1196">
        <v>1615</v>
      </c>
      <c r="O14" s="1196" t="s">
        <v>1318</v>
      </c>
      <c r="P14" s="1186">
        <f>VLOOKUP(M14,'8116'!$B$71:$F$139,4,FALSE)</f>
        <v>116526.24</v>
      </c>
      <c r="Q14" s="1192">
        <f t="shared" si="0"/>
        <v>669426.24</v>
      </c>
    </row>
    <row r="15" spans="1:19">
      <c r="A15" s="1196">
        <v>3050</v>
      </c>
      <c r="B15" s="1196">
        <v>1615</v>
      </c>
      <c r="C15" s="1196" t="s">
        <v>1516</v>
      </c>
      <c r="D15" s="1186">
        <f>VLOOKUP(A15,'8110'!$B$80:$F$147,4,FALSE)</f>
        <v>0</v>
      </c>
      <c r="E15" s="1196">
        <v>3050</v>
      </c>
      <c r="F15" s="1196">
        <v>1615</v>
      </c>
      <c r="G15" s="1196" t="s">
        <v>1516</v>
      </c>
      <c r="H15" s="1186">
        <f>VLOOKUP(E15,'8112'!$B$72:$F$140,4,FALSE)</f>
        <v>0</v>
      </c>
      <c r="I15" s="1196">
        <v>3050</v>
      </c>
      <c r="J15" s="1196">
        <v>1615</v>
      </c>
      <c r="K15" s="1196" t="s">
        <v>1516</v>
      </c>
      <c r="L15" s="1186">
        <f>VLOOKUP(I15,'8114'!$B$72:$F$140,4,FALSE)</f>
        <v>0</v>
      </c>
      <c r="M15" s="1196">
        <v>3050</v>
      </c>
      <c r="N15" s="1196">
        <v>1615</v>
      </c>
      <c r="O15" s="1196" t="s">
        <v>1516</v>
      </c>
      <c r="P15" s="1186">
        <f>VLOOKUP(M15,'8116'!$B$71:$F$139,4,FALSE)</f>
        <v>0</v>
      </c>
      <c r="Q15" s="1192">
        <f t="shared" si="0"/>
        <v>0</v>
      </c>
    </row>
    <row r="16" spans="1:19">
      <c r="A16" s="1196">
        <v>3060</v>
      </c>
      <c r="B16" s="1196">
        <v>1615</v>
      </c>
      <c r="C16" s="1196" t="s">
        <v>1515</v>
      </c>
      <c r="D16" s="1186">
        <f>VLOOKUP(A16,'8110'!$B$80:$F$147,4,FALSE)</f>
        <v>0</v>
      </c>
      <c r="E16" s="1196">
        <v>3060</v>
      </c>
      <c r="F16" s="1196">
        <v>1615</v>
      </c>
      <c r="G16" s="1196" t="s">
        <v>1515</v>
      </c>
      <c r="H16" s="1186">
        <f>VLOOKUP(E16,'8112'!$B$72:$F$140,4,FALSE)</f>
        <v>0</v>
      </c>
      <c r="I16" s="1196">
        <v>3060</v>
      </c>
      <c r="J16" s="1196">
        <v>1615</v>
      </c>
      <c r="K16" s="1196" t="s">
        <v>1515</v>
      </c>
      <c r="L16" s="1186">
        <f>VLOOKUP(I16,'8114'!$B$72:$F$140,4,FALSE)</f>
        <v>0</v>
      </c>
      <c r="M16" s="1196">
        <v>3060</v>
      </c>
      <c r="N16" s="1196">
        <v>1615</v>
      </c>
      <c r="O16" s="1196" t="s">
        <v>1515</v>
      </c>
      <c r="P16" s="1186">
        <f>VLOOKUP(M16,'8116'!$B$71:$F$139,4,FALSE)</f>
        <v>0</v>
      </c>
      <c r="Q16" s="1192">
        <f t="shared" si="0"/>
        <v>0</v>
      </c>
    </row>
    <row r="17" spans="1:17">
      <c r="A17" s="1196">
        <v>3070</v>
      </c>
      <c r="B17" s="1196">
        <v>1615</v>
      </c>
      <c r="C17" s="1196" t="s">
        <v>1514</v>
      </c>
      <c r="D17" s="1186">
        <f>VLOOKUP(A17,'8110'!$B$80:$F$147,4,FALSE)</f>
        <v>660141.73</v>
      </c>
      <c r="E17" s="1196">
        <v>3070</v>
      </c>
      <c r="F17" s="1196">
        <v>1615</v>
      </c>
      <c r="G17" s="1196" t="s">
        <v>1514</v>
      </c>
      <c r="H17" s="1186">
        <f>VLOOKUP(E17,'8112'!$B$72:$F$140,4,FALSE)</f>
        <v>516402.91</v>
      </c>
      <c r="I17" s="1196">
        <v>3070</v>
      </c>
      <c r="J17" s="1196">
        <v>1615</v>
      </c>
      <c r="K17" s="1196" t="s">
        <v>1514</v>
      </c>
      <c r="L17" s="1186">
        <f>VLOOKUP(I17,'8114'!$B$72:$F$140,4,FALSE)</f>
        <v>98265.37</v>
      </c>
      <c r="M17" s="1196">
        <v>3070</v>
      </c>
      <c r="N17" s="1196">
        <v>1615</v>
      </c>
      <c r="O17" s="1196" t="s">
        <v>1514</v>
      </c>
      <c r="P17" s="1186">
        <f>VLOOKUP(M17,'8116'!$B$71:$F$139,4,FALSE)</f>
        <v>43086.57</v>
      </c>
      <c r="Q17" s="1192">
        <f t="shared" si="0"/>
        <v>1317896.5799999998</v>
      </c>
    </row>
    <row r="18" spans="1:17">
      <c r="A18" s="1196">
        <v>3080</v>
      </c>
      <c r="B18" s="1196">
        <v>1615</v>
      </c>
      <c r="C18" s="1196" t="s">
        <v>1513</v>
      </c>
      <c r="D18" s="1186">
        <f>VLOOKUP(A18,'8110'!$B$80:$F$147,4,FALSE)</f>
        <v>0</v>
      </c>
      <c r="E18" s="1196">
        <v>3080</v>
      </c>
      <c r="F18" s="1196">
        <v>1615</v>
      </c>
      <c r="G18" s="1196" t="s">
        <v>1513</v>
      </c>
      <c r="H18" s="1186">
        <f>VLOOKUP(E18,'8112'!$B$72:$F$140,4,FALSE)</f>
        <v>0</v>
      </c>
      <c r="I18" s="1196">
        <v>3080</v>
      </c>
      <c r="J18" s="1196">
        <v>1615</v>
      </c>
      <c r="K18" s="1196" t="s">
        <v>1513</v>
      </c>
      <c r="L18" s="1186">
        <f>VLOOKUP(I18,'8114'!$B$72:$F$140,4,FALSE)</f>
        <v>0</v>
      </c>
      <c r="M18" s="1196">
        <v>3080</v>
      </c>
      <c r="N18" s="1196">
        <v>1615</v>
      </c>
      <c r="O18" s="1196" t="s">
        <v>1513</v>
      </c>
      <c r="P18" s="1186">
        <f>VLOOKUP(M18,'8116'!$B$71:$F$139,4,FALSE)</f>
        <v>0</v>
      </c>
      <c r="Q18" s="1192">
        <f t="shared" si="0"/>
        <v>0</v>
      </c>
    </row>
    <row r="19" spans="1:17">
      <c r="A19" s="1196">
        <v>3090</v>
      </c>
      <c r="B19" s="1196">
        <v>1615</v>
      </c>
      <c r="C19" s="1196" t="s">
        <v>1512</v>
      </c>
      <c r="D19" s="1186">
        <f>VLOOKUP(A19,'8110'!$B$80:$F$147,4,FALSE)</f>
        <v>0</v>
      </c>
      <c r="E19" s="1196">
        <v>3090</v>
      </c>
      <c r="F19" s="1196">
        <v>1615</v>
      </c>
      <c r="G19" s="1196" t="s">
        <v>1512</v>
      </c>
      <c r="H19" s="1186">
        <f>VLOOKUP(E19,'8112'!$B$72:$F$140,4,FALSE)</f>
        <v>7211.4</v>
      </c>
      <c r="I19" s="1196">
        <v>3090</v>
      </c>
      <c r="J19" s="1196">
        <v>1615</v>
      </c>
      <c r="K19" s="1196" t="s">
        <v>1512</v>
      </c>
      <c r="L19" s="1186">
        <f>VLOOKUP(I19,'8114'!$B$72:$F$140,4,FALSE)</f>
        <v>2195.3000000000002</v>
      </c>
      <c r="M19" s="1196">
        <v>3090</v>
      </c>
      <c r="N19" s="1196">
        <v>1615</v>
      </c>
      <c r="O19" s="1196" t="s">
        <v>1512</v>
      </c>
      <c r="P19" s="1186">
        <f>VLOOKUP(M19,'8116'!$B$71:$F$139,4,FALSE)</f>
        <v>16029.42</v>
      </c>
      <c r="Q19" s="1192">
        <f t="shared" si="0"/>
        <v>25436.120000000003</v>
      </c>
    </row>
    <row r="20" spans="1:17">
      <c r="A20" s="1196">
        <v>3100</v>
      </c>
      <c r="B20" s="1196">
        <v>1615</v>
      </c>
      <c r="C20" s="1196" t="s">
        <v>1511</v>
      </c>
      <c r="D20" s="1186">
        <f>VLOOKUP(A20,'8110'!$B$80:$F$147,4,FALSE)</f>
        <v>3342.38</v>
      </c>
      <c r="E20" s="1196">
        <v>3100</v>
      </c>
      <c r="F20" s="1196">
        <v>1615</v>
      </c>
      <c r="G20" s="1196" t="s">
        <v>1511</v>
      </c>
      <c r="H20" s="1186">
        <f>VLOOKUP(E20,'8112'!$B$72:$F$140,4,FALSE)</f>
        <v>0</v>
      </c>
      <c r="I20" s="1196">
        <v>3100</v>
      </c>
      <c r="J20" s="1196">
        <v>1615</v>
      </c>
      <c r="K20" s="1196" t="s">
        <v>1511</v>
      </c>
      <c r="L20" s="1186">
        <f>VLOOKUP(I20,'8114'!$B$72:$F$140,4,FALSE)</f>
        <v>119622.93</v>
      </c>
      <c r="M20" s="1196">
        <v>3100</v>
      </c>
      <c r="N20" s="1196">
        <v>1615</v>
      </c>
      <c r="O20" s="1196" t="s">
        <v>1511</v>
      </c>
      <c r="P20" s="1186">
        <f>VLOOKUP(M20,'8116'!$B$71:$F$139,4,FALSE)</f>
        <v>0</v>
      </c>
      <c r="Q20" s="1192">
        <f t="shared" si="0"/>
        <v>122965.31</v>
      </c>
    </row>
    <row r="21" spans="1:17">
      <c r="A21" s="1196">
        <v>3110</v>
      </c>
      <c r="B21" s="1196">
        <v>1615</v>
      </c>
      <c r="C21" s="1196" t="s">
        <v>1266</v>
      </c>
      <c r="D21" s="1186">
        <f>VLOOKUP(A21,'8110'!$B$80:$F$147,4,FALSE)</f>
        <v>391651.37</v>
      </c>
      <c r="E21" s="1196">
        <v>3110</v>
      </c>
      <c r="F21" s="1196">
        <v>1615</v>
      </c>
      <c r="G21" s="1196" t="s">
        <v>1266</v>
      </c>
      <c r="H21" s="1186">
        <f>VLOOKUP(E21,'8112'!$B$72:$F$140,4,FALSE)</f>
        <v>216725.73</v>
      </c>
      <c r="I21" s="1196">
        <v>3110</v>
      </c>
      <c r="J21" s="1196">
        <v>1615</v>
      </c>
      <c r="K21" s="1196" t="s">
        <v>1266</v>
      </c>
      <c r="L21" s="1186">
        <f>VLOOKUP(I21,'8114'!$B$72:$F$140,4,FALSE)</f>
        <v>145432.57</v>
      </c>
      <c r="M21" s="1196">
        <v>3110</v>
      </c>
      <c r="N21" s="1196">
        <v>1615</v>
      </c>
      <c r="O21" s="1196" t="s">
        <v>1266</v>
      </c>
      <c r="P21" s="1186">
        <f>VLOOKUP(M21,'8116'!$B$71:$F$139,4,FALSE)</f>
        <v>41997.65</v>
      </c>
      <c r="Q21" s="1192">
        <f t="shared" si="0"/>
        <v>795807.32</v>
      </c>
    </row>
    <row r="22" spans="1:17">
      <c r="A22" s="1196">
        <v>3111</v>
      </c>
      <c r="B22" s="1196">
        <v>1615</v>
      </c>
      <c r="C22" s="1196" t="s">
        <v>1510</v>
      </c>
      <c r="D22" s="1186">
        <f>VLOOKUP(A22,'8110'!$B$80:$F$147,4,FALSE)</f>
        <v>0</v>
      </c>
      <c r="E22" s="1196">
        <v>3111</v>
      </c>
      <c r="F22" s="1196">
        <v>1615</v>
      </c>
      <c r="G22" s="1196" t="s">
        <v>1510</v>
      </c>
      <c r="H22" s="1186">
        <f>VLOOKUP(E22,'8112'!$B$72:$F$140,4,FALSE)</f>
        <v>0</v>
      </c>
      <c r="I22" s="1196">
        <v>3111</v>
      </c>
      <c r="J22" s="1196">
        <v>1615</v>
      </c>
      <c r="K22" s="1196" t="s">
        <v>1510</v>
      </c>
      <c r="L22" s="1186">
        <f>VLOOKUP(I22,'8114'!$B$72:$F$140,4,FALSE)</f>
        <v>0</v>
      </c>
      <c r="M22" s="1196">
        <v>3111</v>
      </c>
      <c r="N22" s="1196">
        <v>1615</v>
      </c>
      <c r="O22" s="1196" t="s">
        <v>1510</v>
      </c>
      <c r="P22" s="1186">
        <f>VLOOKUP(M22,'8116'!$B$71:$F$139,4,FALSE)</f>
        <v>0</v>
      </c>
      <c r="Q22" s="1192">
        <f t="shared" si="0"/>
        <v>0</v>
      </c>
    </row>
    <row r="23" spans="1:17">
      <c r="A23" s="1196">
        <v>3112</v>
      </c>
      <c r="B23" s="1196">
        <v>1615</v>
      </c>
      <c r="C23" s="1196" t="s">
        <v>1509</v>
      </c>
      <c r="D23" s="1186">
        <f>VLOOKUP(A23,'8110'!$B$80:$F$147,4,FALSE)</f>
        <v>0</v>
      </c>
      <c r="E23" s="1196">
        <v>3112</v>
      </c>
      <c r="F23" s="1196">
        <v>1615</v>
      </c>
      <c r="G23" s="1196" t="s">
        <v>1509</v>
      </c>
      <c r="H23" s="1186">
        <f>VLOOKUP(E23,'8112'!$B$72:$F$140,4,FALSE)</f>
        <v>0</v>
      </c>
      <c r="I23" s="1196">
        <v>3112</v>
      </c>
      <c r="J23" s="1196">
        <v>1615</v>
      </c>
      <c r="K23" s="1196" t="s">
        <v>1509</v>
      </c>
      <c r="L23" s="1186">
        <f>VLOOKUP(I23,'8114'!$B$72:$F$140,4,FALSE)</f>
        <v>0</v>
      </c>
      <c r="M23" s="1196">
        <v>3112</v>
      </c>
      <c r="N23" s="1196">
        <v>1615</v>
      </c>
      <c r="O23" s="1196" t="s">
        <v>1509</v>
      </c>
      <c r="P23" s="1186">
        <f>VLOOKUP(M23,'8116'!$B$71:$F$139,4,FALSE)</f>
        <v>0</v>
      </c>
      <c r="Q23" s="1192">
        <f t="shared" si="0"/>
        <v>0</v>
      </c>
    </row>
    <row r="24" spans="1:17">
      <c r="A24" s="1196">
        <v>3200</v>
      </c>
      <c r="B24" s="1196">
        <v>1615</v>
      </c>
      <c r="C24" s="1196" t="s">
        <v>1508</v>
      </c>
      <c r="D24" s="1186">
        <f>VLOOKUP(A24,'8110'!$B$80:$F$147,4,FALSE)</f>
        <v>49109.25</v>
      </c>
      <c r="E24" s="1196">
        <v>3200</v>
      </c>
      <c r="F24" s="1196">
        <v>1615</v>
      </c>
      <c r="G24" s="1196" t="s">
        <v>1508</v>
      </c>
      <c r="H24" s="1186">
        <f>VLOOKUP(E24,'8112'!$B$72:$F$140,4,FALSE)</f>
        <v>10360.379999999999</v>
      </c>
      <c r="I24" s="1196">
        <v>3200</v>
      </c>
      <c r="J24" s="1196">
        <v>1615</v>
      </c>
      <c r="K24" s="1196" t="s">
        <v>1508</v>
      </c>
      <c r="L24" s="1186">
        <f>VLOOKUP(I24,'8114'!$B$72:$F$140,4,FALSE)</f>
        <v>13129.47</v>
      </c>
      <c r="M24" s="1196">
        <v>3200</v>
      </c>
      <c r="N24" s="1196">
        <v>1615</v>
      </c>
      <c r="O24" s="1196" t="s">
        <v>1508</v>
      </c>
      <c r="P24" s="1186">
        <f>VLOOKUP(M24,'8116'!$B$71:$F$139,4,FALSE)</f>
        <v>15192.91</v>
      </c>
      <c r="Q24" s="1192">
        <f t="shared" si="0"/>
        <v>87792.01</v>
      </c>
    </row>
    <row r="25" spans="1:17">
      <c r="A25" s="1196">
        <v>3202</v>
      </c>
      <c r="B25" s="1196">
        <v>1615</v>
      </c>
      <c r="C25" s="1196" t="s">
        <v>1507</v>
      </c>
      <c r="D25" s="1186">
        <f>VLOOKUP(A25,'8110'!$B$80:$F$147,4,FALSE)</f>
        <v>0</v>
      </c>
      <c r="E25" s="1196">
        <v>3202</v>
      </c>
      <c r="F25" s="1196">
        <v>1615</v>
      </c>
      <c r="G25" s="1196" t="s">
        <v>1507</v>
      </c>
      <c r="H25" s="1186">
        <f>VLOOKUP(E25,'8112'!$B$72:$F$140,4,FALSE)</f>
        <v>0</v>
      </c>
      <c r="I25" s="1196">
        <v>3202</v>
      </c>
      <c r="J25" s="1196">
        <v>1615</v>
      </c>
      <c r="K25" s="1196" t="s">
        <v>1507</v>
      </c>
      <c r="L25" s="1186">
        <f>VLOOKUP(I25,'8114'!$B$72:$F$140,4,FALSE)</f>
        <v>0</v>
      </c>
      <c r="M25" s="1196">
        <v>3202</v>
      </c>
      <c r="N25" s="1196">
        <v>1615</v>
      </c>
      <c r="O25" s="1196" t="s">
        <v>1507</v>
      </c>
      <c r="P25" s="1186">
        <f>VLOOKUP(M25,'8116'!$B$71:$F$139,4,FALSE)</f>
        <v>0</v>
      </c>
      <c r="Q25" s="1192">
        <f t="shared" si="0"/>
        <v>0</v>
      </c>
    </row>
    <row r="26" spans="1:17">
      <c r="A26" s="1196">
        <v>3203</v>
      </c>
      <c r="B26" s="1196">
        <v>1615</v>
      </c>
      <c r="C26" s="1196" t="s">
        <v>1506</v>
      </c>
      <c r="D26" s="1186">
        <f>VLOOKUP(A26,'8110'!$B$80:$F$147,4,FALSE)</f>
        <v>0</v>
      </c>
      <c r="E26" s="1196">
        <v>3203</v>
      </c>
      <c r="F26" s="1196">
        <v>1615</v>
      </c>
      <c r="G26" s="1196" t="s">
        <v>1506</v>
      </c>
      <c r="H26" s="1186">
        <f>VLOOKUP(E26,'8112'!$B$72:$F$140,4,FALSE)</f>
        <v>8800.7900000000009</v>
      </c>
      <c r="I26" s="1196">
        <v>3203</v>
      </c>
      <c r="J26" s="1196">
        <v>1615</v>
      </c>
      <c r="K26" s="1196" t="s">
        <v>1506</v>
      </c>
      <c r="L26" s="1186">
        <f>VLOOKUP(I26,'8114'!$B$72:$F$140,4,FALSE)</f>
        <v>0</v>
      </c>
      <c r="M26" s="1196">
        <v>3203</v>
      </c>
      <c r="N26" s="1196">
        <v>1615</v>
      </c>
      <c r="O26" s="1196" t="s">
        <v>1506</v>
      </c>
      <c r="P26" s="1186">
        <f>VLOOKUP(M26,'8116'!$B$71:$F$139,4,FALSE)</f>
        <v>0</v>
      </c>
      <c r="Q26" s="1192">
        <f t="shared" si="0"/>
        <v>8800.7900000000009</v>
      </c>
    </row>
    <row r="27" spans="1:17">
      <c r="A27" s="1196">
        <v>3300</v>
      </c>
      <c r="B27" s="1196">
        <v>1615</v>
      </c>
      <c r="C27" s="1196" t="s">
        <v>1505</v>
      </c>
      <c r="D27" s="1186">
        <f>VLOOKUP(A27,'8110'!$B$80:$F$147,4,FALSE)</f>
        <v>0</v>
      </c>
      <c r="E27" s="1196">
        <v>3300</v>
      </c>
      <c r="F27" s="1196">
        <v>1615</v>
      </c>
      <c r="G27" s="1196" t="s">
        <v>1505</v>
      </c>
      <c r="H27" s="1186">
        <f>VLOOKUP(E27,'8112'!$B$72:$F$140,4,FALSE)</f>
        <v>838.77</v>
      </c>
      <c r="I27" s="1196">
        <v>3300</v>
      </c>
      <c r="J27" s="1196">
        <v>1615</v>
      </c>
      <c r="K27" s="1196" t="s">
        <v>1505</v>
      </c>
      <c r="L27" s="1186">
        <f>VLOOKUP(I27,'8114'!$B$72:$F$140,4,FALSE)</f>
        <v>0</v>
      </c>
      <c r="M27" s="1196">
        <v>3300</v>
      </c>
      <c r="N27" s="1196">
        <v>1615</v>
      </c>
      <c r="O27" s="1196" t="s">
        <v>1505</v>
      </c>
      <c r="P27" s="1186">
        <f>VLOOKUP(M27,'8116'!$B$71:$F$139,4,FALSE)</f>
        <v>0</v>
      </c>
      <c r="Q27" s="1192">
        <f t="shared" si="0"/>
        <v>838.77</v>
      </c>
    </row>
    <row r="28" spans="1:17">
      <c r="A28" s="1196">
        <v>3301</v>
      </c>
      <c r="B28" s="1196">
        <v>1615</v>
      </c>
      <c r="C28" s="1196" t="s">
        <v>1504</v>
      </c>
      <c r="D28" s="1186">
        <f>VLOOKUP(A28,'8110'!$B$80:$F$147,4,FALSE)</f>
        <v>149871.59</v>
      </c>
      <c r="E28" s="1196">
        <v>3301</v>
      </c>
      <c r="F28" s="1196">
        <v>1615</v>
      </c>
      <c r="G28" s="1196" t="s">
        <v>1504</v>
      </c>
      <c r="H28" s="1186">
        <f>VLOOKUP(E28,'8112'!$B$72:$F$140,4,FALSE)</f>
        <v>0</v>
      </c>
      <c r="I28" s="1196">
        <v>3301</v>
      </c>
      <c r="J28" s="1196">
        <v>1615</v>
      </c>
      <c r="K28" s="1196" t="s">
        <v>1504</v>
      </c>
      <c r="L28" s="1186">
        <f>VLOOKUP(I28,'8114'!$B$72:$F$140,4,FALSE)</f>
        <v>112968.82</v>
      </c>
      <c r="M28" s="1196">
        <v>3301</v>
      </c>
      <c r="N28" s="1196">
        <v>1615</v>
      </c>
      <c r="O28" s="1196" t="s">
        <v>1504</v>
      </c>
      <c r="P28" s="1186">
        <f>VLOOKUP(M28,'8116'!$B$71:$F$139,4,FALSE)</f>
        <v>99830.45</v>
      </c>
      <c r="Q28" s="1192">
        <f t="shared" si="0"/>
        <v>362670.86000000004</v>
      </c>
    </row>
    <row r="29" spans="1:17">
      <c r="A29" s="1196">
        <v>3302</v>
      </c>
      <c r="B29" s="1196">
        <v>1615</v>
      </c>
      <c r="C29" s="1196" t="s">
        <v>1503</v>
      </c>
      <c r="D29" s="1186">
        <f>VLOOKUP(A29,'8110'!$B$80:$F$147,4,FALSE)</f>
        <v>50781</v>
      </c>
      <c r="E29" s="1196">
        <v>3302</v>
      </c>
      <c r="F29" s="1196">
        <v>1615</v>
      </c>
      <c r="G29" s="1196" t="s">
        <v>1503</v>
      </c>
      <c r="H29" s="1186">
        <f>VLOOKUP(E29,'8112'!$B$72:$F$140,4,FALSE)</f>
        <v>65905</v>
      </c>
      <c r="I29" s="1196">
        <v>3302</v>
      </c>
      <c r="J29" s="1196">
        <v>1615</v>
      </c>
      <c r="K29" s="1196" t="s">
        <v>1503</v>
      </c>
      <c r="L29" s="1186">
        <f>VLOOKUP(I29,'8114'!$B$72:$F$140,4,FALSE)</f>
        <v>26648</v>
      </c>
      <c r="M29" s="1196">
        <v>3302</v>
      </c>
      <c r="N29" s="1196">
        <v>1615</v>
      </c>
      <c r="O29" s="1196" t="s">
        <v>1503</v>
      </c>
      <c r="P29" s="1186">
        <f>VLOOKUP(M29,'8116'!$B$71:$F$139,4,FALSE)</f>
        <v>6866</v>
      </c>
      <c r="Q29" s="1192">
        <f t="shared" si="0"/>
        <v>150200</v>
      </c>
    </row>
    <row r="30" spans="1:17">
      <c r="A30" s="1196">
        <v>3310</v>
      </c>
      <c r="B30" s="1196">
        <v>1615</v>
      </c>
      <c r="C30" s="1196" t="s">
        <v>1502</v>
      </c>
      <c r="D30" s="1186">
        <f>VLOOKUP(A30,'8110'!$B$80:$F$147,4,FALSE)</f>
        <v>1549468.95</v>
      </c>
      <c r="E30" s="1196">
        <v>3310</v>
      </c>
      <c r="F30" s="1196">
        <v>1615</v>
      </c>
      <c r="G30" s="1196" t="s">
        <v>1502</v>
      </c>
      <c r="H30" s="1186">
        <f>VLOOKUP(E30,'8112'!$B$72:$F$140,4,FALSE)</f>
        <v>813879.5</v>
      </c>
      <c r="I30" s="1196">
        <v>3310</v>
      </c>
      <c r="J30" s="1196">
        <v>1615</v>
      </c>
      <c r="K30" s="1196" t="s">
        <v>1502</v>
      </c>
      <c r="L30" s="1186">
        <f>VLOOKUP(I30,'8114'!$B$72:$F$140,4,FALSE)</f>
        <v>310564.13</v>
      </c>
      <c r="M30" s="1196">
        <v>3310</v>
      </c>
      <c r="N30" s="1196">
        <v>1615</v>
      </c>
      <c r="O30" s="1196" t="s">
        <v>1502</v>
      </c>
      <c r="P30" s="1186">
        <f>VLOOKUP(M30,'8116'!$B$71:$F$139,4,FALSE)</f>
        <v>192130.15</v>
      </c>
      <c r="Q30" s="1192">
        <f t="shared" si="0"/>
        <v>2866042.73</v>
      </c>
    </row>
    <row r="31" spans="1:17">
      <c r="A31" s="1196">
        <v>3330</v>
      </c>
      <c r="B31" s="1196">
        <v>1615</v>
      </c>
      <c r="C31" s="1196" t="s">
        <v>1501</v>
      </c>
      <c r="D31" s="1186">
        <f>VLOOKUP(A31,'8110'!$B$80:$F$147,4,FALSE)</f>
        <v>350771.31</v>
      </c>
      <c r="E31" s="1196">
        <v>3330</v>
      </c>
      <c r="F31" s="1196">
        <v>1615</v>
      </c>
      <c r="G31" s="1196" t="s">
        <v>1501</v>
      </c>
      <c r="H31" s="1186">
        <f>VLOOKUP(E31,'8112'!$B$72:$F$140,4,FALSE)</f>
        <v>108345.86</v>
      </c>
      <c r="I31" s="1196">
        <v>3330</v>
      </c>
      <c r="J31" s="1196">
        <v>1615</v>
      </c>
      <c r="K31" s="1196" t="s">
        <v>1501</v>
      </c>
      <c r="L31" s="1186">
        <f>VLOOKUP(I31,'8114'!$B$72:$F$140,4,FALSE)</f>
        <v>39555.54</v>
      </c>
      <c r="M31" s="1196">
        <v>3330</v>
      </c>
      <c r="N31" s="1196">
        <v>1615</v>
      </c>
      <c r="O31" s="1196" t="s">
        <v>1501</v>
      </c>
      <c r="P31" s="1186">
        <f>VLOOKUP(M31,'8116'!$B$71:$F$139,4,FALSE)</f>
        <v>0</v>
      </c>
      <c r="Q31" s="1192">
        <f t="shared" si="0"/>
        <v>498672.70999999996</v>
      </c>
    </row>
    <row r="32" spans="1:17">
      <c r="A32" s="1196">
        <v>3340</v>
      </c>
      <c r="B32" s="1196">
        <v>1615</v>
      </c>
      <c r="C32" s="1196" t="s">
        <v>1500</v>
      </c>
      <c r="D32" s="1186">
        <f>VLOOKUP(A32,'8110'!$B$80:$F$147,4,FALSE)</f>
        <v>64369.01</v>
      </c>
      <c r="E32" s="1196">
        <v>3340</v>
      </c>
      <c r="F32" s="1196">
        <v>1615</v>
      </c>
      <c r="G32" s="1196" t="s">
        <v>1500</v>
      </c>
      <c r="H32" s="1186">
        <f>VLOOKUP(E32,'8112'!$B$72:$F$140,4,FALSE)</f>
        <v>188945.26</v>
      </c>
      <c r="I32" s="1196">
        <v>3340</v>
      </c>
      <c r="J32" s="1196">
        <v>1615</v>
      </c>
      <c r="K32" s="1196" t="s">
        <v>1500</v>
      </c>
      <c r="L32" s="1186">
        <f>VLOOKUP(I32,'8114'!$B$72:$F$140,4,FALSE)</f>
        <v>15813.01</v>
      </c>
      <c r="M32" s="1196">
        <v>3340</v>
      </c>
      <c r="N32" s="1196">
        <v>1615</v>
      </c>
      <c r="O32" s="1196" t="s">
        <v>1500</v>
      </c>
      <c r="P32" s="1186">
        <f>VLOOKUP(M32,'8116'!$B$71:$F$139,4,FALSE)</f>
        <v>61851.83</v>
      </c>
      <c r="Q32" s="1192">
        <f t="shared" si="0"/>
        <v>330979.11000000004</v>
      </c>
    </row>
    <row r="33" spans="1:17">
      <c r="A33" s="1196">
        <v>3350</v>
      </c>
      <c r="B33" s="1196">
        <v>1615</v>
      </c>
      <c r="C33" s="1196" t="s">
        <v>1499</v>
      </c>
      <c r="D33" s="1186">
        <f>VLOOKUP(A33,'8110'!$B$80:$F$147,4,FALSE)</f>
        <v>18015.3</v>
      </c>
      <c r="E33" s="1196">
        <v>3350</v>
      </c>
      <c r="F33" s="1196">
        <v>1615</v>
      </c>
      <c r="G33" s="1196" t="s">
        <v>1499</v>
      </c>
      <c r="H33" s="1186">
        <f>VLOOKUP(E33,'8112'!$B$72:$F$140,4,FALSE)</f>
        <v>38998.269999999997</v>
      </c>
      <c r="I33" s="1196">
        <v>3350</v>
      </c>
      <c r="J33" s="1196">
        <v>1615</v>
      </c>
      <c r="K33" s="1196" t="s">
        <v>1499</v>
      </c>
      <c r="L33" s="1186">
        <f>VLOOKUP(I33,'8114'!$B$72:$F$140,4,FALSE)</f>
        <v>0</v>
      </c>
      <c r="M33" s="1196">
        <v>3350</v>
      </c>
      <c r="N33" s="1196">
        <v>1615</v>
      </c>
      <c r="O33" s="1196" t="s">
        <v>1499</v>
      </c>
      <c r="P33" s="1186">
        <f>VLOOKUP(M33,'8116'!$B$71:$F$139,4,FALSE)</f>
        <v>8016.86</v>
      </c>
      <c r="Q33" s="1192">
        <f t="shared" si="0"/>
        <v>65030.429999999993</v>
      </c>
    </row>
    <row r="34" spans="1:17">
      <c r="A34" s="1196">
        <v>3360</v>
      </c>
      <c r="B34" s="1196">
        <v>1615</v>
      </c>
      <c r="C34" s="1196" t="s">
        <v>1498</v>
      </c>
      <c r="D34" s="1186">
        <f>VLOOKUP(A34,'8110'!$B$80:$F$147,4,FALSE)</f>
        <v>0</v>
      </c>
      <c r="E34" s="1196">
        <v>3360</v>
      </c>
      <c r="F34" s="1196">
        <v>1615</v>
      </c>
      <c r="G34" s="1196" t="s">
        <v>1498</v>
      </c>
      <c r="H34" s="1186">
        <f>VLOOKUP(E34,'8112'!$B$72:$F$140,4,FALSE)</f>
        <v>0</v>
      </c>
      <c r="I34" s="1196">
        <v>3360</v>
      </c>
      <c r="J34" s="1196">
        <v>1615</v>
      </c>
      <c r="K34" s="1196" t="s">
        <v>1498</v>
      </c>
      <c r="L34" s="1186">
        <f>VLOOKUP(I34,'8114'!$B$72:$F$140,4,FALSE)</f>
        <v>0</v>
      </c>
      <c r="M34" s="1196">
        <v>3360</v>
      </c>
      <c r="N34" s="1196">
        <v>1615</v>
      </c>
      <c r="O34" s="1196" t="s">
        <v>1498</v>
      </c>
      <c r="P34" s="1186">
        <f>VLOOKUP(M34,'8116'!$B$71:$F$139,4,FALSE)</f>
        <v>0</v>
      </c>
      <c r="Q34" s="1192">
        <f t="shared" si="0"/>
        <v>0</v>
      </c>
    </row>
    <row r="35" spans="1:17">
      <c r="A35" s="1196">
        <v>3390</v>
      </c>
      <c r="B35" s="1196">
        <v>1615</v>
      </c>
      <c r="C35" s="1196" t="s">
        <v>1497</v>
      </c>
      <c r="D35" s="1186">
        <f>VLOOKUP(A35,'8110'!$B$80:$F$147,4,FALSE)</f>
        <v>361360.42</v>
      </c>
      <c r="E35" s="1196">
        <v>3390</v>
      </c>
      <c r="F35" s="1196">
        <v>1615</v>
      </c>
      <c r="G35" s="1196" t="s">
        <v>1497</v>
      </c>
      <c r="H35" s="1186">
        <f>VLOOKUP(E35,'8112'!$B$72:$F$140,4,FALSE)</f>
        <v>263191.17</v>
      </c>
      <c r="I35" s="1196">
        <v>3390</v>
      </c>
      <c r="J35" s="1196">
        <v>1615</v>
      </c>
      <c r="K35" s="1196" t="s">
        <v>1497</v>
      </c>
      <c r="L35" s="1186">
        <f>VLOOKUP(I35,'8114'!$B$72:$F$140,4,FALSE)</f>
        <v>65318.58</v>
      </c>
      <c r="M35" s="1196">
        <v>3390</v>
      </c>
      <c r="N35" s="1196">
        <v>1615</v>
      </c>
      <c r="O35" s="1196" t="s">
        <v>1497</v>
      </c>
      <c r="P35" s="1186">
        <f>VLOOKUP(M35,'8116'!$B$71:$F$139,4,FALSE)</f>
        <v>63428.68</v>
      </c>
      <c r="Q35" s="1192">
        <f t="shared" si="0"/>
        <v>753298.85</v>
      </c>
    </row>
    <row r="36" spans="1:17">
      <c r="A36" s="1196">
        <v>3400</v>
      </c>
      <c r="B36" s="1196">
        <v>1615</v>
      </c>
      <c r="C36" s="1196" t="s">
        <v>1309</v>
      </c>
      <c r="D36" s="1186">
        <f>VLOOKUP(A36,'8110'!$B$80:$F$147,4,FALSE)</f>
        <v>150052.14000000001</v>
      </c>
      <c r="E36" s="1196">
        <v>3400</v>
      </c>
      <c r="F36" s="1196">
        <v>1615</v>
      </c>
      <c r="G36" s="1196" t="s">
        <v>1309</v>
      </c>
      <c r="H36" s="1186">
        <f>VLOOKUP(E36,'8112'!$B$72:$F$140,4,FALSE)</f>
        <v>85112.91</v>
      </c>
      <c r="I36" s="1196">
        <v>3400</v>
      </c>
      <c r="J36" s="1196">
        <v>1615</v>
      </c>
      <c r="K36" s="1196" t="s">
        <v>1309</v>
      </c>
      <c r="L36" s="1186">
        <f>VLOOKUP(I36,'8114'!$B$72:$F$140,4,FALSE)</f>
        <v>8883.2199999999993</v>
      </c>
      <c r="M36" s="1196">
        <v>3400</v>
      </c>
      <c r="N36" s="1196">
        <v>1615</v>
      </c>
      <c r="O36" s="1196" t="s">
        <v>1309</v>
      </c>
      <c r="P36" s="1186">
        <f>VLOOKUP(M36,'8116'!$B$71:$F$139,4,FALSE)</f>
        <v>12692.44</v>
      </c>
      <c r="Q36" s="1192">
        <f t="shared" si="0"/>
        <v>256740.71000000002</v>
      </c>
    </row>
    <row r="37" spans="1:17">
      <c r="A37" s="1196">
        <v>3405</v>
      </c>
      <c r="B37" s="1196">
        <v>1615</v>
      </c>
      <c r="C37" s="1196" t="s">
        <v>1496</v>
      </c>
      <c r="D37" s="1186">
        <f>VLOOKUP(A37,'8110'!$B$80:$F$147,4,FALSE)</f>
        <v>24018.99</v>
      </c>
      <c r="E37" s="1196">
        <v>3405</v>
      </c>
      <c r="F37" s="1196">
        <v>1615</v>
      </c>
      <c r="G37" s="1196" t="s">
        <v>1496</v>
      </c>
      <c r="H37" s="1186">
        <f>VLOOKUP(E37,'8112'!$B$72:$F$140,4,FALSE)</f>
        <v>38135.25</v>
      </c>
      <c r="I37" s="1196">
        <v>3405</v>
      </c>
      <c r="J37" s="1196">
        <v>1615</v>
      </c>
      <c r="K37" s="1196" t="s">
        <v>1496</v>
      </c>
      <c r="L37" s="1186">
        <f>VLOOKUP(I37,'8114'!$B$72:$F$140,4,FALSE)</f>
        <v>11397.9</v>
      </c>
      <c r="M37" s="1196">
        <v>3405</v>
      </c>
      <c r="N37" s="1196">
        <v>1615</v>
      </c>
      <c r="O37" s="1196" t="s">
        <v>1496</v>
      </c>
      <c r="P37" s="1186">
        <f>VLOOKUP(M37,'8116'!$B$71:$F$139,4,FALSE)</f>
        <v>13591.21</v>
      </c>
      <c r="Q37" s="1192">
        <f t="shared" si="0"/>
        <v>87143.35</v>
      </c>
    </row>
    <row r="38" spans="1:17">
      <c r="A38" s="1196">
        <v>3410</v>
      </c>
      <c r="B38" s="1196">
        <v>1615</v>
      </c>
      <c r="C38" s="1196" t="s">
        <v>1243</v>
      </c>
      <c r="D38" s="1186">
        <f>VLOOKUP(A38,'8110'!$B$80:$F$147,4,FALSE)</f>
        <v>187339.38</v>
      </c>
      <c r="E38" s="1196">
        <v>3410</v>
      </c>
      <c r="F38" s="1196">
        <v>1615</v>
      </c>
      <c r="G38" s="1196" t="s">
        <v>1243</v>
      </c>
      <c r="H38" s="1186">
        <f>VLOOKUP(E38,'8112'!$B$72:$F$140,4,FALSE)</f>
        <v>55258.53</v>
      </c>
      <c r="I38" s="1196">
        <v>3410</v>
      </c>
      <c r="J38" s="1196">
        <v>1615</v>
      </c>
      <c r="K38" s="1196" t="s">
        <v>1243</v>
      </c>
      <c r="L38" s="1186">
        <f>VLOOKUP(I38,'8114'!$B$72:$F$140,4,FALSE)</f>
        <v>0</v>
      </c>
      <c r="M38" s="1196">
        <v>3410</v>
      </c>
      <c r="N38" s="1196">
        <v>1615</v>
      </c>
      <c r="O38" s="1196" t="s">
        <v>1243</v>
      </c>
      <c r="P38" s="1186">
        <f>VLOOKUP(M38,'8116'!$B$71:$F$139,4,FALSE)</f>
        <v>0</v>
      </c>
      <c r="Q38" s="1192">
        <f t="shared" si="0"/>
        <v>242597.91</v>
      </c>
    </row>
    <row r="39" spans="1:17">
      <c r="A39" s="1196">
        <v>3420</v>
      </c>
      <c r="B39" s="1196">
        <v>1615</v>
      </c>
      <c r="C39" s="1196" t="s">
        <v>1240</v>
      </c>
      <c r="D39" s="1186">
        <f>VLOOKUP(A39,'8110'!$B$80:$F$147,4,FALSE)</f>
        <v>0</v>
      </c>
      <c r="E39" s="1196">
        <v>3420</v>
      </c>
      <c r="F39" s="1196">
        <v>1615</v>
      </c>
      <c r="G39" s="1196" t="s">
        <v>1240</v>
      </c>
      <c r="H39" s="1186">
        <f>VLOOKUP(E39,'8112'!$B$72:$F$140,4,FALSE)</f>
        <v>0</v>
      </c>
      <c r="I39" s="1196">
        <v>3420</v>
      </c>
      <c r="J39" s="1196">
        <v>1615</v>
      </c>
      <c r="K39" s="1196" t="s">
        <v>1240</v>
      </c>
      <c r="L39" s="1186">
        <f>VLOOKUP(I39,'8114'!$B$72:$F$140,4,FALSE)</f>
        <v>0</v>
      </c>
      <c r="M39" s="1196">
        <v>3420</v>
      </c>
      <c r="N39" s="1196">
        <v>1615</v>
      </c>
      <c r="O39" s="1196" t="s">
        <v>1240</v>
      </c>
      <c r="P39" s="1186">
        <f>VLOOKUP(M39,'8116'!$B$71:$F$139,4,FALSE)</f>
        <v>0</v>
      </c>
      <c r="Q39" s="1192">
        <f t="shared" si="0"/>
        <v>0</v>
      </c>
    </row>
    <row r="40" spans="1:17">
      <c r="A40" s="1196">
        <v>3430</v>
      </c>
      <c r="B40" s="1196">
        <v>1615</v>
      </c>
      <c r="C40" s="1196" t="s">
        <v>1495</v>
      </c>
      <c r="D40" s="1186">
        <f>VLOOKUP(A40,'8110'!$B$80:$F$147,4,FALSE)</f>
        <v>76572.77</v>
      </c>
      <c r="E40" s="1196">
        <v>3430</v>
      </c>
      <c r="F40" s="1196">
        <v>1615</v>
      </c>
      <c r="G40" s="1196" t="s">
        <v>1495</v>
      </c>
      <c r="H40" s="1186">
        <f>VLOOKUP(E40,'8112'!$B$72:$F$140,4,FALSE)</f>
        <v>31899.759999999998</v>
      </c>
      <c r="I40" s="1196">
        <v>3430</v>
      </c>
      <c r="J40" s="1196">
        <v>1615</v>
      </c>
      <c r="K40" s="1196" t="s">
        <v>1495</v>
      </c>
      <c r="L40" s="1186">
        <f>VLOOKUP(I40,'8114'!$B$72:$F$140,4,FALSE)</f>
        <v>625.92999999999995</v>
      </c>
      <c r="M40" s="1196">
        <v>3430</v>
      </c>
      <c r="N40" s="1196">
        <v>1615</v>
      </c>
      <c r="O40" s="1196" t="s">
        <v>1495</v>
      </c>
      <c r="P40" s="1186">
        <f>VLOOKUP(M40,'8116'!$B$71:$F$139,4,FALSE)</f>
        <v>525.83000000000004</v>
      </c>
      <c r="Q40" s="1192">
        <f t="shared" si="0"/>
        <v>109624.29</v>
      </c>
    </row>
    <row r="41" spans="1:17">
      <c r="A41" s="1196">
        <v>3440</v>
      </c>
      <c r="B41" s="1196">
        <v>1615</v>
      </c>
      <c r="C41" s="1196" t="s">
        <v>1306</v>
      </c>
      <c r="D41" s="1186">
        <f>VLOOKUP(A41,'8110'!$B$80:$F$147,4,FALSE)</f>
        <v>0</v>
      </c>
      <c r="E41" s="1196">
        <v>3440</v>
      </c>
      <c r="F41" s="1196">
        <v>1615</v>
      </c>
      <c r="G41" s="1196" t="s">
        <v>1306</v>
      </c>
      <c r="H41" s="1186">
        <f>VLOOKUP(E41,'8112'!$B$72:$F$140,4,FALSE)</f>
        <v>0</v>
      </c>
      <c r="I41" s="1196">
        <v>3440</v>
      </c>
      <c r="J41" s="1196">
        <v>1615</v>
      </c>
      <c r="K41" s="1196" t="s">
        <v>1306</v>
      </c>
      <c r="L41" s="1186">
        <f>VLOOKUP(I41,'8114'!$B$72:$F$140,4,FALSE)</f>
        <v>0</v>
      </c>
      <c r="M41" s="1196">
        <v>3440</v>
      </c>
      <c r="N41" s="1196">
        <v>1615</v>
      </c>
      <c r="O41" s="1196" t="s">
        <v>1306</v>
      </c>
      <c r="P41" s="1186">
        <f>VLOOKUP(M41,'8116'!$B$71:$F$139,4,FALSE)</f>
        <v>0</v>
      </c>
      <c r="Q41" s="1192">
        <f t="shared" si="0"/>
        <v>0</v>
      </c>
    </row>
    <row r="42" spans="1:17">
      <c r="A42" s="1196">
        <v>3450</v>
      </c>
      <c r="B42" s="1196">
        <v>1615</v>
      </c>
      <c r="C42" s="1196" t="s">
        <v>1233</v>
      </c>
      <c r="D42" s="1186">
        <f>VLOOKUP(A42,'8110'!$B$80:$F$147,4,FALSE)</f>
        <v>70309.58</v>
      </c>
      <c r="E42" s="1196">
        <v>3450</v>
      </c>
      <c r="F42" s="1196">
        <v>1615</v>
      </c>
      <c r="G42" s="1196" t="s">
        <v>1233</v>
      </c>
      <c r="H42" s="1186">
        <f>VLOOKUP(E42,'8112'!$B$72:$F$140,4,FALSE)</f>
        <v>24581</v>
      </c>
      <c r="I42" s="1196">
        <v>3450</v>
      </c>
      <c r="J42" s="1196">
        <v>1615</v>
      </c>
      <c r="K42" s="1196" t="s">
        <v>1233</v>
      </c>
      <c r="L42" s="1186">
        <f>VLOOKUP(I42,'8114'!$B$72:$F$140,4,FALSE)</f>
        <v>0</v>
      </c>
      <c r="M42" s="1196">
        <v>3450</v>
      </c>
      <c r="N42" s="1196">
        <v>1615</v>
      </c>
      <c r="O42" s="1196" t="s">
        <v>1233</v>
      </c>
      <c r="P42" s="1186">
        <f>VLOOKUP(M42,'8116'!$B$71:$F$139,4,FALSE)</f>
        <v>0</v>
      </c>
      <c r="Q42" s="1192">
        <f t="shared" si="0"/>
        <v>94890.58</v>
      </c>
    </row>
    <row r="43" spans="1:17">
      <c r="A43" s="1196">
        <v>3460</v>
      </c>
      <c r="B43" s="1196">
        <v>1615</v>
      </c>
      <c r="C43" s="1196" t="s">
        <v>1230</v>
      </c>
      <c r="D43" s="1186">
        <f>VLOOKUP(A43,'8110'!$B$80:$F$147,4,FALSE)</f>
        <v>5994.29</v>
      </c>
      <c r="E43" s="1196">
        <v>3460</v>
      </c>
      <c r="F43" s="1196">
        <v>1615</v>
      </c>
      <c r="G43" s="1196" t="s">
        <v>1230</v>
      </c>
      <c r="H43" s="1186">
        <f>VLOOKUP(E43,'8112'!$B$72:$F$140,4,FALSE)</f>
        <v>0</v>
      </c>
      <c r="I43" s="1196">
        <v>3460</v>
      </c>
      <c r="J43" s="1196">
        <v>1615</v>
      </c>
      <c r="K43" s="1196" t="s">
        <v>1230</v>
      </c>
      <c r="L43" s="1186">
        <f>VLOOKUP(I43,'8114'!$B$72:$F$140,4,FALSE)</f>
        <v>3868.78</v>
      </c>
      <c r="M43" s="1196">
        <v>3460</v>
      </c>
      <c r="N43" s="1196">
        <v>1615</v>
      </c>
      <c r="O43" s="1196" t="s">
        <v>1230</v>
      </c>
      <c r="P43" s="1186">
        <f>VLOOKUP(M43,'8116'!$B$71:$F$139,4,FALSE)</f>
        <v>4167.83</v>
      </c>
      <c r="Q43" s="1192">
        <f t="shared" si="0"/>
        <v>14030.9</v>
      </c>
    </row>
    <row r="44" spans="1:17">
      <c r="A44" s="1196">
        <v>3470</v>
      </c>
      <c r="B44" s="1196">
        <v>1615</v>
      </c>
      <c r="C44" s="1196" t="s">
        <v>1227</v>
      </c>
      <c r="D44" s="1186">
        <f>VLOOKUP(A44,'8110'!$B$80:$F$147,4,FALSE)</f>
        <v>0</v>
      </c>
      <c r="E44" s="1196">
        <v>3470</v>
      </c>
      <c r="F44" s="1196">
        <v>1615</v>
      </c>
      <c r="G44" s="1196" t="s">
        <v>1227</v>
      </c>
      <c r="H44" s="1186">
        <f>VLOOKUP(E44,'8112'!$B$72:$F$140,4,FALSE)</f>
        <v>0</v>
      </c>
      <c r="I44" s="1196">
        <v>3470</v>
      </c>
      <c r="J44" s="1196">
        <v>1615</v>
      </c>
      <c r="K44" s="1196" t="s">
        <v>1227</v>
      </c>
      <c r="L44" s="1186">
        <f>VLOOKUP(I44,'8114'!$B$72:$F$140,4,FALSE)</f>
        <v>0</v>
      </c>
      <c r="M44" s="1196">
        <v>3470</v>
      </c>
      <c r="N44" s="1196">
        <v>1615</v>
      </c>
      <c r="O44" s="1196" t="s">
        <v>1227</v>
      </c>
      <c r="P44" s="1186">
        <f>VLOOKUP(M44,'8116'!$B$71:$F$139,4,FALSE)</f>
        <v>0</v>
      </c>
      <c r="Q44" s="1192">
        <f t="shared" si="0"/>
        <v>0</v>
      </c>
    </row>
    <row r="45" spans="1:17">
      <c r="A45" s="1196">
        <v>3480</v>
      </c>
      <c r="B45" s="1196">
        <v>1615</v>
      </c>
      <c r="C45" s="1196" t="s">
        <v>1223</v>
      </c>
      <c r="D45" s="1186">
        <f>VLOOKUP(A45,'8110'!$B$80:$F$147,4,FALSE)</f>
        <v>0</v>
      </c>
      <c r="E45" s="1196">
        <v>3480</v>
      </c>
      <c r="F45" s="1196">
        <v>1615</v>
      </c>
      <c r="G45" s="1196" t="s">
        <v>1223</v>
      </c>
      <c r="H45" s="1186">
        <f>VLOOKUP(E45,'8112'!$B$72:$F$140,4,FALSE)</f>
        <v>0</v>
      </c>
      <c r="I45" s="1196">
        <v>3480</v>
      </c>
      <c r="J45" s="1196">
        <v>1615</v>
      </c>
      <c r="K45" s="1196" t="s">
        <v>1223</v>
      </c>
      <c r="L45" s="1186">
        <f>VLOOKUP(I45,'8114'!$B$72:$F$140,4,FALSE)</f>
        <v>0</v>
      </c>
      <c r="M45" s="1196">
        <v>3480</v>
      </c>
      <c r="N45" s="1196">
        <v>1615</v>
      </c>
      <c r="O45" s="1196" t="s">
        <v>1223</v>
      </c>
      <c r="P45" s="1186">
        <f>VLOOKUP(M45,'8116'!$B$71:$F$139,4,FALSE)</f>
        <v>0</v>
      </c>
      <c r="Q45" s="1192">
        <f t="shared" si="0"/>
        <v>0</v>
      </c>
    </row>
    <row r="46" spans="1:17">
      <c r="A46" s="1184">
        <v>3510</v>
      </c>
      <c r="B46" s="1184">
        <v>1647</v>
      </c>
      <c r="C46" s="1191" t="s">
        <v>1321</v>
      </c>
      <c r="D46" s="1186">
        <f>VLOOKUP(A46,'8110'!$B$80:$F$147,4,FALSE)</f>
        <v>0</v>
      </c>
      <c r="E46" s="1202">
        <v>3510</v>
      </c>
      <c r="F46" s="1202">
        <v>1647</v>
      </c>
      <c r="G46" s="1191" t="s">
        <v>1321</v>
      </c>
      <c r="H46" s="1186">
        <f>VLOOKUP(E46,'8112'!$B$72:$F$140,4,FALSE)</f>
        <v>0</v>
      </c>
      <c r="I46" s="1184">
        <v>3510</v>
      </c>
      <c r="J46" s="1184">
        <v>1647</v>
      </c>
      <c r="K46" s="1191" t="s">
        <v>1321</v>
      </c>
      <c r="L46" s="1186">
        <f>VLOOKUP(I46,'8114'!$B$72:$F$140,4,FALSE)</f>
        <v>0</v>
      </c>
      <c r="M46" s="1184">
        <v>3510</v>
      </c>
      <c r="N46" s="1184">
        <v>1647</v>
      </c>
      <c r="O46" s="1191" t="s">
        <v>1321</v>
      </c>
      <c r="P46" s="1186">
        <f>VLOOKUP(M46,'8116'!$B$71:$F$139,4,FALSE)</f>
        <v>0</v>
      </c>
      <c r="Q46" s="1192">
        <f t="shared" si="0"/>
        <v>0</v>
      </c>
    </row>
    <row r="47" spans="1:17">
      <c r="A47" s="1184">
        <v>3520</v>
      </c>
      <c r="B47" s="1184">
        <v>1647</v>
      </c>
      <c r="C47" s="1191" t="s">
        <v>1299</v>
      </c>
      <c r="D47" s="1186">
        <f>VLOOKUP(A47,'8110'!$B$80:$F$147,4,FALSE)</f>
        <v>0</v>
      </c>
      <c r="E47" s="1202">
        <v>3520</v>
      </c>
      <c r="F47" s="1202">
        <v>1647</v>
      </c>
      <c r="G47" s="1191" t="s">
        <v>1299</v>
      </c>
      <c r="H47" s="1186">
        <f>VLOOKUP(E47,'8112'!$B$72:$F$140,4,FALSE)</f>
        <v>0</v>
      </c>
      <c r="I47" s="1184">
        <v>3520</v>
      </c>
      <c r="J47" s="1184">
        <v>1647</v>
      </c>
      <c r="K47" s="1191" t="s">
        <v>1299</v>
      </c>
      <c r="L47" s="1186">
        <f>VLOOKUP(I47,'8114'!$B$72:$F$140,4,FALSE)</f>
        <v>0</v>
      </c>
      <c r="M47" s="1184">
        <v>3520</v>
      </c>
      <c r="N47" s="1184">
        <v>1647</v>
      </c>
      <c r="O47" s="1191" t="s">
        <v>1299</v>
      </c>
      <c r="P47" s="1186">
        <f>VLOOKUP(M47,'8116'!$B$71:$F$139,4,FALSE)</f>
        <v>0</v>
      </c>
      <c r="Q47" s="1192">
        <f t="shared" si="0"/>
        <v>0</v>
      </c>
    </row>
    <row r="48" spans="1:17">
      <c r="A48" s="1184">
        <v>3530</v>
      </c>
      <c r="B48" s="1184">
        <v>1610</v>
      </c>
      <c r="C48" s="1191" t="s">
        <v>1319</v>
      </c>
      <c r="D48" s="1186">
        <f>VLOOKUP(A48,'8110'!$B$80:$F$147,4,FALSE)</f>
        <v>1600</v>
      </c>
      <c r="E48" s="1202">
        <v>3530</v>
      </c>
      <c r="F48" s="1202">
        <v>1610</v>
      </c>
      <c r="G48" s="1191" t="s">
        <v>1319</v>
      </c>
      <c r="H48" s="1186">
        <f>VLOOKUP(E48,'8112'!$B$72:$F$140,4,FALSE)</f>
        <v>10800</v>
      </c>
      <c r="I48" s="1184">
        <v>3530</v>
      </c>
      <c r="J48" s="1184">
        <v>1610</v>
      </c>
      <c r="K48" s="1191" t="s">
        <v>1319</v>
      </c>
      <c r="L48" s="1186">
        <f>VLOOKUP(I48,'8114'!$B$72:$F$140,4,FALSE)</f>
        <v>5250</v>
      </c>
      <c r="M48" s="1184">
        <v>3530</v>
      </c>
      <c r="N48" s="1184">
        <v>1610</v>
      </c>
      <c r="O48" s="1191" t="s">
        <v>1319</v>
      </c>
      <c r="P48" s="1186">
        <f>VLOOKUP(M48,'8116'!$B$71:$F$139,4,FALSE)</f>
        <v>0</v>
      </c>
      <c r="Q48" s="1192">
        <f t="shared" si="0"/>
        <v>17650</v>
      </c>
    </row>
    <row r="49" spans="1:17">
      <c r="A49" s="1184">
        <v>3540</v>
      </c>
      <c r="B49" s="1184">
        <v>1615</v>
      </c>
      <c r="C49" s="1191" t="s">
        <v>1318</v>
      </c>
      <c r="D49" s="1186">
        <f>VLOOKUP(A49,'8110'!$B$80:$F$147,4,FALSE)</f>
        <v>84627.19</v>
      </c>
      <c r="E49" s="1202">
        <v>3540</v>
      </c>
      <c r="F49" s="1202">
        <v>1615</v>
      </c>
      <c r="G49" s="1191" t="s">
        <v>1318</v>
      </c>
      <c r="H49" s="1186">
        <f>VLOOKUP(E49,'8112'!$B$72:$F$140,4,FALSE)</f>
        <v>652872.65</v>
      </c>
      <c r="I49" s="1184">
        <v>3540</v>
      </c>
      <c r="J49" s="1184">
        <v>1615</v>
      </c>
      <c r="K49" s="1191" t="s">
        <v>1318</v>
      </c>
      <c r="L49" s="1186">
        <f>VLOOKUP(I49,'8114'!$B$72:$F$140,4,FALSE)</f>
        <v>128119.74</v>
      </c>
      <c r="M49" s="1184">
        <v>3540</v>
      </c>
      <c r="N49" s="1184">
        <v>1615</v>
      </c>
      <c r="O49" s="1191" t="s">
        <v>1318</v>
      </c>
      <c r="P49" s="1186">
        <f>VLOOKUP(M49,'8116'!$B$71:$F$139,4,FALSE)</f>
        <v>70626.36</v>
      </c>
      <c r="Q49" s="1192">
        <f t="shared" si="0"/>
        <v>936245.94000000006</v>
      </c>
    </row>
    <row r="50" spans="1:17">
      <c r="A50" s="1184">
        <v>3550</v>
      </c>
      <c r="B50" s="1184">
        <v>1615</v>
      </c>
      <c r="C50" s="1191" t="s">
        <v>1317</v>
      </c>
      <c r="D50" s="1186">
        <f>VLOOKUP(A50,'8110'!$B$80:$F$147,4,FALSE)</f>
        <v>0</v>
      </c>
      <c r="E50" s="1202">
        <v>3550</v>
      </c>
      <c r="F50" s="1202">
        <v>1615</v>
      </c>
      <c r="G50" s="1191" t="s">
        <v>1317</v>
      </c>
      <c r="H50" s="1186">
        <f>VLOOKUP(E50,'8112'!$B$72:$F$140,4,FALSE)</f>
        <v>85124.2</v>
      </c>
      <c r="I50" s="1184">
        <v>3550</v>
      </c>
      <c r="J50" s="1184">
        <v>1615</v>
      </c>
      <c r="K50" s="1191" t="s">
        <v>1317</v>
      </c>
      <c r="L50" s="1186">
        <f>VLOOKUP(I50,'8114'!$B$72:$F$140,4,FALSE)</f>
        <v>0</v>
      </c>
      <c r="M50" s="1184">
        <v>3550</v>
      </c>
      <c r="N50" s="1184">
        <v>1615</v>
      </c>
      <c r="O50" s="1191" t="s">
        <v>1317</v>
      </c>
      <c r="P50" s="1186">
        <f>VLOOKUP(M50,'8116'!$B$71:$F$139,4,FALSE)</f>
        <v>0</v>
      </c>
      <c r="Q50" s="1192">
        <f t="shared" si="0"/>
        <v>85124.2</v>
      </c>
    </row>
    <row r="51" spans="1:17">
      <c r="A51" s="1184">
        <v>3600</v>
      </c>
      <c r="B51" s="1184">
        <v>1615</v>
      </c>
      <c r="C51" s="1191" t="s">
        <v>1316</v>
      </c>
      <c r="D51" s="1186">
        <f>VLOOKUP(A51,'8110'!$B$80:$F$147,4,FALSE)</f>
        <v>1401.75</v>
      </c>
      <c r="E51" s="1202">
        <v>3600</v>
      </c>
      <c r="F51" s="1202">
        <v>1615</v>
      </c>
      <c r="G51" s="1191" t="s">
        <v>1316</v>
      </c>
      <c r="H51" s="1186">
        <f>VLOOKUP(E51,'8112'!$B$72:$F$140,4,FALSE)</f>
        <v>215014.75</v>
      </c>
      <c r="I51" s="1184">
        <v>3600</v>
      </c>
      <c r="J51" s="1184">
        <v>1615</v>
      </c>
      <c r="K51" s="1191" t="s">
        <v>1316</v>
      </c>
      <c r="L51" s="1186">
        <f>VLOOKUP(I51,'8114'!$B$72:$F$140,4,FALSE)</f>
        <v>3150.17</v>
      </c>
      <c r="M51" s="1184">
        <v>3600</v>
      </c>
      <c r="N51" s="1184">
        <v>1615</v>
      </c>
      <c r="O51" s="1191" t="s">
        <v>1316</v>
      </c>
      <c r="P51" s="1186">
        <f>VLOOKUP(M51,'8116'!$B$71:$F$139,4,FALSE)</f>
        <v>176913.03</v>
      </c>
      <c r="Q51" s="1192">
        <f t="shared" si="0"/>
        <v>396479.7</v>
      </c>
    </row>
    <row r="52" spans="1:17">
      <c r="A52" s="1184">
        <v>3610</v>
      </c>
      <c r="B52" s="1184">
        <v>1615</v>
      </c>
      <c r="C52" s="1191" t="s">
        <v>1315</v>
      </c>
      <c r="D52" s="1186">
        <f>VLOOKUP(A52,'8110'!$B$80:$F$147,4,FALSE)</f>
        <v>138575.26</v>
      </c>
      <c r="E52" s="1202">
        <v>3610</v>
      </c>
      <c r="F52" s="1202">
        <v>1615</v>
      </c>
      <c r="G52" s="1191" t="s">
        <v>1315</v>
      </c>
      <c r="H52" s="1186">
        <f>VLOOKUP(E52,'8112'!$B$72:$F$140,4,FALSE)</f>
        <v>360922.06</v>
      </c>
      <c r="I52" s="1184">
        <v>3610</v>
      </c>
      <c r="J52" s="1184">
        <v>1615</v>
      </c>
      <c r="K52" s="1191" t="s">
        <v>1315</v>
      </c>
      <c r="L52" s="1186">
        <f>VLOOKUP(I52,'8114'!$B$72:$F$140,4,FALSE)</f>
        <v>185399.21</v>
      </c>
      <c r="M52" s="1184">
        <v>3610</v>
      </c>
      <c r="N52" s="1184">
        <v>1615</v>
      </c>
      <c r="O52" s="1191" t="s">
        <v>1315</v>
      </c>
      <c r="P52" s="1186">
        <f>VLOOKUP(M52,'8116'!$B$71:$F$139,4,FALSE)</f>
        <v>553327.57999999996</v>
      </c>
      <c r="Q52" s="1192">
        <f t="shared" si="0"/>
        <v>1238224.1099999999</v>
      </c>
    </row>
    <row r="53" spans="1:17">
      <c r="A53" s="1184">
        <v>3620</v>
      </c>
      <c r="B53" s="1184">
        <v>1615</v>
      </c>
      <c r="C53" s="1191" t="s">
        <v>1287</v>
      </c>
      <c r="D53" s="1186">
        <f>VLOOKUP(A53,'8110'!$B$80:$F$147,4,FALSE)</f>
        <v>0</v>
      </c>
      <c r="E53" s="1202">
        <v>3620</v>
      </c>
      <c r="F53" s="1202">
        <v>1615</v>
      </c>
      <c r="G53" s="1191" t="s">
        <v>1287</v>
      </c>
      <c r="H53" s="1186">
        <f>VLOOKUP(E53,'8112'!$B$72:$F$140,4,FALSE)</f>
        <v>0</v>
      </c>
      <c r="I53" s="1184">
        <v>3620</v>
      </c>
      <c r="J53" s="1184">
        <v>1615</v>
      </c>
      <c r="K53" s="1191" t="s">
        <v>1287</v>
      </c>
      <c r="L53" s="1186">
        <f>VLOOKUP(I53,'8114'!$B$72:$F$140,4,FALSE)</f>
        <v>0</v>
      </c>
      <c r="M53" s="1184">
        <v>3620</v>
      </c>
      <c r="N53" s="1184">
        <v>1615</v>
      </c>
      <c r="O53" s="1191" t="s">
        <v>1287</v>
      </c>
      <c r="P53" s="1186">
        <f>VLOOKUP(M53,'8116'!$B$71:$F$139,4,FALSE)</f>
        <v>0</v>
      </c>
      <c r="Q53" s="1192">
        <f t="shared" si="0"/>
        <v>0</v>
      </c>
    </row>
    <row r="54" spans="1:17">
      <c r="A54" s="1184">
        <v>3630</v>
      </c>
      <c r="B54" s="1184">
        <v>1615</v>
      </c>
      <c r="C54" s="1191" t="s">
        <v>1314</v>
      </c>
      <c r="D54" s="1186">
        <f>VLOOKUP(A54,'8110'!$B$80:$F$147,4,FALSE)</f>
        <v>0</v>
      </c>
      <c r="E54" s="1202">
        <v>3630</v>
      </c>
      <c r="F54" s="1202">
        <v>1615</v>
      </c>
      <c r="G54" s="1191" t="s">
        <v>1314</v>
      </c>
      <c r="H54" s="1186">
        <f>VLOOKUP(E54,'8112'!$B$72:$F$140,4,FALSE)</f>
        <v>270.64999999999998</v>
      </c>
      <c r="I54" s="1184">
        <v>3630</v>
      </c>
      <c r="J54" s="1184">
        <v>1615</v>
      </c>
      <c r="K54" s="1191" t="s">
        <v>1314</v>
      </c>
      <c r="L54" s="1186">
        <f>VLOOKUP(I54,'8114'!$B$72:$F$140,4,FALSE)</f>
        <v>47028.91</v>
      </c>
      <c r="M54" s="1184">
        <v>3630</v>
      </c>
      <c r="N54" s="1184">
        <v>1615</v>
      </c>
      <c r="O54" s="1191" t="s">
        <v>1314</v>
      </c>
      <c r="P54" s="1186">
        <f>VLOOKUP(M54,'8116'!$B$71:$F$139,4,FALSE)</f>
        <v>9611.1299999999992</v>
      </c>
      <c r="Q54" s="1192">
        <f t="shared" si="0"/>
        <v>56910.69</v>
      </c>
    </row>
    <row r="55" spans="1:17">
      <c r="A55" s="1184">
        <v>3640</v>
      </c>
      <c r="B55" s="1184">
        <v>1615</v>
      </c>
      <c r="C55" s="1191" t="s">
        <v>1281</v>
      </c>
      <c r="D55" s="1186">
        <f>VLOOKUP(A55,'8110'!$B$80:$F$147,4,FALSE)</f>
        <v>2358.73</v>
      </c>
      <c r="E55" s="1202">
        <v>3640</v>
      </c>
      <c r="F55" s="1202">
        <v>1615</v>
      </c>
      <c r="G55" s="1191" t="s">
        <v>1281</v>
      </c>
      <c r="H55" s="1186">
        <f>VLOOKUP(E55,'8112'!$B$72:$F$140,4,FALSE)</f>
        <v>0</v>
      </c>
      <c r="I55" s="1184">
        <v>3640</v>
      </c>
      <c r="J55" s="1184">
        <v>1615</v>
      </c>
      <c r="K55" s="1191" t="s">
        <v>1281</v>
      </c>
      <c r="L55" s="1186">
        <f>VLOOKUP(I55,'8114'!$B$72:$F$140,4,FALSE)</f>
        <v>0</v>
      </c>
      <c r="M55" s="1184">
        <v>3640</v>
      </c>
      <c r="N55" s="1184">
        <v>1615</v>
      </c>
      <c r="O55" s="1191" t="s">
        <v>1281</v>
      </c>
      <c r="P55" s="1186">
        <f>VLOOKUP(M55,'8116'!$B$71:$F$139,4,FALSE)</f>
        <v>0</v>
      </c>
      <c r="Q55" s="1192">
        <f t="shared" si="0"/>
        <v>2358.73</v>
      </c>
    </row>
    <row r="56" spans="1:17">
      <c r="A56" s="1184">
        <v>3650</v>
      </c>
      <c r="B56" s="1184">
        <v>1615</v>
      </c>
      <c r="C56" s="1191" t="s">
        <v>1277</v>
      </c>
      <c r="D56" s="1186">
        <f>VLOOKUP(A56,'8110'!$B$80:$F$147,4,FALSE)</f>
        <v>61.16</v>
      </c>
      <c r="E56" s="1202">
        <v>3650</v>
      </c>
      <c r="F56" s="1202">
        <v>1615</v>
      </c>
      <c r="G56" s="1191" t="s">
        <v>1277</v>
      </c>
      <c r="H56" s="1186">
        <f>VLOOKUP(E56,'8112'!$B$72:$F$140,4,FALSE)</f>
        <v>0</v>
      </c>
      <c r="I56" s="1184">
        <v>3650</v>
      </c>
      <c r="J56" s="1184">
        <v>1615</v>
      </c>
      <c r="K56" s="1191" t="s">
        <v>1277</v>
      </c>
      <c r="L56" s="1186">
        <f>VLOOKUP(I56,'8114'!$B$72:$F$140,4,FALSE)</f>
        <v>0</v>
      </c>
      <c r="M56" s="1184">
        <v>3650</v>
      </c>
      <c r="N56" s="1184">
        <v>1615</v>
      </c>
      <c r="O56" s="1191" t="s">
        <v>1277</v>
      </c>
      <c r="P56" s="1186">
        <f>VLOOKUP(M56,'8116'!$B$71:$F$139,4,FALSE)</f>
        <v>0</v>
      </c>
      <c r="Q56" s="1192">
        <f t="shared" si="0"/>
        <v>61.16</v>
      </c>
    </row>
    <row r="57" spans="1:17">
      <c r="A57" s="1184">
        <v>3660</v>
      </c>
      <c r="B57" s="1184">
        <v>1615</v>
      </c>
      <c r="C57" s="1191" t="s">
        <v>1274</v>
      </c>
      <c r="D57" s="1186">
        <f>VLOOKUP(A57,'8110'!$B$80:$F$147,4,FALSE)</f>
        <v>0</v>
      </c>
      <c r="E57" s="1202">
        <v>3660</v>
      </c>
      <c r="F57" s="1202">
        <v>1615</v>
      </c>
      <c r="G57" s="1191" t="s">
        <v>1274</v>
      </c>
      <c r="H57" s="1186">
        <f>VLOOKUP(E57,'8112'!$B$72:$F$140,4,FALSE)</f>
        <v>0</v>
      </c>
      <c r="I57" s="1184">
        <v>3660</v>
      </c>
      <c r="J57" s="1184">
        <v>1615</v>
      </c>
      <c r="K57" s="1191" t="s">
        <v>1274</v>
      </c>
      <c r="L57" s="1186">
        <f>VLOOKUP(I57,'8114'!$B$72:$F$140,4,FALSE)</f>
        <v>0</v>
      </c>
      <c r="M57" s="1184">
        <v>3660</v>
      </c>
      <c r="N57" s="1184">
        <v>1615</v>
      </c>
      <c r="O57" s="1191" t="s">
        <v>1274</v>
      </c>
      <c r="P57" s="1186">
        <f>VLOOKUP(M57,'8116'!$B$71:$F$139,4,FALSE)</f>
        <v>0</v>
      </c>
      <c r="Q57" s="1192">
        <f t="shared" si="0"/>
        <v>0</v>
      </c>
    </row>
    <row r="58" spans="1:17">
      <c r="A58" s="1184">
        <v>3670</v>
      </c>
      <c r="B58" s="1184">
        <v>1615</v>
      </c>
      <c r="C58" s="1191" t="s">
        <v>1313</v>
      </c>
      <c r="D58" s="1186">
        <f>VLOOKUP(A58,'8110'!$B$80:$F$147,4,FALSE)</f>
        <v>0</v>
      </c>
      <c r="E58" s="1202">
        <v>3670</v>
      </c>
      <c r="F58" s="1202">
        <v>1615</v>
      </c>
      <c r="G58" s="1191" t="s">
        <v>1313</v>
      </c>
      <c r="H58" s="1186">
        <f>VLOOKUP(E58,'8112'!$B$72:$F$140,4,FALSE)</f>
        <v>0</v>
      </c>
      <c r="I58" s="1184">
        <v>3670</v>
      </c>
      <c r="J58" s="1184">
        <v>1615</v>
      </c>
      <c r="K58" s="1191" t="s">
        <v>1313</v>
      </c>
      <c r="L58" s="1186">
        <f>VLOOKUP(I58,'8114'!$B$72:$F$140,4,FALSE)</f>
        <v>0</v>
      </c>
      <c r="M58" s="1184">
        <v>3670</v>
      </c>
      <c r="N58" s="1184">
        <v>1615</v>
      </c>
      <c r="O58" s="1191" t="s">
        <v>1313</v>
      </c>
      <c r="P58" s="1186">
        <f>VLOOKUP(M58,'8116'!$B$71:$F$139,4,FALSE)</f>
        <v>0</v>
      </c>
      <c r="Q58" s="1192">
        <f t="shared" si="0"/>
        <v>0</v>
      </c>
    </row>
    <row r="59" spans="1:17">
      <c r="A59" s="1184">
        <v>3700</v>
      </c>
      <c r="B59" s="1184">
        <v>1615</v>
      </c>
      <c r="C59" s="1191" t="s">
        <v>1269</v>
      </c>
      <c r="D59" s="1186">
        <f>VLOOKUP(A59,'8110'!$B$80:$F$147,4,FALSE)</f>
        <v>3130.75</v>
      </c>
      <c r="E59" s="1202">
        <v>3700</v>
      </c>
      <c r="F59" s="1202">
        <v>1615</v>
      </c>
      <c r="G59" s="1191" t="s">
        <v>1269</v>
      </c>
      <c r="H59" s="1186">
        <f>VLOOKUP(E59,'8112'!$B$72:$F$140,4,FALSE)</f>
        <v>351267.74</v>
      </c>
      <c r="I59" s="1184">
        <v>3700</v>
      </c>
      <c r="J59" s="1184">
        <v>1615</v>
      </c>
      <c r="K59" s="1191" t="s">
        <v>1269</v>
      </c>
      <c r="L59" s="1186">
        <f>VLOOKUP(I59,'8114'!$B$72:$F$140,4,FALSE)</f>
        <v>0</v>
      </c>
      <c r="M59" s="1184">
        <v>3700</v>
      </c>
      <c r="N59" s="1184">
        <v>1615</v>
      </c>
      <c r="O59" s="1191" t="s">
        <v>1269</v>
      </c>
      <c r="P59" s="1186">
        <f>VLOOKUP(M59,'8116'!$B$71:$F$139,4,FALSE)</f>
        <v>40428.9</v>
      </c>
      <c r="Q59" s="1192">
        <f t="shared" si="0"/>
        <v>394827.39</v>
      </c>
    </row>
    <row r="60" spans="1:17">
      <c r="A60" s="1184">
        <v>3710</v>
      </c>
      <c r="B60" s="1184">
        <v>1615</v>
      </c>
      <c r="C60" s="1191" t="s">
        <v>1266</v>
      </c>
      <c r="D60" s="1186">
        <f>VLOOKUP(A60,'8110'!$B$80:$F$147,4,FALSE)</f>
        <v>39455.08</v>
      </c>
      <c r="E60" s="1202">
        <v>3710</v>
      </c>
      <c r="F60" s="1202">
        <v>1615</v>
      </c>
      <c r="G60" s="1191" t="s">
        <v>1266</v>
      </c>
      <c r="H60" s="1186">
        <f>VLOOKUP(E60,'8112'!$B$72:$F$140,4,FALSE)</f>
        <v>482837.23</v>
      </c>
      <c r="I60" s="1184">
        <v>3710</v>
      </c>
      <c r="J60" s="1184">
        <v>1615</v>
      </c>
      <c r="K60" s="1191" t="s">
        <v>1266</v>
      </c>
      <c r="L60" s="1186">
        <f>VLOOKUP(I60,'8114'!$B$72:$F$140,4,FALSE)</f>
        <v>89747.78</v>
      </c>
      <c r="M60" s="1184">
        <v>3710</v>
      </c>
      <c r="N60" s="1184">
        <v>1615</v>
      </c>
      <c r="O60" s="1191" t="s">
        <v>1266</v>
      </c>
      <c r="P60" s="1186">
        <f>VLOOKUP(M60,'8116'!$B$71:$F$139,4,FALSE)</f>
        <v>445335.83</v>
      </c>
      <c r="Q60" s="1192">
        <f t="shared" si="0"/>
        <v>1057375.92</v>
      </c>
    </row>
    <row r="61" spans="1:17">
      <c r="A61" s="1184">
        <v>3740</v>
      </c>
      <c r="B61" s="1184">
        <v>1615</v>
      </c>
      <c r="C61" s="1191" t="s">
        <v>1263</v>
      </c>
      <c r="D61" s="1186">
        <f>VLOOKUP(A61,'8110'!$B$80:$F$147,4,FALSE)</f>
        <v>0</v>
      </c>
      <c r="E61" s="1202">
        <v>3740</v>
      </c>
      <c r="F61" s="1202">
        <v>1615</v>
      </c>
      <c r="G61" s="1191" t="s">
        <v>1263</v>
      </c>
      <c r="H61" s="1186">
        <f>VLOOKUP(E61,'8112'!$B$72:$F$140,4,FALSE)</f>
        <v>0</v>
      </c>
      <c r="I61" s="1184">
        <v>3740</v>
      </c>
      <c r="J61" s="1184">
        <v>1615</v>
      </c>
      <c r="K61" s="1191" t="s">
        <v>1263</v>
      </c>
      <c r="L61" s="1186">
        <f>VLOOKUP(I61,'8114'!$B$72:$F$140,4,FALSE)</f>
        <v>0</v>
      </c>
      <c r="M61" s="1184">
        <v>3740</v>
      </c>
      <c r="N61" s="1184">
        <v>1615</v>
      </c>
      <c r="O61" s="1191" t="s">
        <v>1263</v>
      </c>
      <c r="P61" s="1186">
        <f>VLOOKUP(M61,'8116'!$B$71:$F$139,4,FALSE)</f>
        <v>0</v>
      </c>
      <c r="Q61" s="1192">
        <f t="shared" si="0"/>
        <v>0</v>
      </c>
    </row>
    <row r="62" spans="1:17">
      <c r="A62" s="1184">
        <v>3750</v>
      </c>
      <c r="B62" s="1184">
        <v>1615</v>
      </c>
      <c r="C62" s="1191" t="s">
        <v>1312</v>
      </c>
      <c r="D62" s="1186">
        <f>VLOOKUP(A62,'8110'!$B$80:$F$147,4,FALSE)</f>
        <v>0</v>
      </c>
      <c r="E62" s="1202">
        <v>3750</v>
      </c>
      <c r="F62" s="1202">
        <v>1615</v>
      </c>
      <c r="G62" s="1191" t="s">
        <v>1312</v>
      </c>
      <c r="H62" s="1186">
        <f>VLOOKUP(E62,'8112'!$B$72:$F$140,4,FALSE)</f>
        <v>14270</v>
      </c>
      <c r="I62" s="1184">
        <v>3750</v>
      </c>
      <c r="J62" s="1184">
        <v>1615</v>
      </c>
      <c r="K62" s="1191" t="s">
        <v>1312</v>
      </c>
      <c r="L62" s="1186">
        <f>VLOOKUP(I62,'8114'!$B$72:$F$140,4,FALSE)</f>
        <v>0</v>
      </c>
      <c r="M62" s="1184">
        <v>3750</v>
      </c>
      <c r="N62" s="1184">
        <v>1615</v>
      </c>
      <c r="O62" s="1191" t="s">
        <v>1312</v>
      </c>
      <c r="P62" s="1186">
        <f>VLOOKUP(M62,'8116'!$B$71:$F$139,4,FALSE)</f>
        <v>0</v>
      </c>
      <c r="Q62" s="1192">
        <f t="shared" si="0"/>
        <v>14270</v>
      </c>
    </row>
    <row r="63" spans="1:17">
      <c r="A63" s="1184">
        <v>3800</v>
      </c>
      <c r="B63" s="1184">
        <v>1615</v>
      </c>
      <c r="C63" s="1191" t="s">
        <v>1311</v>
      </c>
      <c r="D63" s="1186">
        <f>VLOOKUP(A63,'8110'!$B$80:$F$147,4,FALSE)</f>
        <v>455304.47</v>
      </c>
      <c r="E63" s="1202">
        <v>3800</v>
      </c>
      <c r="F63" s="1202">
        <v>1615</v>
      </c>
      <c r="G63" s="1191" t="s">
        <v>1311</v>
      </c>
      <c r="H63" s="1186">
        <f>VLOOKUP(E63,'8112'!$B$72:$F$140,4,FALSE)</f>
        <v>1369165.77</v>
      </c>
      <c r="I63" s="1184">
        <v>3800</v>
      </c>
      <c r="J63" s="1184">
        <v>1615</v>
      </c>
      <c r="K63" s="1191" t="s">
        <v>1311</v>
      </c>
      <c r="L63" s="1186">
        <f>VLOOKUP(I63,'8114'!$B$72:$F$140,4,FALSE)</f>
        <v>369578.05</v>
      </c>
      <c r="M63" s="1184">
        <v>3800</v>
      </c>
      <c r="N63" s="1184">
        <v>1615</v>
      </c>
      <c r="O63" s="1191" t="s">
        <v>1311</v>
      </c>
      <c r="P63" s="1186">
        <f>VLOOKUP(M63,'8116'!$B$71:$F$139,4,FALSE)</f>
        <v>2838883.21</v>
      </c>
      <c r="Q63" s="1192">
        <f t="shared" si="0"/>
        <v>5032931.5</v>
      </c>
    </row>
    <row r="64" spans="1:17">
      <c r="A64" s="1184">
        <v>3810</v>
      </c>
      <c r="B64" s="1184">
        <v>1615</v>
      </c>
      <c r="C64" s="1191" t="s">
        <v>1255</v>
      </c>
      <c r="D64" s="1186">
        <f>VLOOKUP(A64,'8110'!$B$80:$F$147,4,FALSE)</f>
        <v>0</v>
      </c>
      <c r="E64" s="1202">
        <v>3810</v>
      </c>
      <c r="F64" s="1202">
        <v>1615</v>
      </c>
      <c r="G64" s="1191" t="s">
        <v>1255</v>
      </c>
      <c r="H64" s="1186">
        <f>VLOOKUP(E64,'8112'!$B$72:$F$140,4,FALSE)</f>
        <v>0</v>
      </c>
      <c r="I64" s="1184">
        <v>3810</v>
      </c>
      <c r="J64" s="1184">
        <v>1615</v>
      </c>
      <c r="K64" s="1191" t="s">
        <v>1255</v>
      </c>
      <c r="L64" s="1186">
        <f>VLOOKUP(I64,'8114'!$B$72:$F$140,4,FALSE)</f>
        <v>0</v>
      </c>
      <c r="M64" s="1184">
        <v>3810</v>
      </c>
      <c r="N64" s="1184">
        <v>1615</v>
      </c>
      <c r="O64" s="1191" t="s">
        <v>1255</v>
      </c>
      <c r="P64" s="1186">
        <f>VLOOKUP(M64,'8116'!$B$71:$F$139,4,FALSE)</f>
        <v>0</v>
      </c>
      <c r="Q64" s="1192">
        <f t="shared" si="0"/>
        <v>0</v>
      </c>
    </row>
    <row r="65" spans="1:17">
      <c r="A65" s="1184">
        <v>3820</v>
      </c>
      <c r="B65" s="1184">
        <v>1615</v>
      </c>
      <c r="C65" s="1191" t="s">
        <v>1251</v>
      </c>
      <c r="D65" s="1186">
        <f>VLOOKUP(A65,'8110'!$B$80:$F$147,4,FALSE)</f>
        <v>0</v>
      </c>
      <c r="E65" s="1202">
        <v>3820</v>
      </c>
      <c r="F65" s="1202">
        <v>1615</v>
      </c>
      <c r="G65" s="1191" t="s">
        <v>1251</v>
      </c>
      <c r="H65" s="1186">
        <f>VLOOKUP(E65,'8112'!$B$72:$F$140,4,FALSE)</f>
        <v>44049.5</v>
      </c>
      <c r="I65" s="1184">
        <v>3820</v>
      </c>
      <c r="J65" s="1184">
        <v>1615</v>
      </c>
      <c r="K65" s="1191" t="s">
        <v>1251</v>
      </c>
      <c r="L65" s="1186">
        <f>VLOOKUP(I65,'8114'!$B$72:$F$140,4,FALSE)</f>
        <v>0</v>
      </c>
      <c r="M65" s="1184">
        <v>3820</v>
      </c>
      <c r="N65" s="1184">
        <v>1615</v>
      </c>
      <c r="O65" s="1191" t="s">
        <v>1251</v>
      </c>
      <c r="P65" s="1186">
        <f>VLOOKUP(M65,'8116'!$B$71:$F$139,4,FALSE)</f>
        <v>0</v>
      </c>
      <c r="Q65" s="1192">
        <f t="shared" si="0"/>
        <v>44049.5</v>
      </c>
    </row>
    <row r="66" spans="1:17">
      <c r="A66" s="1184">
        <v>3890</v>
      </c>
      <c r="B66" s="1184">
        <v>1615</v>
      </c>
      <c r="C66" s="1191" t="s">
        <v>1310</v>
      </c>
      <c r="D66" s="1186">
        <f>VLOOKUP(A66,'8110'!$B$80:$F$147,4,FALSE)</f>
        <v>67931.539999999994</v>
      </c>
      <c r="E66" s="1202">
        <v>3890</v>
      </c>
      <c r="F66" s="1202">
        <v>1615</v>
      </c>
      <c r="G66" s="1191" t="s">
        <v>1310</v>
      </c>
      <c r="H66" s="1186">
        <f>VLOOKUP(E66,'8112'!$B$72:$F$140,4,FALSE)</f>
        <v>365854.83</v>
      </c>
      <c r="I66" s="1184">
        <v>3890</v>
      </c>
      <c r="J66" s="1184">
        <v>1615</v>
      </c>
      <c r="K66" s="1191" t="s">
        <v>1310</v>
      </c>
      <c r="L66" s="1186">
        <f>VLOOKUP(I66,'8114'!$B$72:$F$140,4,FALSE)</f>
        <v>168512.87</v>
      </c>
      <c r="M66" s="1184">
        <v>3890</v>
      </c>
      <c r="N66" s="1184">
        <v>1615</v>
      </c>
      <c r="O66" s="1191" t="s">
        <v>1310</v>
      </c>
      <c r="P66" s="1186">
        <f>VLOOKUP(M66,'8116'!$B$71:$F$139,4,FALSE)</f>
        <v>319525.73</v>
      </c>
      <c r="Q66" s="1192">
        <f t="shared" si="0"/>
        <v>921824.97</v>
      </c>
    </row>
    <row r="67" spans="1:17">
      <c r="A67" s="1184">
        <v>3900</v>
      </c>
      <c r="B67" s="1184">
        <v>1615</v>
      </c>
      <c r="C67" s="1191" t="s">
        <v>1309</v>
      </c>
      <c r="D67" s="1186">
        <f>VLOOKUP(A67,'8110'!$B$80:$F$147,4,FALSE)</f>
        <v>11013.07</v>
      </c>
      <c r="E67" s="1202">
        <v>3900</v>
      </c>
      <c r="F67" s="1202">
        <v>1615</v>
      </c>
      <c r="G67" s="1191" t="s">
        <v>1309</v>
      </c>
      <c r="H67" s="1186">
        <f>VLOOKUP(E67,'8112'!$B$72:$F$140,4,FALSE)</f>
        <v>10828.27</v>
      </c>
      <c r="I67" s="1184">
        <v>3900</v>
      </c>
      <c r="J67" s="1184">
        <v>1615</v>
      </c>
      <c r="K67" s="1191" t="s">
        <v>1309</v>
      </c>
      <c r="L67" s="1186">
        <f>VLOOKUP(I67,'8114'!$B$72:$F$140,4,FALSE)</f>
        <v>7923.14</v>
      </c>
      <c r="M67" s="1184">
        <v>3900</v>
      </c>
      <c r="N67" s="1184">
        <v>1615</v>
      </c>
      <c r="O67" s="1191" t="s">
        <v>1309</v>
      </c>
      <c r="P67" s="1186">
        <f>VLOOKUP(M67,'8116'!$B$71:$F$139,4,FALSE)</f>
        <v>8664.68</v>
      </c>
      <c r="Q67" s="1192">
        <f t="shared" si="0"/>
        <v>38429.160000000003</v>
      </c>
    </row>
    <row r="68" spans="1:17">
      <c r="A68" s="1184">
        <v>3902</v>
      </c>
      <c r="B68" s="1184">
        <v>1615</v>
      </c>
      <c r="C68" s="1191" t="s">
        <v>1308</v>
      </c>
      <c r="D68" s="1186">
        <f>VLOOKUP(A68,'8110'!$B$80:$F$147,4,FALSE)</f>
        <v>3734.53</v>
      </c>
      <c r="E68" s="1202">
        <v>3902</v>
      </c>
      <c r="F68" s="1202">
        <v>1615</v>
      </c>
      <c r="G68" s="1191" t="s">
        <v>1308</v>
      </c>
      <c r="H68" s="1186">
        <f>VLOOKUP(E68,'8112'!$B$72:$F$140,4,FALSE)</f>
        <v>3580.04</v>
      </c>
      <c r="I68" s="1184">
        <v>3902</v>
      </c>
      <c r="J68" s="1184">
        <v>1615</v>
      </c>
      <c r="K68" s="1191" t="s">
        <v>1308</v>
      </c>
      <c r="L68" s="1186">
        <f>VLOOKUP(I68,'8114'!$B$72:$F$140,4,FALSE)</f>
        <v>1287.6500000000001</v>
      </c>
      <c r="M68" s="1184">
        <v>3902</v>
      </c>
      <c r="N68" s="1184">
        <v>1615</v>
      </c>
      <c r="O68" s="1191" t="s">
        <v>1308</v>
      </c>
      <c r="P68" s="1186">
        <f>VLOOKUP(M68,'8116'!$B$71:$F$139,4,FALSE)</f>
        <v>0</v>
      </c>
      <c r="Q68" s="1192">
        <f t="shared" si="0"/>
        <v>8602.2199999999993</v>
      </c>
    </row>
    <row r="69" spans="1:17">
      <c r="A69" s="1184">
        <v>3910</v>
      </c>
      <c r="B69" s="1184">
        <v>1615</v>
      </c>
      <c r="C69" s="1191" t="s">
        <v>1243</v>
      </c>
      <c r="D69" s="1186">
        <f>VLOOKUP(A69,'8110'!$B$80:$F$147,4,FALSE)</f>
        <v>0</v>
      </c>
      <c r="E69" s="1202">
        <v>3910</v>
      </c>
      <c r="F69" s="1202">
        <v>1615</v>
      </c>
      <c r="G69" s="1191" t="s">
        <v>1243</v>
      </c>
      <c r="H69" s="1186">
        <f>VLOOKUP(E69,'8112'!$B$72:$F$140,4,FALSE)</f>
        <v>57139.98</v>
      </c>
      <c r="I69" s="1184">
        <v>3910</v>
      </c>
      <c r="J69" s="1184">
        <v>1615</v>
      </c>
      <c r="K69" s="1191" t="s">
        <v>1243</v>
      </c>
      <c r="L69" s="1186">
        <f>VLOOKUP(I69,'8114'!$B$72:$F$140,4,FALSE)</f>
        <v>0</v>
      </c>
      <c r="M69" s="1184">
        <v>3910</v>
      </c>
      <c r="N69" s="1184">
        <v>1615</v>
      </c>
      <c r="O69" s="1191" t="s">
        <v>1243</v>
      </c>
      <c r="P69" s="1186">
        <f>VLOOKUP(M69,'8116'!$B$71:$F$139,4,FALSE)</f>
        <v>0</v>
      </c>
      <c r="Q69" s="1192">
        <f t="shared" si="0"/>
        <v>57139.98</v>
      </c>
    </row>
    <row r="70" spans="1:17">
      <c r="A70" s="1184">
        <v>3920</v>
      </c>
      <c r="B70" s="1184">
        <v>1615</v>
      </c>
      <c r="C70" s="1191" t="s">
        <v>1240</v>
      </c>
      <c r="D70" s="1186">
        <f>VLOOKUP(A70,'8110'!$B$80:$F$147,4,FALSE)</f>
        <v>0</v>
      </c>
      <c r="E70" s="1202">
        <v>3920</v>
      </c>
      <c r="F70" s="1202">
        <v>1615</v>
      </c>
      <c r="G70" s="1191" t="s">
        <v>1240</v>
      </c>
      <c r="H70" s="1186">
        <f>VLOOKUP(E70,'8112'!$B$72:$F$140,4,FALSE)</f>
        <v>0</v>
      </c>
      <c r="I70" s="1184">
        <v>3920</v>
      </c>
      <c r="J70" s="1184">
        <v>1615</v>
      </c>
      <c r="K70" s="1191" t="s">
        <v>1240</v>
      </c>
      <c r="L70" s="1186">
        <f>VLOOKUP(I70,'8114'!$B$72:$F$140,4,FALSE)</f>
        <v>0</v>
      </c>
      <c r="M70" s="1184">
        <v>3920</v>
      </c>
      <c r="N70" s="1184">
        <v>1615</v>
      </c>
      <c r="O70" s="1191" t="s">
        <v>1240</v>
      </c>
      <c r="P70" s="1186">
        <f>VLOOKUP(M70,'8116'!$B$71:$F$139,4,FALSE)</f>
        <v>0</v>
      </c>
      <c r="Q70" s="1192">
        <f t="shared" si="0"/>
        <v>0</v>
      </c>
    </row>
    <row r="71" spans="1:17">
      <c r="A71" s="1184">
        <v>3930</v>
      </c>
      <c r="B71" s="1184">
        <v>1615</v>
      </c>
      <c r="C71" s="1191" t="s">
        <v>1307</v>
      </c>
      <c r="D71" s="1186">
        <f>VLOOKUP(A71,'8110'!$B$80:$F$147,4,FALSE)</f>
        <v>11375.41</v>
      </c>
      <c r="E71" s="1202">
        <v>3930</v>
      </c>
      <c r="F71" s="1202">
        <v>1615</v>
      </c>
      <c r="G71" s="1191" t="s">
        <v>1307</v>
      </c>
      <c r="H71" s="1186">
        <f>VLOOKUP(E71,'8112'!$B$72:$F$140,4,FALSE)</f>
        <v>26703.26</v>
      </c>
      <c r="I71" s="1184">
        <v>3930</v>
      </c>
      <c r="J71" s="1184">
        <v>1615</v>
      </c>
      <c r="K71" s="1191" t="s">
        <v>1307</v>
      </c>
      <c r="L71" s="1186">
        <f>VLOOKUP(I71,'8114'!$B$72:$F$140,4,FALSE)</f>
        <v>2323.52</v>
      </c>
      <c r="M71" s="1184">
        <v>3930</v>
      </c>
      <c r="N71" s="1184">
        <v>1615</v>
      </c>
      <c r="O71" s="1191" t="s">
        <v>1307</v>
      </c>
      <c r="P71" s="1186">
        <f>VLOOKUP(M71,'8116'!$B$71:$F$139,4,FALSE)</f>
        <v>754.33</v>
      </c>
      <c r="Q71" s="1192">
        <f t="shared" ref="Q71:Q76" si="1">+D71+H71+L71+P71</f>
        <v>41156.519999999997</v>
      </c>
    </row>
    <row r="72" spans="1:17">
      <c r="A72" s="1184">
        <v>3940</v>
      </c>
      <c r="B72" s="1184">
        <v>1615</v>
      </c>
      <c r="C72" s="1191" t="s">
        <v>1306</v>
      </c>
      <c r="D72" s="1186">
        <f>VLOOKUP(A72,'8110'!$B$80:$F$147,4,FALSE)</f>
        <v>0</v>
      </c>
      <c r="E72" s="1202">
        <v>3940</v>
      </c>
      <c r="F72" s="1202">
        <v>1615</v>
      </c>
      <c r="G72" s="1191" t="s">
        <v>1306</v>
      </c>
      <c r="H72" s="1186">
        <f>VLOOKUP(E72,'8112'!$B$72:$F$140,4,FALSE)</f>
        <v>3447.65</v>
      </c>
      <c r="I72" s="1184">
        <v>3940</v>
      </c>
      <c r="J72" s="1184">
        <v>1615</v>
      </c>
      <c r="K72" s="1191" t="s">
        <v>1306</v>
      </c>
      <c r="L72" s="1186">
        <f>VLOOKUP(I72,'8114'!$B$72:$F$140,4,FALSE)</f>
        <v>0</v>
      </c>
      <c r="M72" s="1184">
        <v>3940</v>
      </c>
      <c r="N72" s="1184">
        <v>1615</v>
      </c>
      <c r="O72" s="1191" t="s">
        <v>1306</v>
      </c>
      <c r="P72" s="1186">
        <f>VLOOKUP(M72,'8116'!$B$71:$F$139,4,FALSE)</f>
        <v>0</v>
      </c>
      <c r="Q72" s="1192">
        <f t="shared" si="1"/>
        <v>3447.65</v>
      </c>
    </row>
    <row r="73" spans="1:17">
      <c r="A73" s="1184">
        <v>3950</v>
      </c>
      <c r="B73" s="1184">
        <v>1615</v>
      </c>
      <c r="C73" s="1191" t="s">
        <v>1233</v>
      </c>
      <c r="D73" s="1186">
        <f>VLOOKUP(A73,'8110'!$B$80:$F$147,4,FALSE)</f>
        <v>0</v>
      </c>
      <c r="E73" s="1202">
        <v>3950</v>
      </c>
      <c r="F73" s="1202">
        <v>1615</v>
      </c>
      <c r="G73" s="1191" t="s">
        <v>1233</v>
      </c>
      <c r="H73" s="1186">
        <f>VLOOKUP(E73,'8112'!$B$72:$F$140,4,FALSE)</f>
        <v>0</v>
      </c>
      <c r="I73" s="1184">
        <v>3950</v>
      </c>
      <c r="J73" s="1184">
        <v>1615</v>
      </c>
      <c r="K73" s="1191" t="s">
        <v>1233</v>
      </c>
      <c r="L73" s="1186">
        <f>VLOOKUP(I73,'8114'!$B$72:$F$140,4,FALSE)</f>
        <v>0</v>
      </c>
      <c r="M73" s="1184">
        <v>3950</v>
      </c>
      <c r="N73" s="1184">
        <v>1615</v>
      </c>
      <c r="O73" s="1191" t="s">
        <v>1233</v>
      </c>
      <c r="P73" s="1186">
        <f>VLOOKUP(M73,'8116'!$B$71:$F$139,4,FALSE)</f>
        <v>0</v>
      </c>
      <c r="Q73" s="1192">
        <f t="shared" si="1"/>
        <v>0</v>
      </c>
    </row>
    <row r="74" spans="1:17">
      <c r="A74" s="1184">
        <v>3960</v>
      </c>
      <c r="B74" s="1184">
        <v>1615</v>
      </c>
      <c r="C74" s="1191" t="s">
        <v>1305</v>
      </c>
      <c r="D74" s="1186">
        <f>VLOOKUP(A74,'8110'!$B$80:$F$147,4,FALSE)</f>
        <v>0</v>
      </c>
      <c r="E74" s="1202">
        <v>3960</v>
      </c>
      <c r="F74" s="1202">
        <v>1615</v>
      </c>
      <c r="G74" s="1191" t="s">
        <v>1305</v>
      </c>
      <c r="H74" s="1186">
        <f>VLOOKUP(E74,'8112'!$B$72:$F$140,4,FALSE)</f>
        <v>1725.14</v>
      </c>
      <c r="I74" s="1184">
        <v>3960</v>
      </c>
      <c r="J74" s="1184">
        <v>1615</v>
      </c>
      <c r="K74" s="1191" t="s">
        <v>1305</v>
      </c>
      <c r="L74" s="1186">
        <f>VLOOKUP(I74,'8114'!$B$72:$F$140,4,FALSE)</f>
        <v>2385</v>
      </c>
      <c r="M74" s="1184">
        <v>3960</v>
      </c>
      <c r="N74" s="1184">
        <v>1615</v>
      </c>
      <c r="O74" s="1191" t="s">
        <v>1305</v>
      </c>
      <c r="P74" s="1186">
        <f>VLOOKUP(M74,'8116'!$B$71:$F$139,4,FALSE)</f>
        <v>12546.45</v>
      </c>
      <c r="Q74" s="1192">
        <f t="shared" si="1"/>
        <v>16656.59</v>
      </c>
    </row>
    <row r="75" spans="1:17">
      <c r="A75" s="1184">
        <v>3970</v>
      </c>
      <c r="B75" s="1184">
        <v>1615</v>
      </c>
      <c r="C75" s="1191" t="s">
        <v>1304</v>
      </c>
      <c r="D75" s="1186">
        <f>VLOOKUP(A75,'8110'!$B$80:$F$147,4,FALSE)</f>
        <v>0</v>
      </c>
      <c r="E75" s="1202">
        <v>3970</v>
      </c>
      <c r="F75" s="1202">
        <v>1615</v>
      </c>
      <c r="G75" s="1191" t="s">
        <v>1304</v>
      </c>
      <c r="H75" s="1186">
        <f>VLOOKUP(E75,'8112'!$B$72:$F$140,4,FALSE)</f>
        <v>0</v>
      </c>
      <c r="I75" s="1184">
        <v>3970</v>
      </c>
      <c r="J75" s="1184">
        <v>1615</v>
      </c>
      <c r="K75" s="1191" t="s">
        <v>1304</v>
      </c>
      <c r="L75" s="1186">
        <f>VLOOKUP(I75,'8114'!$B$72:$F$140,4,FALSE)</f>
        <v>0</v>
      </c>
      <c r="M75" s="1184">
        <v>3970</v>
      </c>
      <c r="N75" s="1184">
        <v>1615</v>
      </c>
      <c r="O75" s="1191" t="s">
        <v>1304</v>
      </c>
      <c r="P75" s="1186">
        <f>VLOOKUP(M75,'8116'!$B$71:$F$139,4,FALSE)</f>
        <v>0</v>
      </c>
      <c r="Q75" s="1192">
        <f t="shared" si="1"/>
        <v>0</v>
      </c>
    </row>
    <row r="76" spans="1:17">
      <c r="A76" s="1184">
        <v>3980</v>
      </c>
      <c r="B76" s="1184">
        <v>1615</v>
      </c>
      <c r="C76" s="1191" t="s">
        <v>1223</v>
      </c>
      <c r="D76" s="1186">
        <f>VLOOKUP(A76,'8110'!$B$80:$F$147,4,FALSE)</f>
        <v>0</v>
      </c>
      <c r="E76" s="1202">
        <v>3980</v>
      </c>
      <c r="F76" s="1202">
        <v>1615</v>
      </c>
      <c r="G76" s="1191" t="s">
        <v>1223</v>
      </c>
      <c r="H76" s="1186">
        <f>VLOOKUP(E76,'8112'!$B$72:$F$140,4,FALSE)</f>
        <v>51175.22</v>
      </c>
      <c r="I76" s="1184">
        <v>3980</v>
      </c>
      <c r="J76" s="1184">
        <v>1615</v>
      </c>
      <c r="K76" s="1191" t="s">
        <v>1223</v>
      </c>
      <c r="L76" s="1186">
        <f>VLOOKUP(I76,'8114'!$B$72:$F$140,4,FALSE)</f>
        <v>0</v>
      </c>
      <c r="M76" s="1184">
        <v>3980</v>
      </c>
      <c r="N76" s="1184">
        <v>1615</v>
      </c>
      <c r="O76" s="1191" t="s">
        <v>1223</v>
      </c>
      <c r="P76" s="1186">
        <f>VLOOKUP(M76,'8116'!$B$71:$F$139,4,FALSE)</f>
        <v>0</v>
      </c>
      <c r="Q76" s="1192">
        <f t="shared" si="1"/>
        <v>51175.22</v>
      </c>
    </row>
    <row r="77" spans="1:17">
      <c r="A77" s="1189"/>
      <c r="B77" s="1189"/>
      <c r="C77" s="1191"/>
      <c r="E77" s="1189"/>
      <c r="F77" s="1189"/>
      <c r="G77" s="1191"/>
      <c r="I77" s="1189"/>
      <c r="J77" s="1189"/>
      <c r="K77" s="1191"/>
      <c r="L77" s="1186"/>
      <c r="M77" s="1189"/>
      <c r="N77" s="1189"/>
      <c r="O77" s="1191"/>
      <c r="P77" s="1186"/>
      <c r="Q77" s="1185"/>
    </row>
    <row r="78" spans="1:17">
      <c r="A78" s="1189"/>
      <c r="B78" s="1189"/>
      <c r="C78" s="1191"/>
      <c r="E78" s="1189"/>
      <c r="F78" s="1189"/>
      <c r="G78" s="1191"/>
      <c r="I78" s="1189"/>
      <c r="J78" s="1189"/>
      <c r="K78" s="1191"/>
      <c r="L78" s="1186"/>
      <c r="M78" s="1189"/>
      <c r="N78" s="1189"/>
      <c r="O78" s="1191"/>
      <c r="P78" s="1186"/>
      <c r="Q78" s="1185"/>
    </row>
    <row r="79" spans="1:17">
      <c r="A79" s="1189"/>
      <c r="B79" s="1189"/>
      <c r="C79" s="1188" t="s">
        <v>872</v>
      </c>
      <c r="E79" s="1189"/>
      <c r="F79" s="1189"/>
      <c r="G79" s="1188" t="s">
        <v>872</v>
      </c>
      <c r="I79" s="1189"/>
      <c r="J79" s="1189"/>
      <c r="K79" s="1188" t="s">
        <v>872</v>
      </c>
      <c r="L79" s="1186"/>
      <c r="M79" s="1189"/>
      <c r="N79" s="1189"/>
      <c r="O79" s="1188" t="s">
        <v>872</v>
      </c>
      <c r="P79" s="1186"/>
      <c r="Q79" s="1185"/>
    </row>
    <row r="80" spans="1:17">
      <c r="A80" s="1189"/>
      <c r="B80" s="1189"/>
      <c r="C80" s="1191"/>
      <c r="E80" s="1189"/>
      <c r="F80" s="1189"/>
      <c r="G80" s="1191"/>
      <c r="I80" s="1189"/>
      <c r="J80" s="1189"/>
      <c r="K80" s="1191"/>
      <c r="L80" s="1186"/>
      <c r="M80" s="1189"/>
      <c r="N80" s="1189"/>
      <c r="O80" s="1191"/>
      <c r="P80" s="1186"/>
      <c r="Q80" s="1185"/>
    </row>
    <row r="81" spans="1:17">
      <c r="A81" s="1196">
        <v>1080</v>
      </c>
      <c r="B81" s="1196">
        <v>1655</v>
      </c>
      <c r="C81" s="1196" t="s">
        <v>1303</v>
      </c>
      <c r="D81" s="1186">
        <f>VLOOKUP(A81,'8110'!$B$148:$F$273,4,FALSE)</f>
        <v>0</v>
      </c>
      <c r="E81" s="1196">
        <v>1080</v>
      </c>
      <c r="F81" s="1196">
        <v>1655</v>
      </c>
      <c r="G81" s="1196" t="s">
        <v>1303</v>
      </c>
      <c r="H81" s="1186">
        <f>VLOOKUP(E81,'8112'!$B$141:$F$266,4,FALSE)</f>
        <v>0</v>
      </c>
      <c r="I81" s="1196">
        <v>1080</v>
      </c>
      <c r="J81" s="1196">
        <v>1655</v>
      </c>
      <c r="K81" s="1196" t="s">
        <v>1303</v>
      </c>
      <c r="L81" s="1186">
        <f>VLOOKUP(I81,'8114'!$B$141:$F$266,4,FALSE)</f>
        <v>0</v>
      </c>
      <c r="M81" s="1196">
        <v>1080</v>
      </c>
      <c r="N81" s="1196">
        <v>1655</v>
      </c>
      <c r="O81" s="1196" t="s">
        <v>1303</v>
      </c>
      <c r="P81" s="1186">
        <f>VLOOKUP(M81,'8116'!$B$140:$F$265,4,FALSE)</f>
        <v>0</v>
      </c>
      <c r="Q81" s="1192">
        <f t="shared" ref="Q81:Q144" si="2">+D81+H81+L81+P81</f>
        <v>0</v>
      </c>
    </row>
    <row r="82" spans="1:17">
      <c r="A82" s="1196">
        <v>1080</v>
      </c>
      <c r="B82" s="1196">
        <v>1655</v>
      </c>
      <c r="C82" s="1196" t="s">
        <v>1494</v>
      </c>
      <c r="D82" s="1195">
        <f>'8110'!$E$149</f>
        <v>0</v>
      </c>
      <c r="E82" s="1196">
        <v>1080</v>
      </c>
      <c r="F82" s="1196">
        <v>1655</v>
      </c>
      <c r="G82" s="1196" t="s">
        <v>1494</v>
      </c>
      <c r="H82" s="1195">
        <f>'8112'!$E$142</f>
        <v>0.8</v>
      </c>
      <c r="I82" s="1196">
        <v>1080</v>
      </c>
      <c r="J82" s="1196">
        <v>1655</v>
      </c>
      <c r="K82" s="1196" t="s">
        <v>1494</v>
      </c>
      <c r="L82" s="1195">
        <f>'8114'!$E$142</f>
        <v>0</v>
      </c>
      <c r="M82" s="1196">
        <v>1080</v>
      </c>
      <c r="N82" s="1196">
        <v>1655</v>
      </c>
      <c r="O82" s="1196" t="s">
        <v>1494</v>
      </c>
      <c r="P82" s="1195">
        <f>'8116'!$E$141</f>
        <v>0</v>
      </c>
      <c r="Q82" s="1192">
        <f t="shared" si="2"/>
        <v>0.8</v>
      </c>
    </row>
    <row r="83" spans="1:17">
      <c r="A83" s="1196">
        <v>1081</v>
      </c>
      <c r="B83" s="1196">
        <v>1655</v>
      </c>
      <c r="C83" s="1196" t="s">
        <v>1302</v>
      </c>
      <c r="D83" s="1186">
        <f>VLOOKUP(A83,'8110'!$B$148:$F$273,4,FALSE)</f>
        <v>0</v>
      </c>
      <c r="E83" s="1196">
        <v>1081</v>
      </c>
      <c r="F83" s="1196">
        <v>1655</v>
      </c>
      <c r="G83" s="1196" t="s">
        <v>1302</v>
      </c>
      <c r="H83" s="1186">
        <f>VLOOKUP(E83,'8112'!$B$141:$F$266,4,FALSE)</f>
        <v>0</v>
      </c>
      <c r="I83" s="1196">
        <v>1081</v>
      </c>
      <c r="J83" s="1196">
        <v>1655</v>
      </c>
      <c r="K83" s="1196" t="s">
        <v>1302</v>
      </c>
      <c r="L83" s="1186">
        <f>VLOOKUP(I83,'8114'!$B$141:$F$266,4,FALSE)</f>
        <v>0</v>
      </c>
      <c r="M83" s="1196">
        <v>1081</v>
      </c>
      <c r="N83" s="1196">
        <v>1655</v>
      </c>
      <c r="O83" s="1196" t="s">
        <v>1302</v>
      </c>
      <c r="P83" s="1186">
        <f>VLOOKUP(M83,'8116'!$B$140:$F$265,4,FALSE)</f>
        <v>0</v>
      </c>
      <c r="Q83" s="1192">
        <f t="shared" si="2"/>
        <v>0</v>
      </c>
    </row>
    <row r="84" spans="1:17">
      <c r="A84" s="1196">
        <v>1081</v>
      </c>
      <c r="B84" s="1196">
        <v>1655</v>
      </c>
      <c r="C84" s="1196" t="s">
        <v>1493</v>
      </c>
      <c r="D84" s="1186">
        <f>VLOOKUP(A84,'8110'!$B$148:$F$273,4,FALSE)</f>
        <v>0</v>
      </c>
      <c r="E84" s="1196">
        <v>1081</v>
      </c>
      <c r="F84" s="1196">
        <v>1655</v>
      </c>
      <c r="G84" s="1196" t="s">
        <v>1493</v>
      </c>
      <c r="H84" s="1195">
        <f>'8112'!$E$144</f>
        <v>0</v>
      </c>
      <c r="I84" s="1196">
        <v>1081</v>
      </c>
      <c r="J84" s="1196">
        <v>1655</v>
      </c>
      <c r="K84" s="1196" t="s">
        <v>1493</v>
      </c>
      <c r="L84" s="1195">
        <f>'8114'!$E$144</f>
        <v>0</v>
      </c>
      <c r="M84" s="1196">
        <v>1081</v>
      </c>
      <c r="N84" s="1196">
        <v>1655</v>
      </c>
      <c r="O84" s="1196" t="s">
        <v>1493</v>
      </c>
      <c r="P84" s="1195">
        <f>'8116'!$E$143</f>
        <v>0</v>
      </c>
      <c r="Q84" s="1192">
        <f t="shared" si="2"/>
        <v>0</v>
      </c>
    </row>
    <row r="85" spans="1:17">
      <c r="A85" s="1196">
        <v>3040</v>
      </c>
      <c r="B85" s="1196">
        <v>1655</v>
      </c>
      <c r="C85" s="1196" t="s">
        <v>1298</v>
      </c>
      <c r="D85" s="1186">
        <f>VLOOKUP(A85,'8110'!$B$148:$F$273,4,FALSE)</f>
        <v>-183185.26</v>
      </c>
      <c r="E85" s="1196">
        <v>3040</v>
      </c>
      <c r="F85" s="1196">
        <v>1655</v>
      </c>
      <c r="G85" s="1196" t="s">
        <v>1298</v>
      </c>
      <c r="H85" s="1186">
        <f>VLOOKUP(E85,'8112'!$B$141:$F$266,4,FALSE)</f>
        <v>-66177.06</v>
      </c>
      <c r="I85" s="1196">
        <v>3040</v>
      </c>
      <c r="J85" s="1196">
        <v>1655</v>
      </c>
      <c r="K85" s="1196" t="s">
        <v>1298</v>
      </c>
      <c r="L85" s="1186">
        <f>VLOOKUP(I85,'8114'!$B$141:$F$266,4,FALSE)</f>
        <v>-51668.15</v>
      </c>
      <c r="M85" s="1196">
        <v>3040</v>
      </c>
      <c r="N85" s="1196">
        <v>1655</v>
      </c>
      <c r="O85" s="1196" t="s">
        <v>1298</v>
      </c>
      <c r="P85" s="1186">
        <f>VLOOKUP(M85,'8116'!$B$140:$F$265,4,FALSE)</f>
        <v>-48902.62</v>
      </c>
      <c r="Q85" s="1192">
        <f t="shared" si="2"/>
        <v>-349933.09</v>
      </c>
    </row>
    <row r="86" spans="1:17">
      <c r="A86" s="1196">
        <v>3041</v>
      </c>
      <c r="B86" s="1196">
        <v>1655</v>
      </c>
      <c r="C86" s="1196" t="s">
        <v>1296</v>
      </c>
      <c r="D86" s="1186">
        <f>VLOOKUP(A86,'8110'!$B$148:$F$273,4,FALSE)</f>
        <v>0</v>
      </c>
      <c r="E86" s="1196">
        <v>3041</v>
      </c>
      <c r="F86" s="1196">
        <v>1655</v>
      </c>
      <c r="G86" s="1196" t="s">
        <v>1296</v>
      </c>
      <c r="H86" s="1186">
        <f>VLOOKUP(E86,'8112'!$B$141:$F$266,4,FALSE)</f>
        <v>0</v>
      </c>
      <c r="I86" s="1196">
        <v>3041</v>
      </c>
      <c r="J86" s="1196">
        <v>1655</v>
      </c>
      <c r="K86" s="1196" t="s">
        <v>1296</v>
      </c>
      <c r="L86" s="1186">
        <f>VLOOKUP(I86,'8114'!$B$141:$F$266,4,FALSE)</f>
        <v>0</v>
      </c>
      <c r="M86" s="1196">
        <v>3041</v>
      </c>
      <c r="N86" s="1196">
        <v>1655</v>
      </c>
      <c r="O86" s="1196" t="s">
        <v>1296</v>
      </c>
      <c r="P86" s="1186">
        <f>VLOOKUP(M86,'8116'!$B$140:$F$265,4,FALSE)</f>
        <v>0</v>
      </c>
      <c r="Q86" s="1192">
        <f t="shared" si="2"/>
        <v>0</v>
      </c>
    </row>
    <row r="87" spans="1:17">
      <c r="A87" s="1196">
        <v>3050</v>
      </c>
      <c r="B87" s="1196">
        <v>1655</v>
      </c>
      <c r="C87" s="1196" t="s">
        <v>1492</v>
      </c>
      <c r="D87" s="1186">
        <f>VLOOKUP(A87,'8110'!$B$148:$F$273,4,FALSE)</f>
        <v>0</v>
      </c>
      <c r="E87" s="1196">
        <v>3050</v>
      </c>
      <c r="F87" s="1196">
        <v>1655</v>
      </c>
      <c r="G87" s="1196" t="s">
        <v>1492</v>
      </c>
      <c r="H87" s="1186">
        <f>VLOOKUP(E87,'8112'!$B$141:$F$266,4,FALSE)</f>
        <v>0</v>
      </c>
      <c r="I87" s="1196">
        <v>3050</v>
      </c>
      <c r="J87" s="1196">
        <v>1655</v>
      </c>
      <c r="K87" s="1196" t="s">
        <v>1492</v>
      </c>
      <c r="L87" s="1186">
        <f>VLOOKUP(I87,'8114'!$B$141:$F$266,4,FALSE)</f>
        <v>0</v>
      </c>
      <c r="M87" s="1196">
        <v>3050</v>
      </c>
      <c r="N87" s="1196">
        <v>1655</v>
      </c>
      <c r="O87" s="1196" t="s">
        <v>1492</v>
      </c>
      <c r="P87" s="1186">
        <f>VLOOKUP(M87,'8116'!$B$140:$F$265,4,FALSE)</f>
        <v>0</v>
      </c>
      <c r="Q87" s="1192">
        <f t="shared" si="2"/>
        <v>0</v>
      </c>
    </row>
    <row r="88" spans="1:17">
      <c r="A88" s="1196">
        <v>3051</v>
      </c>
      <c r="B88" s="1196">
        <v>1655</v>
      </c>
      <c r="C88" s="1196" t="s">
        <v>1491</v>
      </c>
      <c r="D88" s="1186">
        <f>VLOOKUP(A88,'8110'!$B$148:$F$273,4,FALSE)</f>
        <v>0</v>
      </c>
      <c r="E88" s="1196">
        <v>3051</v>
      </c>
      <c r="F88" s="1196">
        <v>1655</v>
      </c>
      <c r="G88" s="1196" t="s">
        <v>1491</v>
      </c>
      <c r="H88" s="1186">
        <f>VLOOKUP(E88,'8112'!$B$141:$F$266,4,FALSE)</f>
        <v>0</v>
      </c>
      <c r="I88" s="1196">
        <v>3051</v>
      </c>
      <c r="J88" s="1196">
        <v>1655</v>
      </c>
      <c r="K88" s="1196" t="s">
        <v>1491</v>
      </c>
      <c r="L88" s="1186">
        <f>VLOOKUP(I88,'8114'!$B$141:$F$266,4,FALSE)</f>
        <v>0</v>
      </c>
      <c r="M88" s="1196">
        <v>3051</v>
      </c>
      <c r="N88" s="1196">
        <v>1655</v>
      </c>
      <c r="O88" s="1196" t="s">
        <v>1491</v>
      </c>
      <c r="P88" s="1186">
        <f>VLOOKUP(M88,'8116'!$B$140:$F$265,4,FALSE)</f>
        <v>0</v>
      </c>
      <c r="Q88" s="1192">
        <f t="shared" si="2"/>
        <v>0</v>
      </c>
    </row>
    <row r="89" spans="1:17">
      <c r="A89" s="1196">
        <v>3060</v>
      </c>
      <c r="B89" s="1196">
        <v>1655</v>
      </c>
      <c r="C89" s="1196" t="s">
        <v>1490</v>
      </c>
      <c r="D89" s="1186">
        <f>VLOOKUP(A89,'8110'!$B$148:$F$273,4,FALSE)</f>
        <v>0</v>
      </c>
      <c r="E89" s="1196">
        <v>3060</v>
      </c>
      <c r="F89" s="1196">
        <v>1655</v>
      </c>
      <c r="G89" s="1196" t="s">
        <v>1490</v>
      </c>
      <c r="H89" s="1186">
        <f>VLOOKUP(E89,'8112'!$B$141:$F$266,4,FALSE)</f>
        <v>0</v>
      </c>
      <c r="I89" s="1196">
        <v>3060</v>
      </c>
      <c r="J89" s="1196">
        <v>1655</v>
      </c>
      <c r="K89" s="1196" t="s">
        <v>1490</v>
      </c>
      <c r="L89" s="1186">
        <f>VLOOKUP(I89,'8114'!$B$141:$F$266,4,FALSE)</f>
        <v>0</v>
      </c>
      <c r="M89" s="1196">
        <v>3060</v>
      </c>
      <c r="N89" s="1196">
        <v>1655</v>
      </c>
      <c r="O89" s="1196" t="s">
        <v>1490</v>
      </c>
      <c r="P89" s="1186">
        <f>VLOOKUP(M89,'8116'!$B$140:$F$265,4,FALSE)</f>
        <v>0</v>
      </c>
      <c r="Q89" s="1192">
        <f t="shared" si="2"/>
        <v>0</v>
      </c>
    </row>
    <row r="90" spans="1:17">
      <c r="A90" s="1196">
        <v>3061</v>
      </c>
      <c r="B90" s="1196">
        <v>1655</v>
      </c>
      <c r="C90" s="1196" t="s">
        <v>1489</v>
      </c>
      <c r="D90" s="1186">
        <f>VLOOKUP(A90,'8110'!$B$148:$F$273,4,FALSE)</f>
        <v>0</v>
      </c>
      <c r="E90" s="1196">
        <v>3061</v>
      </c>
      <c r="F90" s="1196">
        <v>1655</v>
      </c>
      <c r="G90" s="1196" t="s">
        <v>1489</v>
      </c>
      <c r="H90" s="1186">
        <f>VLOOKUP(E90,'8112'!$B$141:$F$266,4,FALSE)</f>
        <v>0</v>
      </c>
      <c r="I90" s="1196">
        <v>3061</v>
      </c>
      <c r="J90" s="1196">
        <v>1655</v>
      </c>
      <c r="K90" s="1196" t="s">
        <v>1489</v>
      </c>
      <c r="L90" s="1186">
        <f>VLOOKUP(I90,'8114'!$B$141:$F$266,4,FALSE)</f>
        <v>0</v>
      </c>
      <c r="M90" s="1196">
        <v>3061</v>
      </c>
      <c r="N90" s="1196">
        <v>1655</v>
      </c>
      <c r="O90" s="1196" t="s">
        <v>1489</v>
      </c>
      <c r="P90" s="1186">
        <f>VLOOKUP(M90,'8116'!$B$140:$F$265,4,FALSE)</f>
        <v>0</v>
      </c>
      <c r="Q90" s="1192">
        <f t="shared" si="2"/>
        <v>0</v>
      </c>
    </row>
    <row r="91" spans="1:17">
      <c r="A91" s="1196">
        <v>3070</v>
      </c>
      <c r="B91" s="1196">
        <v>1655</v>
      </c>
      <c r="C91" s="1196" t="s">
        <v>1488</v>
      </c>
      <c r="D91" s="1186">
        <f>VLOOKUP(A91,'8110'!$B$148:$F$273,4,FALSE)</f>
        <v>-389041.86</v>
      </c>
      <c r="E91" s="1196">
        <v>3070</v>
      </c>
      <c r="F91" s="1196">
        <v>1655</v>
      </c>
      <c r="G91" s="1196" t="s">
        <v>1488</v>
      </c>
      <c r="H91" s="1186">
        <f>VLOOKUP(E91,'8112'!$B$141:$F$266,4,FALSE)</f>
        <v>-219199.95</v>
      </c>
      <c r="I91" s="1196">
        <v>3070</v>
      </c>
      <c r="J91" s="1196">
        <v>1655</v>
      </c>
      <c r="K91" s="1196" t="s">
        <v>1488</v>
      </c>
      <c r="L91" s="1186">
        <f>VLOOKUP(I91,'8114'!$B$141:$F$266,4,FALSE)</f>
        <v>-84061.84</v>
      </c>
      <c r="M91" s="1196">
        <v>3070</v>
      </c>
      <c r="N91" s="1196">
        <v>1655</v>
      </c>
      <c r="O91" s="1196" t="s">
        <v>1488</v>
      </c>
      <c r="P91" s="1186">
        <f>VLOOKUP(M91,'8116'!$B$140:$F$265,4,FALSE)</f>
        <v>-28492.52</v>
      </c>
      <c r="Q91" s="1192">
        <f t="shared" si="2"/>
        <v>-720796.17</v>
      </c>
    </row>
    <row r="92" spans="1:17">
      <c r="A92" s="1196">
        <v>3071</v>
      </c>
      <c r="B92" s="1196">
        <v>1655</v>
      </c>
      <c r="C92" s="1196" t="s">
        <v>1487</v>
      </c>
      <c r="D92" s="1186">
        <f>VLOOKUP(A92,'8110'!$B$148:$F$273,4,FALSE)</f>
        <v>0</v>
      </c>
      <c r="E92" s="1196">
        <v>3071</v>
      </c>
      <c r="F92" s="1196">
        <v>1655</v>
      </c>
      <c r="G92" s="1196" t="s">
        <v>1487</v>
      </c>
      <c r="H92" s="1186">
        <f>VLOOKUP(E92,'8112'!$B$141:$F$266,4,FALSE)</f>
        <v>0</v>
      </c>
      <c r="I92" s="1196">
        <v>3071</v>
      </c>
      <c r="J92" s="1196">
        <v>1655</v>
      </c>
      <c r="K92" s="1196" t="s">
        <v>1487</v>
      </c>
      <c r="L92" s="1186">
        <f>VLOOKUP(I92,'8114'!$B$141:$F$266,4,FALSE)</f>
        <v>0</v>
      </c>
      <c r="M92" s="1196">
        <v>3071</v>
      </c>
      <c r="N92" s="1196">
        <v>1655</v>
      </c>
      <c r="O92" s="1196" t="s">
        <v>1487</v>
      </c>
      <c r="P92" s="1186">
        <f>VLOOKUP(M92,'8116'!$B$140:$F$265,4,FALSE)</f>
        <v>0</v>
      </c>
      <c r="Q92" s="1192">
        <f t="shared" si="2"/>
        <v>0</v>
      </c>
    </row>
    <row r="93" spans="1:17">
      <c r="A93" s="1196">
        <v>3080</v>
      </c>
      <c r="B93" s="1196">
        <v>1655</v>
      </c>
      <c r="C93" s="1196" t="s">
        <v>1486</v>
      </c>
      <c r="D93" s="1186">
        <f>VLOOKUP(A93,'8110'!$B$148:$F$273,4,FALSE)</f>
        <v>0</v>
      </c>
      <c r="E93" s="1196">
        <v>3080</v>
      </c>
      <c r="F93" s="1196">
        <v>1655</v>
      </c>
      <c r="G93" s="1196" t="s">
        <v>1486</v>
      </c>
      <c r="H93" s="1186">
        <f>VLOOKUP(E93,'8112'!$B$141:$F$266,4,FALSE)</f>
        <v>0</v>
      </c>
      <c r="I93" s="1196">
        <v>3080</v>
      </c>
      <c r="J93" s="1196">
        <v>1655</v>
      </c>
      <c r="K93" s="1196" t="s">
        <v>1486</v>
      </c>
      <c r="L93" s="1186">
        <f>VLOOKUP(I93,'8114'!$B$141:$F$266,4,FALSE)</f>
        <v>0</v>
      </c>
      <c r="M93" s="1196">
        <v>3080</v>
      </c>
      <c r="N93" s="1196">
        <v>1655</v>
      </c>
      <c r="O93" s="1196" t="s">
        <v>1486</v>
      </c>
      <c r="P93" s="1186">
        <f>VLOOKUP(M93,'8116'!$B$140:$F$265,4,FALSE)</f>
        <v>0</v>
      </c>
      <c r="Q93" s="1192">
        <f t="shared" si="2"/>
        <v>0</v>
      </c>
    </row>
    <row r="94" spans="1:17">
      <c r="A94" s="1196">
        <v>3081</v>
      </c>
      <c r="B94" s="1196">
        <v>1655</v>
      </c>
      <c r="C94" s="1196" t="s">
        <v>1485</v>
      </c>
      <c r="D94" s="1186">
        <f>VLOOKUP(A94,'8110'!$B$148:$F$273,4,FALSE)</f>
        <v>0</v>
      </c>
      <c r="E94" s="1196">
        <v>3081</v>
      </c>
      <c r="F94" s="1196">
        <v>1655</v>
      </c>
      <c r="G94" s="1196" t="s">
        <v>1485</v>
      </c>
      <c r="H94" s="1186">
        <f>VLOOKUP(E94,'8112'!$B$141:$F$266,4,FALSE)</f>
        <v>0</v>
      </c>
      <c r="I94" s="1196">
        <v>3081</v>
      </c>
      <c r="J94" s="1196">
        <v>1655</v>
      </c>
      <c r="K94" s="1196" t="s">
        <v>1485</v>
      </c>
      <c r="L94" s="1186">
        <f>VLOOKUP(I94,'8114'!$B$141:$F$266,4,FALSE)</f>
        <v>0</v>
      </c>
      <c r="M94" s="1196">
        <v>3081</v>
      </c>
      <c r="N94" s="1196">
        <v>1655</v>
      </c>
      <c r="O94" s="1196" t="s">
        <v>1485</v>
      </c>
      <c r="P94" s="1186">
        <f>VLOOKUP(M94,'8116'!$B$140:$F$265,4,FALSE)</f>
        <v>0</v>
      </c>
      <c r="Q94" s="1192">
        <f t="shared" si="2"/>
        <v>0</v>
      </c>
    </row>
    <row r="95" spans="1:17">
      <c r="A95" s="1196">
        <v>3090</v>
      </c>
      <c r="B95" s="1196">
        <v>1655</v>
      </c>
      <c r="C95" s="1196" t="s">
        <v>1484</v>
      </c>
      <c r="D95" s="1186">
        <f>VLOOKUP(A95,'8110'!$B$148:$F$273,4,FALSE)</f>
        <v>0</v>
      </c>
      <c r="E95" s="1196">
        <v>3090</v>
      </c>
      <c r="F95" s="1196">
        <v>1655</v>
      </c>
      <c r="G95" s="1196" t="s">
        <v>1484</v>
      </c>
      <c r="H95" s="1186">
        <f>VLOOKUP(E95,'8112'!$B$141:$F$266,4,FALSE)</f>
        <v>-411.33</v>
      </c>
      <c r="I95" s="1196">
        <v>3090</v>
      </c>
      <c r="J95" s="1196">
        <v>1655</v>
      </c>
      <c r="K95" s="1196" t="s">
        <v>1484</v>
      </c>
      <c r="L95" s="1186">
        <f>VLOOKUP(I95,'8114'!$B$141:$F$266,4,FALSE)</f>
        <v>-771.88</v>
      </c>
      <c r="M95" s="1196">
        <v>3090</v>
      </c>
      <c r="N95" s="1196">
        <v>1655</v>
      </c>
      <c r="O95" s="1196" t="s">
        <v>1484</v>
      </c>
      <c r="P95" s="1186">
        <f>VLOOKUP(M95,'8116'!$B$140:$F$265,4,FALSE)</f>
        <v>-3575.04</v>
      </c>
      <c r="Q95" s="1192">
        <f t="shared" si="2"/>
        <v>-4758.25</v>
      </c>
    </row>
    <row r="96" spans="1:17">
      <c r="A96" s="1196">
        <v>3091</v>
      </c>
      <c r="B96" s="1196">
        <v>1655</v>
      </c>
      <c r="C96" s="1196" t="s">
        <v>1483</v>
      </c>
      <c r="D96" s="1186">
        <f>VLOOKUP(A96,'8110'!$B$148:$F$273,4,FALSE)</f>
        <v>0</v>
      </c>
      <c r="E96" s="1196">
        <v>3091</v>
      </c>
      <c r="F96" s="1196">
        <v>1655</v>
      </c>
      <c r="G96" s="1196" t="s">
        <v>1483</v>
      </c>
      <c r="H96" s="1186">
        <f>VLOOKUP(E96,'8112'!$B$141:$F$266,4,FALSE)</f>
        <v>0</v>
      </c>
      <c r="I96" s="1196">
        <v>3091</v>
      </c>
      <c r="J96" s="1196">
        <v>1655</v>
      </c>
      <c r="K96" s="1196" t="s">
        <v>1483</v>
      </c>
      <c r="L96" s="1186">
        <f>VLOOKUP(I96,'8114'!$B$141:$F$266,4,FALSE)</f>
        <v>0</v>
      </c>
      <c r="M96" s="1196">
        <v>3091</v>
      </c>
      <c r="N96" s="1196">
        <v>1655</v>
      </c>
      <c r="O96" s="1196" t="s">
        <v>1483</v>
      </c>
      <c r="P96" s="1186">
        <f>VLOOKUP(M96,'8116'!$B$140:$F$265,4,FALSE)</f>
        <v>0</v>
      </c>
      <c r="Q96" s="1192">
        <f t="shared" si="2"/>
        <v>0</v>
      </c>
    </row>
    <row r="97" spans="1:17">
      <c r="A97" s="1196">
        <v>3100</v>
      </c>
      <c r="B97" s="1196">
        <v>1655</v>
      </c>
      <c r="C97" s="1196" t="s">
        <v>1295</v>
      </c>
      <c r="D97" s="1186">
        <f>VLOOKUP(A97,'8110'!$B$148:$F$273,4,FALSE)</f>
        <v>-1522.68</v>
      </c>
      <c r="E97" s="1196">
        <v>3100</v>
      </c>
      <c r="F97" s="1196">
        <v>1655</v>
      </c>
      <c r="G97" s="1196" t="s">
        <v>1295</v>
      </c>
      <c r="H97" s="1186">
        <f>VLOOKUP(E97,'8112'!$B$141:$F$266,4,FALSE)</f>
        <v>0</v>
      </c>
      <c r="I97" s="1196">
        <v>3100</v>
      </c>
      <c r="J97" s="1196">
        <v>1655</v>
      </c>
      <c r="K97" s="1196" t="s">
        <v>1295</v>
      </c>
      <c r="L97" s="1186">
        <f>VLOOKUP(I97,'8114'!$B$141:$F$266,4,FALSE)</f>
        <v>-21122.31</v>
      </c>
      <c r="M97" s="1196">
        <v>3100</v>
      </c>
      <c r="N97" s="1196">
        <v>1655</v>
      </c>
      <c r="O97" s="1196" t="s">
        <v>1295</v>
      </c>
      <c r="P97" s="1186">
        <f>VLOOKUP(M97,'8116'!$B$140:$F$265,4,FALSE)</f>
        <v>0</v>
      </c>
      <c r="Q97" s="1192">
        <f t="shared" si="2"/>
        <v>-22644.99</v>
      </c>
    </row>
    <row r="98" spans="1:17">
      <c r="A98" s="1196">
        <v>3101</v>
      </c>
      <c r="B98" s="1196">
        <v>1655</v>
      </c>
      <c r="C98" s="1196" t="s">
        <v>1293</v>
      </c>
      <c r="D98" s="1186">
        <f>VLOOKUP(A98,'8110'!$B$148:$F$273,4,FALSE)</f>
        <v>0</v>
      </c>
      <c r="E98" s="1196">
        <v>3101</v>
      </c>
      <c r="F98" s="1196">
        <v>1655</v>
      </c>
      <c r="G98" s="1196" t="s">
        <v>1293</v>
      </c>
      <c r="H98" s="1186">
        <f>VLOOKUP(E98,'8112'!$B$141:$F$266,4,FALSE)</f>
        <v>0</v>
      </c>
      <c r="I98" s="1196">
        <v>3101</v>
      </c>
      <c r="J98" s="1196">
        <v>1655</v>
      </c>
      <c r="K98" s="1196" t="s">
        <v>1293</v>
      </c>
      <c r="L98" s="1186">
        <f>VLOOKUP(I98,'8114'!$B$141:$F$266,4,FALSE)</f>
        <v>0</v>
      </c>
      <c r="M98" s="1196">
        <v>3101</v>
      </c>
      <c r="N98" s="1196">
        <v>1655</v>
      </c>
      <c r="O98" s="1196" t="s">
        <v>1293</v>
      </c>
      <c r="P98" s="1186">
        <f>VLOOKUP(M98,'8116'!$B$140:$F$265,4,FALSE)</f>
        <v>0</v>
      </c>
      <c r="Q98" s="1192">
        <f t="shared" si="2"/>
        <v>0</v>
      </c>
    </row>
    <row r="99" spans="1:17">
      <c r="A99" s="1196">
        <v>3110</v>
      </c>
      <c r="B99" s="1196">
        <v>1655</v>
      </c>
      <c r="C99" s="1196" t="s">
        <v>1267</v>
      </c>
      <c r="D99" s="1186">
        <f>VLOOKUP(A99,'8110'!$B$148:$F$273,4,FALSE)</f>
        <v>-230792.06</v>
      </c>
      <c r="E99" s="1196">
        <v>3110</v>
      </c>
      <c r="F99" s="1196">
        <v>1655</v>
      </c>
      <c r="G99" s="1196" t="s">
        <v>1267</v>
      </c>
      <c r="H99" s="1186">
        <f>VLOOKUP(E99,'8112'!$B$141:$F$266,4,FALSE)</f>
        <v>-74870.55</v>
      </c>
      <c r="I99" s="1196">
        <v>3110</v>
      </c>
      <c r="J99" s="1196">
        <v>1655</v>
      </c>
      <c r="K99" s="1196" t="s">
        <v>1267</v>
      </c>
      <c r="L99" s="1186">
        <f>VLOOKUP(I99,'8114'!$B$141:$F$266,4,FALSE)</f>
        <v>-39604.129999999997</v>
      </c>
      <c r="M99" s="1196">
        <v>3110</v>
      </c>
      <c r="N99" s="1196">
        <v>1655</v>
      </c>
      <c r="O99" s="1196" t="s">
        <v>1267</v>
      </c>
      <c r="P99" s="1186">
        <f>VLOOKUP(M99,'8116'!$B$140:$F$265,4,FALSE)</f>
        <v>-25409.77</v>
      </c>
      <c r="Q99" s="1192">
        <f t="shared" si="2"/>
        <v>-370676.51</v>
      </c>
    </row>
    <row r="100" spans="1:17">
      <c r="A100" s="1196">
        <v>3111</v>
      </c>
      <c r="B100" s="1196">
        <v>1655</v>
      </c>
      <c r="C100" s="1196" t="s">
        <v>1265</v>
      </c>
      <c r="D100" s="1186">
        <f>VLOOKUP(A100,'8110'!$B$148:$F$273,4,FALSE)</f>
        <v>0</v>
      </c>
      <c r="E100" s="1196">
        <v>3111</v>
      </c>
      <c r="F100" s="1196">
        <v>1655</v>
      </c>
      <c r="G100" s="1196" t="s">
        <v>1265</v>
      </c>
      <c r="H100" s="1186">
        <f>VLOOKUP(E100,'8112'!$B$141:$F$266,4,FALSE)</f>
        <v>0</v>
      </c>
      <c r="I100" s="1196">
        <v>3111</v>
      </c>
      <c r="J100" s="1196">
        <v>1655</v>
      </c>
      <c r="K100" s="1196" t="s">
        <v>1265</v>
      </c>
      <c r="L100" s="1186">
        <f>VLOOKUP(I100,'8114'!$B$141:$F$266,4,FALSE)</f>
        <v>0</v>
      </c>
      <c r="M100" s="1196">
        <v>3111</v>
      </c>
      <c r="N100" s="1196">
        <v>1655</v>
      </c>
      <c r="O100" s="1196" t="s">
        <v>1265</v>
      </c>
      <c r="P100" s="1186">
        <f>VLOOKUP(M100,'8116'!$B$140:$F$265,4,FALSE)</f>
        <v>0</v>
      </c>
      <c r="Q100" s="1192">
        <f t="shared" si="2"/>
        <v>0</v>
      </c>
    </row>
    <row r="101" spans="1:17">
      <c r="A101" s="1196">
        <v>3112</v>
      </c>
      <c r="B101" s="1196">
        <v>1655</v>
      </c>
      <c r="C101" s="1196" t="s">
        <v>1482</v>
      </c>
      <c r="D101" s="1186">
        <f>VLOOKUP(A101,'8110'!$B$148:$F$273,4,FALSE)</f>
        <v>0</v>
      </c>
      <c r="E101" s="1196">
        <v>3112</v>
      </c>
      <c r="F101" s="1196">
        <v>1655</v>
      </c>
      <c r="G101" s="1196" t="s">
        <v>1482</v>
      </c>
      <c r="H101" s="1186">
        <f>VLOOKUP(E101,'8112'!$B$141:$F$266,4,FALSE)</f>
        <v>0</v>
      </c>
      <c r="I101" s="1196">
        <v>3112</v>
      </c>
      <c r="J101" s="1196">
        <v>1655</v>
      </c>
      <c r="K101" s="1196" t="s">
        <v>1482</v>
      </c>
      <c r="L101" s="1186">
        <f>VLOOKUP(I101,'8114'!$B$141:$F$266,4,FALSE)</f>
        <v>0</v>
      </c>
      <c r="M101" s="1196">
        <v>3112</v>
      </c>
      <c r="N101" s="1196">
        <v>1655</v>
      </c>
      <c r="O101" s="1196" t="s">
        <v>1482</v>
      </c>
      <c r="P101" s="1186">
        <f>VLOOKUP(M101,'8116'!$B$140:$F$265,4,FALSE)</f>
        <v>0</v>
      </c>
      <c r="Q101" s="1192">
        <f t="shared" si="2"/>
        <v>0</v>
      </c>
    </row>
    <row r="102" spans="1:17">
      <c r="A102" s="1196">
        <v>3113</v>
      </c>
      <c r="B102" s="1196">
        <v>1655</v>
      </c>
      <c r="C102" s="1196" t="s">
        <v>1481</v>
      </c>
      <c r="D102" s="1186">
        <f>VLOOKUP(A102,'8110'!$B$148:$F$273,4,FALSE)</f>
        <v>0</v>
      </c>
      <c r="E102" s="1196">
        <v>3113</v>
      </c>
      <c r="F102" s="1196">
        <v>1655</v>
      </c>
      <c r="G102" s="1196" t="s">
        <v>1481</v>
      </c>
      <c r="H102" s="1186">
        <f>VLOOKUP(E102,'8112'!$B$141:$F$266,4,FALSE)</f>
        <v>0</v>
      </c>
      <c r="I102" s="1196">
        <v>3113</v>
      </c>
      <c r="J102" s="1196">
        <v>1655</v>
      </c>
      <c r="K102" s="1196" t="s">
        <v>1481</v>
      </c>
      <c r="L102" s="1186">
        <f>VLOOKUP(I102,'8114'!$B$141:$F$266,4,FALSE)</f>
        <v>0</v>
      </c>
      <c r="M102" s="1196">
        <v>3113</v>
      </c>
      <c r="N102" s="1196">
        <v>1655</v>
      </c>
      <c r="O102" s="1196" t="s">
        <v>1481</v>
      </c>
      <c r="P102" s="1186">
        <f>VLOOKUP(M102,'8116'!$B$140:$F$265,4,FALSE)</f>
        <v>0</v>
      </c>
      <c r="Q102" s="1192">
        <f t="shared" si="2"/>
        <v>0</v>
      </c>
    </row>
    <row r="103" spans="1:17">
      <c r="A103" s="1196">
        <v>3114</v>
      </c>
      <c r="B103" s="1196">
        <v>1655</v>
      </c>
      <c r="C103" s="1196" t="s">
        <v>1480</v>
      </c>
      <c r="D103" s="1186">
        <f>VLOOKUP(A103,'8110'!$B$148:$F$273,4,FALSE)</f>
        <v>0</v>
      </c>
      <c r="E103" s="1196">
        <v>3114</v>
      </c>
      <c r="F103" s="1196">
        <v>1655</v>
      </c>
      <c r="G103" s="1196" t="s">
        <v>1480</v>
      </c>
      <c r="H103" s="1186">
        <f>VLOOKUP(E103,'8112'!$B$141:$F$266,4,FALSE)</f>
        <v>0</v>
      </c>
      <c r="I103" s="1196">
        <v>3114</v>
      </c>
      <c r="J103" s="1196">
        <v>1655</v>
      </c>
      <c r="K103" s="1196" t="s">
        <v>1480</v>
      </c>
      <c r="L103" s="1186">
        <f>VLOOKUP(I103,'8114'!$B$141:$F$266,4,FALSE)</f>
        <v>0</v>
      </c>
      <c r="M103" s="1196">
        <v>3114</v>
      </c>
      <c r="N103" s="1196">
        <v>1655</v>
      </c>
      <c r="O103" s="1196" t="s">
        <v>1480</v>
      </c>
      <c r="P103" s="1186">
        <f>VLOOKUP(M103,'8116'!$B$140:$F$265,4,FALSE)</f>
        <v>0</v>
      </c>
      <c r="Q103" s="1192">
        <f t="shared" si="2"/>
        <v>0</v>
      </c>
    </row>
    <row r="104" spans="1:17">
      <c r="A104" s="1196">
        <v>3115</v>
      </c>
      <c r="B104" s="1196">
        <v>1655</v>
      </c>
      <c r="C104" s="1196" t="s">
        <v>1479</v>
      </c>
      <c r="D104" s="1186">
        <f>VLOOKUP(A104,'8110'!$B$148:$F$273,4,FALSE)</f>
        <v>0</v>
      </c>
      <c r="E104" s="1196">
        <v>3115</v>
      </c>
      <c r="F104" s="1196">
        <v>1655</v>
      </c>
      <c r="G104" s="1196" t="s">
        <v>1479</v>
      </c>
      <c r="H104" s="1186">
        <f>VLOOKUP(E104,'8112'!$B$141:$F$266,4,FALSE)</f>
        <v>0</v>
      </c>
      <c r="I104" s="1196">
        <v>3115</v>
      </c>
      <c r="J104" s="1196">
        <v>1655</v>
      </c>
      <c r="K104" s="1196" t="s">
        <v>1479</v>
      </c>
      <c r="L104" s="1186">
        <f>VLOOKUP(I104,'8114'!$B$141:$F$266,4,FALSE)</f>
        <v>0</v>
      </c>
      <c r="M104" s="1196">
        <v>3115</v>
      </c>
      <c r="N104" s="1196">
        <v>1655</v>
      </c>
      <c r="O104" s="1196" t="s">
        <v>1479</v>
      </c>
      <c r="P104" s="1186">
        <f>VLOOKUP(M104,'8116'!$B$140:$F$265,4,FALSE)</f>
        <v>0</v>
      </c>
      <c r="Q104" s="1192">
        <f t="shared" si="2"/>
        <v>0</v>
      </c>
    </row>
    <row r="105" spans="1:17">
      <c r="A105" s="1196">
        <v>3200</v>
      </c>
      <c r="B105" s="1196">
        <v>1655</v>
      </c>
      <c r="C105" s="1196" t="s">
        <v>1478</v>
      </c>
      <c r="D105" s="1186">
        <f>VLOOKUP(A105,'8110'!$B$148:$F$273,4,FALSE)</f>
        <v>-17365.59</v>
      </c>
      <c r="E105" s="1196">
        <v>3200</v>
      </c>
      <c r="F105" s="1196">
        <v>1655</v>
      </c>
      <c r="G105" s="1196" t="s">
        <v>1478</v>
      </c>
      <c r="H105" s="1186">
        <f>VLOOKUP(E105,'8112'!$B$141:$F$266,4,FALSE)</f>
        <v>-2070.52</v>
      </c>
      <c r="I105" s="1196">
        <v>3200</v>
      </c>
      <c r="J105" s="1196">
        <v>1655</v>
      </c>
      <c r="K105" s="1196" t="s">
        <v>1478</v>
      </c>
      <c r="L105" s="1186">
        <f>VLOOKUP(I105,'8114'!$B$141:$F$266,4,FALSE)</f>
        <v>-3943.71</v>
      </c>
      <c r="M105" s="1196">
        <v>3200</v>
      </c>
      <c r="N105" s="1196">
        <v>1655</v>
      </c>
      <c r="O105" s="1196" t="s">
        <v>1478</v>
      </c>
      <c r="P105" s="1186">
        <f>VLOOKUP(M105,'8116'!$B$140:$F$265,4,FALSE)</f>
        <v>-5536.35</v>
      </c>
      <c r="Q105" s="1192">
        <f t="shared" si="2"/>
        <v>-28916.17</v>
      </c>
    </row>
    <row r="106" spans="1:17">
      <c r="A106" s="1196">
        <v>3201</v>
      </c>
      <c r="B106" s="1196">
        <v>1655</v>
      </c>
      <c r="C106" s="1196" t="s">
        <v>1477</v>
      </c>
      <c r="D106" s="1186">
        <f>VLOOKUP(A106,'8110'!$B$148:$F$273,4,FALSE)</f>
        <v>0</v>
      </c>
      <c r="E106" s="1196">
        <v>3201</v>
      </c>
      <c r="F106" s="1196">
        <v>1655</v>
      </c>
      <c r="G106" s="1196" t="s">
        <v>1477</v>
      </c>
      <c r="H106" s="1186">
        <f>VLOOKUP(E106,'8112'!$B$141:$F$266,4,FALSE)</f>
        <v>0</v>
      </c>
      <c r="I106" s="1196">
        <v>3201</v>
      </c>
      <c r="J106" s="1196">
        <v>1655</v>
      </c>
      <c r="K106" s="1196" t="s">
        <v>1477</v>
      </c>
      <c r="L106" s="1186">
        <f>VLOOKUP(I106,'8114'!$B$141:$F$266,4,FALSE)</f>
        <v>0</v>
      </c>
      <c r="M106" s="1196">
        <v>3201</v>
      </c>
      <c r="N106" s="1196">
        <v>1655</v>
      </c>
      <c r="O106" s="1196" t="s">
        <v>1477</v>
      </c>
      <c r="P106" s="1186">
        <f>VLOOKUP(M106,'8116'!$B$140:$F$265,4,FALSE)</f>
        <v>0</v>
      </c>
      <c r="Q106" s="1192">
        <f t="shared" si="2"/>
        <v>0</v>
      </c>
    </row>
    <row r="107" spans="1:17">
      <c r="A107" s="1196">
        <v>3202</v>
      </c>
      <c r="B107" s="1196">
        <v>1655</v>
      </c>
      <c r="C107" s="1196" t="s">
        <v>1476</v>
      </c>
      <c r="D107" s="1186">
        <f>VLOOKUP(A107,'8110'!$B$148:$F$273,4,FALSE)</f>
        <v>0</v>
      </c>
      <c r="E107" s="1196">
        <v>3202</v>
      </c>
      <c r="F107" s="1196">
        <v>1655</v>
      </c>
      <c r="G107" s="1196" t="s">
        <v>1476</v>
      </c>
      <c r="H107" s="1186">
        <f>VLOOKUP(E107,'8112'!$B$141:$F$266,4,FALSE)</f>
        <v>0</v>
      </c>
      <c r="I107" s="1196">
        <v>3202</v>
      </c>
      <c r="J107" s="1196">
        <v>1655</v>
      </c>
      <c r="K107" s="1196" t="s">
        <v>1476</v>
      </c>
      <c r="L107" s="1186">
        <f>VLOOKUP(I107,'8114'!$B$141:$F$266,4,FALSE)</f>
        <v>0</v>
      </c>
      <c r="M107" s="1196">
        <v>3202</v>
      </c>
      <c r="N107" s="1196">
        <v>1655</v>
      </c>
      <c r="O107" s="1196" t="s">
        <v>1476</v>
      </c>
      <c r="P107" s="1186">
        <f>VLOOKUP(M107,'8116'!$B$140:$F$265,4,FALSE)</f>
        <v>0</v>
      </c>
      <c r="Q107" s="1192">
        <f t="shared" si="2"/>
        <v>0</v>
      </c>
    </row>
    <row r="108" spans="1:17">
      <c r="A108" s="1196">
        <v>3203</v>
      </c>
      <c r="B108" s="1196">
        <v>1655</v>
      </c>
      <c r="C108" s="1196" t="s">
        <v>1475</v>
      </c>
      <c r="D108" s="1186">
        <f>VLOOKUP(A108,'8110'!$B$148:$F$273,4,FALSE)</f>
        <v>0</v>
      </c>
      <c r="E108" s="1196">
        <v>3203</v>
      </c>
      <c r="F108" s="1196">
        <v>1655</v>
      </c>
      <c r="G108" s="1196" t="s">
        <v>1475</v>
      </c>
      <c r="H108" s="1186">
        <f>VLOOKUP(E108,'8112'!$B$141:$F$266,4,FALSE)</f>
        <v>-635.67999999999995</v>
      </c>
      <c r="I108" s="1196">
        <v>3203</v>
      </c>
      <c r="J108" s="1196">
        <v>1655</v>
      </c>
      <c r="K108" s="1196" t="s">
        <v>1475</v>
      </c>
      <c r="L108" s="1186">
        <f>VLOOKUP(I108,'8114'!$B$141:$F$266,4,FALSE)</f>
        <v>0</v>
      </c>
      <c r="M108" s="1196">
        <v>3203</v>
      </c>
      <c r="N108" s="1196">
        <v>1655</v>
      </c>
      <c r="O108" s="1196" t="s">
        <v>1475</v>
      </c>
      <c r="P108" s="1186">
        <f>VLOOKUP(M108,'8116'!$B$140:$F$265,4,FALSE)</f>
        <v>0</v>
      </c>
      <c r="Q108" s="1192">
        <f t="shared" si="2"/>
        <v>-635.67999999999995</v>
      </c>
    </row>
    <row r="109" spans="1:17">
      <c r="A109" s="1196">
        <v>3204</v>
      </c>
      <c r="B109" s="1196">
        <v>1655</v>
      </c>
      <c r="C109" s="1196" t="s">
        <v>1474</v>
      </c>
      <c r="D109" s="1186">
        <f>VLOOKUP(A109,'8110'!$B$148:$F$273,4,FALSE)</f>
        <v>0</v>
      </c>
      <c r="E109" s="1196">
        <v>3204</v>
      </c>
      <c r="F109" s="1196">
        <v>1655</v>
      </c>
      <c r="G109" s="1196" t="s">
        <v>1474</v>
      </c>
      <c r="H109" s="1186">
        <f>VLOOKUP(E109,'8112'!$B$141:$F$266,4,FALSE)</f>
        <v>0</v>
      </c>
      <c r="I109" s="1196">
        <v>3204</v>
      </c>
      <c r="J109" s="1196">
        <v>1655</v>
      </c>
      <c r="K109" s="1196" t="s">
        <v>1474</v>
      </c>
      <c r="L109" s="1186">
        <f>VLOOKUP(I109,'8114'!$B$141:$F$266,4,FALSE)</f>
        <v>0</v>
      </c>
      <c r="M109" s="1196">
        <v>3204</v>
      </c>
      <c r="N109" s="1196">
        <v>1655</v>
      </c>
      <c r="O109" s="1196" t="s">
        <v>1474</v>
      </c>
      <c r="P109" s="1186">
        <f>VLOOKUP(M109,'8116'!$B$140:$F$265,4,FALSE)</f>
        <v>0</v>
      </c>
      <c r="Q109" s="1192">
        <f t="shared" si="2"/>
        <v>0</v>
      </c>
    </row>
    <row r="110" spans="1:17">
      <c r="A110" s="1196">
        <v>3205</v>
      </c>
      <c r="B110" s="1196">
        <v>1655</v>
      </c>
      <c r="C110" s="1196" t="s">
        <v>1473</v>
      </c>
      <c r="D110" s="1186">
        <f>VLOOKUP(A110,'8110'!$B$148:$F$273,4,FALSE)</f>
        <v>0</v>
      </c>
      <c r="E110" s="1196">
        <v>3205</v>
      </c>
      <c r="F110" s="1196">
        <v>1655</v>
      </c>
      <c r="G110" s="1196" t="s">
        <v>1473</v>
      </c>
      <c r="H110" s="1186">
        <f>VLOOKUP(E110,'8112'!$B$141:$F$266,4,FALSE)</f>
        <v>0</v>
      </c>
      <c r="I110" s="1196">
        <v>3205</v>
      </c>
      <c r="J110" s="1196">
        <v>1655</v>
      </c>
      <c r="K110" s="1196" t="s">
        <v>1473</v>
      </c>
      <c r="L110" s="1186">
        <f>VLOOKUP(I110,'8114'!$B$141:$F$266,4,FALSE)</f>
        <v>0</v>
      </c>
      <c r="M110" s="1196">
        <v>3205</v>
      </c>
      <c r="N110" s="1196">
        <v>1655</v>
      </c>
      <c r="O110" s="1196" t="s">
        <v>1473</v>
      </c>
      <c r="P110" s="1186">
        <f>VLOOKUP(M110,'8116'!$B$140:$F$265,4,FALSE)</f>
        <v>0</v>
      </c>
      <c r="Q110" s="1192">
        <f t="shared" si="2"/>
        <v>0</v>
      </c>
    </row>
    <row r="111" spans="1:17">
      <c r="A111" s="1196">
        <v>3300</v>
      </c>
      <c r="B111" s="1196">
        <v>1655</v>
      </c>
      <c r="C111" s="1196" t="s">
        <v>1472</v>
      </c>
      <c r="D111" s="1186">
        <f>VLOOKUP(A111,'8110'!$B$148:$F$273,4,FALSE)</f>
        <v>0</v>
      </c>
      <c r="E111" s="1196">
        <v>3300</v>
      </c>
      <c r="F111" s="1196">
        <v>1655</v>
      </c>
      <c r="G111" s="1196" t="s">
        <v>1472</v>
      </c>
      <c r="H111" s="1186">
        <f>VLOOKUP(E111,'8112'!$B$141:$F$266,4,FALSE)</f>
        <v>-49.67</v>
      </c>
      <c r="I111" s="1196">
        <v>3300</v>
      </c>
      <c r="J111" s="1196">
        <v>1655</v>
      </c>
      <c r="K111" s="1196" t="s">
        <v>1472</v>
      </c>
      <c r="L111" s="1186">
        <f>VLOOKUP(I111,'8114'!$B$141:$F$266,4,FALSE)</f>
        <v>0</v>
      </c>
      <c r="M111" s="1196">
        <v>3300</v>
      </c>
      <c r="N111" s="1196">
        <v>1655</v>
      </c>
      <c r="O111" s="1196" t="s">
        <v>1472</v>
      </c>
      <c r="P111" s="1186">
        <f>VLOOKUP(M111,'8116'!$B$140:$F$265,4,FALSE)</f>
        <v>0</v>
      </c>
      <c r="Q111" s="1192">
        <f t="shared" si="2"/>
        <v>-49.67</v>
      </c>
    </row>
    <row r="112" spans="1:17">
      <c r="A112" s="1196">
        <v>3301</v>
      </c>
      <c r="B112" s="1196">
        <v>1655</v>
      </c>
      <c r="C112" s="1196" t="s">
        <v>1471</v>
      </c>
      <c r="D112" s="1186">
        <f>VLOOKUP(A112,'8110'!$B$148:$F$273,4,FALSE)</f>
        <v>0</v>
      </c>
      <c r="E112" s="1196">
        <v>3301</v>
      </c>
      <c r="F112" s="1196">
        <v>1655</v>
      </c>
      <c r="G112" s="1196" t="s">
        <v>1471</v>
      </c>
      <c r="H112" s="1186">
        <f>VLOOKUP(E112,'8112'!$B$141:$F$266,4,FALSE)</f>
        <v>0</v>
      </c>
      <c r="I112" s="1196">
        <v>3301</v>
      </c>
      <c r="J112" s="1196">
        <v>1655</v>
      </c>
      <c r="K112" s="1196" t="s">
        <v>1471</v>
      </c>
      <c r="L112" s="1186">
        <f>VLOOKUP(I112,'8114'!$B$141:$F$266,4,FALSE)</f>
        <v>0</v>
      </c>
      <c r="M112" s="1196">
        <v>3301</v>
      </c>
      <c r="N112" s="1196">
        <v>1655</v>
      </c>
      <c r="O112" s="1196" t="s">
        <v>1471</v>
      </c>
      <c r="P112" s="1186">
        <f>VLOOKUP(M112,'8116'!$B$140:$F$265,4,FALSE)</f>
        <v>0</v>
      </c>
      <c r="Q112" s="1192">
        <f t="shared" si="2"/>
        <v>0</v>
      </c>
    </row>
    <row r="113" spans="1:17">
      <c r="A113" s="1196">
        <v>3302</v>
      </c>
      <c r="B113" s="1196">
        <v>1655</v>
      </c>
      <c r="C113" s="1196" t="s">
        <v>1470</v>
      </c>
      <c r="D113" s="1186">
        <f>VLOOKUP(A113,'8110'!$B$148:$F$273,4,FALSE)</f>
        <v>-107822.08</v>
      </c>
      <c r="E113" s="1196">
        <v>3302</v>
      </c>
      <c r="F113" s="1196">
        <v>1655</v>
      </c>
      <c r="G113" s="1196" t="s">
        <v>1470</v>
      </c>
      <c r="H113" s="1186">
        <f>VLOOKUP(E113,'8112'!$B$141:$F$266,4,FALSE)</f>
        <v>0</v>
      </c>
      <c r="I113" s="1196">
        <v>3302</v>
      </c>
      <c r="J113" s="1196">
        <v>1655</v>
      </c>
      <c r="K113" s="1196" t="s">
        <v>1470</v>
      </c>
      <c r="L113" s="1186">
        <f>VLOOKUP(I113,'8114'!$B$141:$F$266,4,FALSE)</f>
        <v>-63353.25</v>
      </c>
      <c r="M113" s="1196">
        <v>3302</v>
      </c>
      <c r="N113" s="1196">
        <v>1655</v>
      </c>
      <c r="O113" s="1196" t="s">
        <v>1470</v>
      </c>
      <c r="P113" s="1186">
        <f>VLOOKUP(M113,'8116'!$B$140:$F$265,4,FALSE)</f>
        <v>-52547.21</v>
      </c>
      <c r="Q113" s="1192">
        <f t="shared" si="2"/>
        <v>-223722.54</v>
      </c>
    </row>
    <row r="114" spans="1:17">
      <c r="A114" s="1196">
        <v>3303</v>
      </c>
      <c r="B114" s="1196">
        <v>1655</v>
      </c>
      <c r="C114" s="1196" t="s">
        <v>1469</v>
      </c>
      <c r="D114" s="1186">
        <f>VLOOKUP(A114,'8110'!$B$148:$F$273,4,FALSE)</f>
        <v>-29983.46</v>
      </c>
      <c r="E114" s="1196">
        <v>3303</v>
      </c>
      <c r="F114" s="1196">
        <v>1655</v>
      </c>
      <c r="G114" s="1196" t="s">
        <v>1469</v>
      </c>
      <c r="H114" s="1186">
        <f>VLOOKUP(E114,'8112'!$B$141:$F$266,4,FALSE)</f>
        <v>-62365.43</v>
      </c>
      <c r="I114" s="1196">
        <v>3303</v>
      </c>
      <c r="J114" s="1196">
        <v>1655</v>
      </c>
      <c r="K114" s="1196" t="s">
        <v>1469</v>
      </c>
      <c r="L114" s="1186">
        <f>VLOOKUP(I114,'8114'!$B$141:$F$266,4,FALSE)</f>
        <v>-12348.49</v>
      </c>
      <c r="M114" s="1196">
        <v>3303</v>
      </c>
      <c r="N114" s="1196">
        <v>1655</v>
      </c>
      <c r="O114" s="1196" t="s">
        <v>1469</v>
      </c>
      <c r="P114" s="1186">
        <f>VLOOKUP(M114,'8116'!$B$140:$F$265,4,FALSE)</f>
        <v>-6866</v>
      </c>
      <c r="Q114" s="1192">
        <f t="shared" si="2"/>
        <v>-111563.38</v>
      </c>
    </row>
    <row r="115" spans="1:17">
      <c r="A115" s="1196">
        <v>3304</v>
      </c>
      <c r="B115" s="1196">
        <v>1655</v>
      </c>
      <c r="C115" s="1196" t="s">
        <v>1468</v>
      </c>
      <c r="D115" s="1186">
        <f>VLOOKUP(A115,'8110'!$B$148:$F$273,4,FALSE)</f>
        <v>0</v>
      </c>
      <c r="E115" s="1196">
        <v>3304</v>
      </c>
      <c r="F115" s="1196">
        <v>1655</v>
      </c>
      <c r="G115" s="1196" t="s">
        <v>1468</v>
      </c>
      <c r="H115" s="1186">
        <f>VLOOKUP(E115,'8112'!$B$141:$F$266,4,FALSE)</f>
        <v>0</v>
      </c>
      <c r="I115" s="1196">
        <v>3304</v>
      </c>
      <c r="J115" s="1196">
        <v>1655</v>
      </c>
      <c r="K115" s="1196" t="s">
        <v>1468</v>
      </c>
      <c r="L115" s="1186">
        <f>VLOOKUP(I115,'8114'!$B$141:$F$266,4,FALSE)</f>
        <v>0</v>
      </c>
      <c r="M115" s="1196">
        <v>3304</v>
      </c>
      <c r="N115" s="1196">
        <v>1655</v>
      </c>
      <c r="O115" s="1196" t="s">
        <v>1468</v>
      </c>
      <c r="P115" s="1186">
        <f>VLOOKUP(M115,'8116'!$B$140:$F$265,4,FALSE)</f>
        <v>0</v>
      </c>
      <c r="Q115" s="1192">
        <f t="shared" si="2"/>
        <v>0</v>
      </c>
    </row>
    <row r="116" spans="1:17">
      <c r="A116" s="1196">
        <v>3305</v>
      </c>
      <c r="B116" s="1196">
        <v>1655</v>
      </c>
      <c r="C116" s="1196" t="s">
        <v>1467</v>
      </c>
      <c r="D116" s="1186">
        <f>VLOOKUP(A116,'8110'!$B$148:$F$273,4,FALSE)</f>
        <v>0</v>
      </c>
      <c r="E116" s="1196">
        <v>3305</v>
      </c>
      <c r="F116" s="1196">
        <v>1655</v>
      </c>
      <c r="G116" s="1196" t="s">
        <v>1467</v>
      </c>
      <c r="H116" s="1186">
        <f>VLOOKUP(E116,'8112'!$B$141:$F$266,4,FALSE)</f>
        <v>0</v>
      </c>
      <c r="I116" s="1196">
        <v>3305</v>
      </c>
      <c r="J116" s="1196">
        <v>1655</v>
      </c>
      <c r="K116" s="1196" t="s">
        <v>1467</v>
      </c>
      <c r="L116" s="1186">
        <f>VLOOKUP(I116,'8114'!$B$141:$F$266,4,FALSE)</f>
        <v>0</v>
      </c>
      <c r="M116" s="1196">
        <v>3305</v>
      </c>
      <c r="N116" s="1196">
        <v>1655</v>
      </c>
      <c r="O116" s="1196" t="s">
        <v>1467</v>
      </c>
      <c r="P116" s="1186">
        <f>VLOOKUP(M116,'8116'!$B$140:$F$265,4,FALSE)</f>
        <v>0</v>
      </c>
      <c r="Q116" s="1192">
        <f t="shared" si="2"/>
        <v>0</v>
      </c>
    </row>
    <row r="117" spans="1:17">
      <c r="A117" s="1196">
        <v>3310</v>
      </c>
      <c r="B117" s="1196">
        <v>1655</v>
      </c>
      <c r="C117" s="1196" t="s">
        <v>1466</v>
      </c>
      <c r="D117" s="1186">
        <f>VLOOKUP(A117,'8110'!$B$148:$F$273,4,FALSE)</f>
        <v>-949325.6</v>
      </c>
      <c r="E117" s="1196">
        <v>3310</v>
      </c>
      <c r="F117" s="1196">
        <v>1655</v>
      </c>
      <c r="G117" s="1196" t="s">
        <v>1466</v>
      </c>
      <c r="H117" s="1186">
        <f>VLOOKUP(E117,'8112'!$B$141:$F$266,4,FALSE)</f>
        <v>-401792.22</v>
      </c>
      <c r="I117" s="1196">
        <v>3310</v>
      </c>
      <c r="J117" s="1196">
        <v>1655</v>
      </c>
      <c r="K117" s="1196" t="s">
        <v>1466</v>
      </c>
      <c r="L117" s="1186">
        <f>VLOOKUP(I117,'8114'!$B$141:$F$266,4,FALSE)</f>
        <v>-63059.77</v>
      </c>
      <c r="M117" s="1196">
        <v>3310</v>
      </c>
      <c r="N117" s="1196">
        <v>1655</v>
      </c>
      <c r="O117" s="1196" t="s">
        <v>1466</v>
      </c>
      <c r="P117" s="1186">
        <f>VLOOKUP(M117,'8116'!$B$140:$F$265,4,FALSE)</f>
        <v>-42603.22</v>
      </c>
      <c r="Q117" s="1192">
        <f t="shared" si="2"/>
        <v>-1456780.8099999998</v>
      </c>
    </row>
    <row r="118" spans="1:17">
      <c r="A118" s="1196">
        <v>3311</v>
      </c>
      <c r="B118" s="1196">
        <v>1655</v>
      </c>
      <c r="C118" s="1196" t="s">
        <v>1465</v>
      </c>
      <c r="D118" s="1186">
        <f>VLOOKUP(A118,'8110'!$B$148:$F$273,4,FALSE)</f>
        <v>0</v>
      </c>
      <c r="E118" s="1196">
        <v>3311</v>
      </c>
      <c r="F118" s="1196">
        <v>1655</v>
      </c>
      <c r="G118" s="1196" t="s">
        <v>1465</v>
      </c>
      <c r="H118" s="1186">
        <f>VLOOKUP(E118,'8112'!$B$141:$F$266,4,FALSE)</f>
        <v>0</v>
      </c>
      <c r="I118" s="1196">
        <v>3311</v>
      </c>
      <c r="J118" s="1196">
        <v>1655</v>
      </c>
      <c r="K118" s="1196" t="s">
        <v>1465</v>
      </c>
      <c r="L118" s="1186">
        <f>VLOOKUP(I118,'8114'!$B$141:$F$266,4,FALSE)</f>
        <v>0</v>
      </c>
      <c r="M118" s="1196">
        <v>3311</v>
      </c>
      <c r="N118" s="1196">
        <v>1655</v>
      </c>
      <c r="O118" s="1196" t="s">
        <v>1465</v>
      </c>
      <c r="P118" s="1186">
        <f>VLOOKUP(M118,'8116'!$B$140:$F$265,4,FALSE)</f>
        <v>0</v>
      </c>
      <c r="Q118" s="1192">
        <f t="shared" si="2"/>
        <v>0</v>
      </c>
    </row>
    <row r="119" spans="1:17">
      <c r="A119" s="1196">
        <v>3330</v>
      </c>
      <c r="B119" s="1196">
        <v>1655</v>
      </c>
      <c r="C119" s="1196" t="s">
        <v>1285</v>
      </c>
      <c r="D119" s="1186">
        <f>VLOOKUP(A119,'8110'!$B$148:$F$273,4,FALSE)</f>
        <v>-222854.8</v>
      </c>
      <c r="E119" s="1196">
        <v>3330</v>
      </c>
      <c r="F119" s="1196">
        <v>1655</v>
      </c>
      <c r="G119" s="1196" t="s">
        <v>1285</v>
      </c>
      <c r="H119" s="1186">
        <f>VLOOKUP(E119,'8112'!$B$141:$F$266,4,FALSE)</f>
        <v>-74391.25</v>
      </c>
      <c r="I119" s="1196">
        <v>3330</v>
      </c>
      <c r="J119" s="1196">
        <v>1655</v>
      </c>
      <c r="K119" s="1196" t="s">
        <v>1285</v>
      </c>
      <c r="L119" s="1186">
        <f>VLOOKUP(I119,'8114'!$B$141:$F$266,4,FALSE)</f>
        <v>-21791.439999999999</v>
      </c>
      <c r="M119" s="1196">
        <v>3330</v>
      </c>
      <c r="N119" s="1196">
        <v>1655</v>
      </c>
      <c r="O119" s="1196" t="s">
        <v>1285</v>
      </c>
      <c r="P119" s="1186">
        <f>VLOOKUP(M119,'8116'!$B$140:$F$265,4,FALSE)</f>
        <v>0</v>
      </c>
      <c r="Q119" s="1192">
        <f t="shared" si="2"/>
        <v>-319037.49</v>
      </c>
    </row>
    <row r="120" spans="1:17">
      <c r="A120" s="1196">
        <v>3331</v>
      </c>
      <c r="B120" s="1196">
        <v>1655</v>
      </c>
      <c r="C120" s="1196" t="s">
        <v>1284</v>
      </c>
      <c r="D120" s="1186">
        <f>VLOOKUP(A120,'8110'!$B$148:$F$273,4,FALSE)</f>
        <v>0</v>
      </c>
      <c r="E120" s="1196">
        <v>3331</v>
      </c>
      <c r="F120" s="1196">
        <v>1655</v>
      </c>
      <c r="G120" s="1196" t="s">
        <v>1284</v>
      </c>
      <c r="H120" s="1186">
        <f>VLOOKUP(E120,'8112'!$B$141:$F$266,4,FALSE)</f>
        <v>0</v>
      </c>
      <c r="I120" s="1196">
        <v>3331</v>
      </c>
      <c r="J120" s="1196">
        <v>1655</v>
      </c>
      <c r="K120" s="1196" t="s">
        <v>1284</v>
      </c>
      <c r="L120" s="1186">
        <f>VLOOKUP(I120,'8114'!$B$141:$F$266,4,FALSE)</f>
        <v>0</v>
      </c>
      <c r="M120" s="1196">
        <v>3331</v>
      </c>
      <c r="N120" s="1196">
        <v>1655</v>
      </c>
      <c r="O120" s="1196" t="s">
        <v>1284</v>
      </c>
      <c r="P120" s="1186">
        <f>VLOOKUP(M120,'8116'!$B$140:$F$265,4,FALSE)</f>
        <v>0</v>
      </c>
      <c r="Q120" s="1192">
        <f t="shared" si="2"/>
        <v>0</v>
      </c>
    </row>
    <row r="121" spans="1:17">
      <c r="A121" s="1196">
        <v>3340</v>
      </c>
      <c r="B121" s="1196">
        <v>1655</v>
      </c>
      <c r="C121" s="1196" t="s">
        <v>1464</v>
      </c>
      <c r="D121" s="1186">
        <f>VLOOKUP(A121,'8110'!$B$148:$F$273,4,FALSE)</f>
        <v>-42867.91</v>
      </c>
      <c r="E121" s="1196">
        <v>3340</v>
      </c>
      <c r="F121" s="1196">
        <v>1655</v>
      </c>
      <c r="G121" s="1196" t="s">
        <v>1464</v>
      </c>
      <c r="H121" s="1186">
        <f>VLOOKUP(E121,'8112'!$B$141:$F$266,4,FALSE)</f>
        <v>-84266.64</v>
      </c>
      <c r="I121" s="1196">
        <v>3340</v>
      </c>
      <c r="J121" s="1196">
        <v>1655</v>
      </c>
      <c r="K121" s="1196" t="s">
        <v>1464</v>
      </c>
      <c r="L121" s="1186">
        <f>VLOOKUP(I121,'8114'!$B$141:$F$266,4,FALSE)</f>
        <v>-9160.08</v>
      </c>
      <c r="M121" s="1196">
        <v>3340</v>
      </c>
      <c r="N121" s="1196">
        <v>1655</v>
      </c>
      <c r="O121" s="1196" t="s">
        <v>1464</v>
      </c>
      <c r="P121" s="1186">
        <f>VLOOKUP(M121,'8116'!$B$140:$F$265,4,FALSE)</f>
        <v>-26093.69</v>
      </c>
      <c r="Q121" s="1192">
        <f t="shared" si="2"/>
        <v>-162388.32</v>
      </c>
    </row>
    <row r="122" spans="1:17">
      <c r="A122" s="1196">
        <v>3341</v>
      </c>
      <c r="B122" s="1196">
        <v>1655</v>
      </c>
      <c r="C122" s="1196" t="s">
        <v>1463</v>
      </c>
      <c r="D122" s="1186">
        <f>VLOOKUP(A122,'8110'!$B$148:$F$273,4,FALSE)</f>
        <v>0</v>
      </c>
      <c r="E122" s="1196">
        <v>3341</v>
      </c>
      <c r="F122" s="1196">
        <v>1655</v>
      </c>
      <c r="G122" s="1196" t="s">
        <v>1463</v>
      </c>
      <c r="H122" s="1186">
        <f>VLOOKUP(E122,'8112'!$B$141:$F$266,4,FALSE)</f>
        <v>0</v>
      </c>
      <c r="I122" s="1196">
        <v>3341</v>
      </c>
      <c r="J122" s="1196">
        <v>1655</v>
      </c>
      <c r="K122" s="1196" t="s">
        <v>1463</v>
      </c>
      <c r="L122" s="1186">
        <f>VLOOKUP(I122,'8114'!$B$141:$F$266,4,FALSE)</f>
        <v>0</v>
      </c>
      <c r="M122" s="1196">
        <v>3341</v>
      </c>
      <c r="N122" s="1196">
        <v>1655</v>
      </c>
      <c r="O122" s="1196" t="s">
        <v>1463</v>
      </c>
      <c r="P122" s="1186">
        <f>VLOOKUP(M122,'8116'!$B$140:$F$265,4,FALSE)</f>
        <v>0</v>
      </c>
      <c r="Q122" s="1192">
        <f t="shared" si="2"/>
        <v>0</v>
      </c>
    </row>
    <row r="123" spans="1:17">
      <c r="A123" s="1196">
        <v>3350</v>
      </c>
      <c r="B123" s="1196">
        <v>1655</v>
      </c>
      <c r="C123" s="1196" t="s">
        <v>1462</v>
      </c>
      <c r="D123" s="1186">
        <f>VLOOKUP(A123,'8110'!$B$148:$F$273,4,FALSE)</f>
        <v>-3264.73</v>
      </c>
      <c r="E123" s="1196">
        <v>3350</v>
      </c>
      <c r="F123" s="1196">
        <v>1655</v>
      </c>
      <c r="G123" s="1196" t="s">
        <v>1462</v>
      </c>
      <c r="H123" s="1186">
        <f>VLOOKUP(E123,'8112'!$B$141:$F$266,4,FALSE)</f>
        <v>-7019.64</v>
      </c>
      <c r="I123" s="1196">
        <v>3350</v>
      </c>
      <c r="J123" s="1196">
        <v>1655</v>
      </c>
      <c r="K123" s="1196" t="s">
        <v>1462</v>
      </c>
      <c r="L123" s="1186">
        <f>VLOOKUP(I123,'8114'!$B$141:$F$266,4,FALSE)</f>
        <v>0</v>
      </c>
      <c r="M123" s="1196">
        <v>3350</v>
      </c>
      <c r="N123" s="1196">
        <v>1655</v>
      </c>
      <c r="O123" s="1196" t="s">
        <v>1462</v>
      </c>
      <c r="P123" s="1186">
        <f>VLOOKUP(M123,'8116'!$B$140:$F$265,4,FALSE)</f>
        <v>-1443.06</v>
      </c>
      <c r="Q123" s="1192">
        <f t="shared" si="2"/>
        <v>-11727.43</v>
      </c>
    </row>
    <row r="124" spans="1:17">
      <c r="A124" s="1196">
        <v>3351</v>
      </c>
      <c r="B124" s="1196">
        <v>1655</v>
      </c>
      <c r="C124" s="1196" t="s">
        <v>1461</v>
      </c>
      <c r="D124" s="1186">
        <f>VLOOKUP(A124,'8110'!$B$148:$F$273,4,FALSE)</f>
        <v>0</v>
      </c>
      <c r="E124" s="1196">
        <v>3351</v>
      </c>
      <c r="F124" s="1196">
        <v>1655</v>
      </c>
      <c r="G124" s="1196" t="s">
        <v>1461</v>
      </c>
      <c r="H124" s="1186">
        <f>VLOOKUP(E124,'8112'!$B$141:$F$266,4,FALSE)</f>
        <v>0</v>
      </c>
      <c r="I124" s="1196">
        <v>3351</v>
      </c>
      <c r="J124" s="1196">
        <v>1655</v>
      </c>
      <c r="K124" s="1196" t="s">
        <v>1461</v>
      </c>
      <c r="L124" s="1186">
        <f>VLOOKUP(I124,'8114'!$B$141:$F$266,4,FALSE)</f>
        <v>0</v>
      </c>
      <c r="M124" s="1196">
        <v>3351</v>
      </c>
      <c r="N124" s="1196">
        <v>1655</v>
      </c>
      <c r="O124" s="1196" t="s">
        <v>1461</v>
      </c>
      <c r="P124" s="1186">
        <f>VLOOKUP(M124,'8116'!$B$140:$F$265,4,FALSE)</f>
        <v>0</v>
      </c>
      <c r="Q124" s="1192">
        <f t="shared" si="2"/>
        <v>0</v>
      </c>
    </row>
    <row r="125" spans="1:17">
      <c r="A125" s="1196">
        <v>3360</v>
      </c>
      <c r="B125" s="1196">
        <v>1655</v>
      </c>
      <c r="C125" s="1196" t="s">
        <v>1460</v>
      </c>
      <c r="D125" s="1186">
        <f>VLOOKUP(A125,'8110'!$B$148:$F$273,4,FALSE)</f>
        <v>0</v>
      </c>
      <c r="E125" s="1196">
        <v>3360</v>
      </c>
      <c r="F125" s="1196">
        <v>1655</v>
      </c>
      <c r="G125" s="1196" t="s">
        <v>1460</v>
      </c>
      <c r="H125" s="1186">
        <f>VLOOKUP(E125,'8112'!$B$141:$F$266,4,FALSE)</f>
        <v>0</v>
      </c>
      <c r="I125" s="1196">
        <v>3360</v>
      </c>
      <c r="J125" s="1196">
        <v>1655</v>
      </c>
      <c r="K125" s="1196" t="s">
        <v>1460</v>
      </c>
      <c r="L125" s="1186">
        <f>VLOOKUP(I125,'8114'!$B$141:$F$266,4,FALSE)</f>
        <v>0</v>
      </c>
      <c r="M125" s="1196">
        <v>3360</v>
      </c>
      <c r="N125" s="1196">
        <v>1655</v>
      </c>
      <c r="O125" s="1196" t="s">
        <v>1460</v>
      </c>
      <c r="P125" s="1186">
        <f>VLOOKUP(M125,'8116'!$B$140:$F$265,4,FALSE)</f>
        <v>0</v>
      </c>
      <c r="Q125" s="1192">
        <f t="shared" si="2"/>
        <v>0</v>
      </c>
    </row>
    <row r="126" spans="1:17">
      <c r="A126" s="1196">
        <v>3361</v>
      </c>
      <c r="B126" s="1196">
        <v>1655</v>
      </c>
      <c r="C126" s="1196" t="s">
        <v>1459</v>
      </c>
      <c r="D126" s="1186">
        <f>VLOOKUP(A126,'8110'!$B$148:$F$273,4,FALSE)</f>
        <v>0</v>
      </c>
      <c r="E126" s="1196">
        <v>3361</v>
      </c>
      <c r="F126" s="1196">
        <v>1655</v>
      </c>
      <c r="G126" s="1196" t="s">
        <v>1459</v>
      </c>
      <c r="H126" s="1186">
        <f>VLOOKUP(E126,'8112'!$B$141:$F$266,4,FALSE)</f>
        <v>0</v>
      </c>
      <c r="I126" s="1196">
        <v>3361</v>
      </c>
      <c r="J126" s="1196">
        <v>1655</v>
      </c>
      <c r="K126" s="1196" t="s">
        <v>1459</v>
      </c>
      <c r="L126" s="1186">
        <f>VLOOKUP(I126,'8114'!$B$141:$F$266,4,FALSE)</f>
        <v>0</v>
      </c>
      <c r="M126" s="1196">
        <v>3361</v>
      </c>
      <c r="N126" s="1196">
        <v>1655</v>
      </c>
      <c r="O126" s="1196" t="s">
        <v>1459</v>
      </c>
      <c r="P126" s="1186">
        <f>VLOOKUP(M126,'8116'!$B$140:$F$265,4,FALSE)</f>
        <v>0</v>
      </c>
      <c r="Q126" s="1192">
        <f t="shared" si="2"/>
        <v>0</v>
      </c>
    </row>
    <row r="127" spans="1:17">
      <c r="A127" s="1196">
        <v>3390</v>
      </c>
      <c r="B127" s="1196">
        <v>1655</v>
      </c>
      <c r="C127" s="1196" t="s">
        <v>1458</v>
      </c>
      <c r="D127" s="1186">
        <f>VLOOKUP(A127,'8110'!$B$148:$F$273,4,FALSE)</f>
        <v>-353376.38</v>
      </c>
      <c r="E127" s="1196">
        <v>3390</v>
      </c>
      <c r="F127" s="1196">
        <v>1655</v>
      </c>
      <c r="G127" s="1196" t="s">
        <v>1458</v>
      </c>
      <c r="H127" s="1186">
        <f>VLOOKUP(E127,'8112'!$B$141:$F$266,4,FALSE)</f>
        <v>-206202.85</v>
      </c>
      <c r="I127" s="1196">
        <v>3390</v>
      </c>
      <c r="J127" s="1196">
        <v>1655</v>
      </c>
      <c r="K127" s="1196" t="s">
        <v>1458</v>
      </c>
      <c r="L127" s="1186">
        <f>VLOOKUP(I127,'8114'!$B$141:$F$266,4,FALSE)</f>
        <v>-59526.78</v>
      </c>
      <c r="M127" s="1196">
        <v>3390</v>
      </c>
      <c r="N127" s="1196">
        <v>1655</v>
      </c>
      <c r="O127" s="1196" t="s">
        <v>1458</v>
      </c>
      <c r="P127" s="1186">
        <f>VLOOKUP(M127,'8116'!$B$140:$F$265,4,FALSE)</f>
        <v>-57847.43</v>
      </c>
      <c r="Q127" s="1192">
        <f t="shared" si="2"/>
        <v>-676953.44000000006</v>
      </c>
    </row>
    <row r="128" spans="1:17">
      <c r="A128" s="1196">
        <v>3391</v>
      </c>
      <c r="B128" s="1196">
        <v>1655</v>
      </c>
      <c r="C128" s="1196" t="s">
        <v>1226</v>
      </c>
      <c r="D128" s="1186">
        <f>VLOOKUP(A128,'8110'!$B$148:$F$273,4,FALSE)</f>
        <v>0</v>
      </c>
      <c r="E128" s="1196">
        <v>3391</v>
      </c>
      <c r="F128" s="1196">
        <v>1655</v>
      </c>
      <c r="G128" s="1196" t="s">
        <v>1226</v>
      </c>
      <c r="H128" s="1186">
        <f>VLOOKUP(E128,'8112'!$B$141:$F$266,4,FALSE)</f>
        <v>0.84</v>
      </c>
      <c r="I128" s="1196">
        <v>3391</v>
      </c>
      <c r="J128" s="1196">
        <v>1655</v>
      </c>
      <c r="K128" s="1196" t="s">
        <v>1226</v>
      </c>
      <c r="L128" s="1186">
        <f>VLOOKUP(I128,'8114'!$B$141:$F$266,4,FALSE)</f>
        <v>0</v>
      </c>
      <c r="M128" s="1196">
        <v>3391</v>
      </c>
      <c r="N128" s="1196">
        <v>1655</v>
      </c>
      <c r="O128" s="1196" t="s">
        <v>1226</v>
      </c>
      <c r="P128" s="1186">
        <f>VLOOKUP(M128,'8116'!$B$140:$F$265,4,FALSE)</f>
        <v>0</v>
      </c>
      <c r="Q128" s="1192">
        <f t="shared" si="2"/>
        <v>0.84</v>
      </c>
    </row>
    <row r="129" spans="1:17">
      <c r="A129" s="1196">
        <v>3400</v>
      </c>
      <c r="B129" s="1196">
        <v>1655</v>
      </c>
      <c r="C129" s="1196" t="s">
        <v>1248</v>
      </c>
      <c r="D129" s="1186">
        <f>VLOOKUP(A129,'8110'!$B$148:$F$273,4,FALSE)</f>
        <v>-121971.66</v>
      </c>
      <c r="E129" s="1196">
        <v>3400</v>
      </c>
      <c r="F129" s="1196">
        <v>1655</v>
      </c>
      <c r="G129" s="1196" t="s">
        <v>1248</v>
      </c>
      <c r="H129" s="1186">
        <f>VLOOKUP(E129,'8112'!$B$141:$F$266,4,FALSE)</f>
        <v>-73096.39</v>
      </c>
      <c r="I129" s="1196">
        <v>3400</v>
      </c>
      <c r="J129" s="1196">
        <v>1655</v>
      </c>
      <c r="K129" s="1196" t="s">
        <v>1248</v>
      </c>
      <c r="L129" s="1186">
        <f>VLOOKUP(I129,'8114'!$B$141:$F$266,4,FALSE)</f>
        <v>-5131.6499999999996</v>
      </c>
      <c r="M129" s="1196">
        <v>3400</v>
      </c>
      <c r="N129" s="1196">
        <v>1655</v>
      </c>
      <c r="O129" s="1196" t="s">
        <v>1248</v>
      </c>
      <c r="P129" s="1186">
        <f>VLOOKUP(M129,'8116'!$B$140:$F$265,4,FALSE)</f>
        <v>-6538.95</v>
      </c>
      <c r="Q129" s="1192">
        <f t="shared" si="2"/>
        <v>-206738.65</v>
      </c>
    </row>
    <row r="130" spans="1:17">
      <c r="A130" s="1196">
        <v>3401</v>
      </c>
      <c r="B130" s="1196">
        <v>1655</v>
      </c>
      <c r="C130" s="1196" t="s">
        <v>1247</v>
      </c>
      <c r="D130" s="1186">
        <f>VLOOKUP(A130,'8110'!$B$148:$F$273,4,FALSE)</f>
        <v>0</v>
      </c>
      <c r="E130" s="1196">
        <v>3401</v>
      </c>
      <c r="F130" s="1196">
        <v>1655</v>
      </c>
      <c r="G130" s="1196" t="s">
        <v>1247</v>
      </c>
      <c r="H130" s="1186">
        <f>VLOOKUP(E130,'8112'!$B$141:$F$266,4,FALSE)</f>
        <v>0</v>
      </c>
      <c r="I130" s="1196">
        <v>3401</v>
      </c>
      <c r="J130" s="1196">
        <v>1655</v>
      </c>
      <c r="K130" s="1196" t="s">
        <v>1247</v>
      </c>
      <c r="L130" s="1186">
        <f>VLOOKUP(I130,'8114'!$B$141:$F$266,4,FALSE)</f>
        <v>0</v>
      </c>
      <c r="M130" s="1196">
        <v>3401</v>
      </c>
      <c r="N130" s="1196">
        <v>1655</v>
      </c>
      <c r="O130" s="1196" t="s">
        <v>1247</v>
      </c>
      <c r="P130" s="1186">
        <f>VLOOKUP(M130,'8116'!$B$140:$F$265,4,FALSE)</f>
        <v>0</v>
      </c>
      <c r="Q130" s="1192">
        <f t="shared" si="2"/>
        <v>0</v>
      </c>
    </row>
    <row r="131" spans="1:17">
      <c r="A131" s="1196">
        <v>3402</v>
      </c>
      <c r="B131" s="1196">
        <v>1655</v>
      </c>
      <c r="C131" s="1196" t="s">
        <v>1457</v>
      </c>
      <c r="D131" s="1186">
        <f>VLOOKUP(A131,'8110'!$B$148:$F$273,4,FALSE)</f>
        <v>-1418.61</v>
      </c>
      <c r="E131" s="1196">
        <v>3402</v>
      </c>
      <c r="F131" s="1196">
        <v>1655</v>
      </c>
      <c r="G131" s="1196" t="s">
        <v>1457</v>
      </c>
      <c r="H131" s="1186">
        <f>VLOOKUP(E131,'8112'!$B$141:$F$266,4,FALSE)</f>
        <v>-7504.8</v>
      </c>
      <c r="I131" s="1196">
        <v>3402</v>
      </c>
      <c r="J131" s="1196">
        <v>1655</v>
      </c>
      <c r="K131" s="1196" t="s">
        <v>1457</v>
      </c>
      <c r="L131" s="1186">
        <f>VLOOKUP(I131,'8114'!$B$141:$F$266,4,FALSE)</f>
        <v>0</v>
      </c>
      <c r="M131" s="1196">
        <v>3402</v>
      </c>
      <c r="N131" s="1196">
        <v>1655</v>
      </c>
      <c r="O131" s="1196" t="s">
        <v>1457</v>
      </c>
      <c r="P131" s="1186">
        <f>VLOOKUP(M131,'8116'!$B$140:$F$265,4,FALSE)</f>
        <v>0</v>
      </c>
      <c r="Q131" s="1192">
        <f t="shared" si="2"/>
        <v>-8923.41</v>
      </c>
    </row>
    <row r="132" spans="1:17">
      <c r="A132" s="1196">
        <v>3403</v>
      </c>
      <c r="B132" s="1196">
        <v>1655</v>
      </c>
      <c r="C132" s="1196" t="s">
        <v>1456</v>
      </c>
      <c r="D132" s="1186">
        <f>VLOOKUP(A132,'8110'!$B$148:$F$273,4,FALSE)</f>
        <v>0</v>
      </c>
      <c r="E132" s="1196">
        <v>3403</v>
      </c>
      <c r="F132" s="1196">
        <v>1655</v>
      </c>
      <c r="G132" s="1196" t="s">
        <v>1456</v>
      </c>
      <c r="H132" s="1186">
        <f>VLOOKUP(E132,'8112'!$B$141:$F$266,4,FALSE)</f>
        <v>0</v>
      </c>
      <c r="I132" s="1196">
        <v>3403</v>
      </c>
      <c r="J132" s="1196">
        <v>1655</v>
      </c>
      <c r="K132" s="1196" t="s">
        <v>1456</v>
      </c>
      <c r="L132" s="1186">
        <f>VLOOKUP(I132,'8114'!$B$141:$F$266,4,FALSE)</f>
        <v>0</v>
      </c>
      <c r="M132" s="1196">
        <v>3403</v>
      </c>
      <c r="N132" s="1196">
        <v>1655</v>
      </c>
      <c r="O132" s="1196" t="s">
        <v>1456</v>
      </c>
      <c r="P132" s="1186">
        <f>VLOOKUP(M132,'8116'!$B$140:$F$265,4,FALSE)</f>
        <v>0</v>
      </c>
      <c r="Q132" s="1192">
        <f t="shared" si="2"/>
        <v>0</v>
      </c>
    </row>
    <row r="133" spans="1:17">
      <c r="A133" s="1196">
        <v>3410</v>
      </c>
      <c r="B133" s="1196">
        <v>1655</v>
      </c>
      <c r="C133" s="1196" t="s">
        <v>1244</v>
      </c>
      <c r="D133" s="1186">
        <f>VLOOKUP(A133,'8110'!$B$148:$F$273,4,FALSE)</f>
        <v>-151941.39000000001</v>
      </c>
      <c r="E133" s="1196">
        <v>3410</v>
      </c>
      <c r="F133" s="1196">
        <v>1655</v>
      </c>
      <c r="G133" s="1196" t="s">
        <v>1244</v>
      </c>
      <c r="H133" s="1186">
        <f>VLOOKUP(E133,'8112'!$B$141:$F$266,4,FALSE)</f>
        <v>-51291.54</v>
      </c>
      <c r="I133" s="1196">
        <v>3410</v>
      </c>
      <c r="J133" s="1196">
        <v>1655</v>
      </c>
      <c r="K133" s="1196" t="s">
        <v>1244</v>
      </c>
      <c r="L133" s="1186">
        <f>VLOOKUP(I133,'8114'!$B$141:$F$266,4,FALSE)</f>
        <v>0</v>
      </c>
      <c r="M133" s="1196">
        <v>3410</v>
      </c>
      <c r="N133" s="1196">
        <v>1655</v>
      </c>
      <c r="O133" s="1196" t="s">
        <v>1244</v>
      </c>
      <c r="P133" s="1186">
        <f>VLOOKUP(M133,'8116'!$B$140:$F$265,4,FALSE)</f>
        <v>0</v>
      </c>
      <c r="Q133" s="1192">
        <f t="shared" si="2"/>
        <v>-203232.93000000002</v>
      </c>
    </row>
    <row r="134" spans="1:17">
      <c r="A134" s="1196">
        <v>3411</v>
      </c>
      <c r="B134" s="1196">
        <v>1655</v>
      </c>
      <c r="C134" s="1196" t="s">
        <v>1242</v>
      </c>
      <c r="D134" s="1186">
        <f>VLOOKUP(A134,'8110'!$B$148:$F$273,4,FALSE)</f>
        <v>0</v>
      </c>
      <c r="E134" s="1196">
        <v>3411</v>
      </c>
      <c r="F134" s="1196">
        <v>1655</v>
      </c>
      <c r="G134" s="1196" t="s">
        <v>1242</v>
      </c>
      <c r="H134" s="1186">
        <f>VLOOKUP(E134,'8112'!$B$141:$F$266,4,FALSE)</f>
        <v>0</v>
      </c>
      <c r="I134" s="1196">
        <v>3411</v>
      </c>
      <c r="J134" s="1196">
        <v>1655</v>
      </c>
      <c r="K134" s="1196" t="s">
        <v>1242</v>
      </c>
      <c r="L134" s="1186">
        <f>VLOOKUP(I134,'8114'!$B$141:$F$266,4,FALSE)</f>
        <v>0</v>
      </c>
      <c r="M134" s="1196">
        <v>3411</v>
      </c>
      <c r="N134" s="1196">
        <v>1655</v>
      </c>
      <c r="O134" s="1196" t="s">
        <v>1242</v>
      </c>
      <c r="P134" s="1186">
        <f>VLOOKUP(M134,'8116'!$B$140:$F$265,4,FALSE)</f>
        <v>0</v>
      </c>
      <c r="Q134" s="1192">
        <f t="shared" si="2"/>
        <v>0</v>
      </c>
    </row>
    <row r="135" spans="1:17">
      <c r="A135" s="1196">
        <v>3420</v>
      </c>
      <c r="B135" s="1196">
        <v>1655</v>
      </c>
      <c r="C135" s="1196" t="s">
        <v>1455</v>
      </c>
      <c r="D135" s="1186">
        <f>VLOOKUP(A135,'8110'!$B$148:$F$273,4,FALSE)</f>
        <v>0</v>
      </c>
      <c r="E135" s="1196">
        <v>3420</v>
      </c>
      <c r="F135" s="1196">
        <v>1655</v>
      </c>
      <c r="G135" s="1196" t="s">
        <v>1455</v>
      </c>
      <c r="H135" s="1186">
        <f>VLOOKUP(E135,'8112'!$B$141:$F$266,4,FALSE)</f>
        <v>0</v>
      </c>
      <c r="I135" s="1196">
        <v>3420</v>
      </c>
      <c r="J135" s="1196">
        <v>1655</v>
      </c>
      <c r="K135" s="1196" t="s">
        <v>1455</v>
      </c>
      <c r="L135" s="1186">
        <f>VLOOKUP(I135,'8114'!$B$141:$F$266,4,FALSE)</f>
        <v>0</v>
      </c>
      <c r="M135" s="1196">
        <v>3420</v>
      </c>
      <c r="N135" s="1196">
        <v>1655</v>
      </c>
      <c r="O135" s="1196" t="s">
        <v>1455</v>
      </c>
      <c r="P135" s="1186">
        <f>VLOOKUP(M135,'8116'!$B$140:$F$265,4,FALSE)</f>
        <v>0</v>
      </c>
      <c r="Q135" s="1192">
        <f t="shared" si="2"/>
        <v>0</v>
      </c>
    </row>
    <row r="136" spans="1:17">
      <c r="A136" s="1196">
        <v>3421</v>
      </c>
      <c r="B136" s="1196">
        <v>1655</v>
      </c>
      <c r="C136" s="1196" t="s">
        <v>1454</v>
      </c>
      <c r="D136" s="1186">
        <f>VLOOKUP(A136,'8110'!$B$148:$F$273,4,FALSE)</f>
        <v>0</v>
      </c>
      <c r="E136" s="1196">
        <v>3421</v>
      </c>
      <c r="F136" s="1196">
        <v>1655</v>
      </c>
      <c r="G136" s="1196" t="s">
        <v>1454</v>
      </c>
      <c r="H136" s="1186">
        <f>VLOOKUP(E136,'8112'!$B$141:$F$266,4,FALSE)</f>
        <v>0</v>
      </c>
      <c r="I136" s="1196">
        <v>3421</v>
      </c>
      <c r="J136" s="1196">
        <v>1655</v>
      </c>
      <c r="K136" s="1196" t="s">
        <v>1454</v>
      </c>
      <c r="L136" s="1186">
        <f>VLOOKUP(I136,'8114'!$B$141:$F$266,4,FALSE)</f>
        <v>0</v>
      </c>
      <c r="M136" s="1196">
        <v>3421</v>
      </c>
      <c r="N136" s="1196">
        <v>1655</v>
      </c>
      <c r="O136" s="1196" t="s">
        <v>1454</v>
      </c>
      <c r="P136" s="1186">
        <f>VLOOKUP(M136,'8116'!$B$140:$F$265,4,FALSE)</f>
        <v>0</v>
      </c>
      <c r="Q136" s="1192">
        <f t="shared" si="2"/>
        <v>0</v>
      </c>
    </row>
    <row r="137" spans="1:17">
      <c r="A137" s="1196">
        <v>3430</v>
      </c>
      <c r="B137" s="1196">
        <v>1655</v>
      </c>
      <c r="C137" s="1196" t="s">
        <v>1238</v>
      </c>
      <c r="D137" s="1186">
        <f>VLOOKUP(A137,'8110'!$B$148:$F$273,4,FALSE)</f>
        <v>-55997.16</v>
      </c>
      <c r="E137" s="1196">
        <v>3430</v>
      </c>
      <c r="F137" s="1196">
        <v>1655</v>
      </c>
      <c r="G137" s="1196" t="s">
        <v>1238</v>
      </c>
      <c r="H137" s="1186">
        <f>VLOOKUP(E137,'8112'!$B$141:$F$266,4,FALSE)</f>
        <v>-19789.72</v>
      </c>
      <c r="I137" s="1196">
        <v>3430</v>
      </c>
      <c r="J137" s="1196">
        <v>1655</v>
      </c>
      <c r="K137" s="1196" t="s">
        <v>1238</v>
      </c>
      <c r="L137" s="1186">
        <f>VLOOKUP(I137,'8114'!$B$141:$F$266,4,FALSE)</f>
        <v>-134.97</v>
      </c>
      <c r="M137" s="1196">
        <v>3430</v>
      </c>
      <c r="N137" s="1196">
        <v>1655</v>
      </c>
      <c r="O137" s="1196" t="s">
        <v>1238</v>
      </c>
      <c r="P137" s="1186">
        <f>VLOOKUP(M137,'8116'!$B$140:$F$265,4,FALSE)</f>
        <v>-19.72</v>
      </c>
      <c r="Q137" s="1192">
        <f t="shared" si="2"/>
        <v>-75941.570000000007</v>
      </c>
    </row>
    <row r="138" spans="1:17">
      <c r="A138" s="1196">
        <v>3431</v>
      </c>
      <c r="B138" s="1196">
        <v>1655</v>
      </c>
      <c r="C138" s="1196" t="s">
        <v>1237</v>
      </c>
      <c r="D138" s="1186">
        <f>VLOOKUP(A138,'8110'!$B$148:$F$273,4,FALSE)</f>
        <v>0</v>
      </c>
      <c r="E138" s="1196">
        <v>3431</v>
      </c>
      <c r="F138" s="1196">
        <v>1655</v>
      </c>
      <c r="G138" s="1196" t="s">
        <v>1237</v>
      </c>
      <c r="H138" s="1186">
        <f>VLOOKUP(E138,'8112'!$B$141:$F$266,4,FALSE)</f>
        <v>0</v>
      </c>
      <c r="I138" s="1196">
        <v>3431</v>
      </c>
      <c r="J138" s="1196">
        <v>1655</v>
      </c>
      <c r="K138" s="1196" t="s">
        <v>1237</v>
      </c>
      <c r="L138" s="1186">
        <f>VLOOKUP(I138,'8114'!$B$141:$F$266,4,FALSE)</f>
        <v>0</v>
      </c>
      <c r="M138" s="1196">
        <v>3431</v>
      </c>
      <c r="N138" s="1196">
        <v>1655</v>
      </c>
      <c r="O138" s="1196" t="s">
        <v>1237</v>
      </c>
      <c r="P138" s="1186">
        <f>VLOOKUP(M138,'8116'!$B$140:$F$265,4,FALSE)</f>
        <v>0</v>
      </c>
      <c r="Q138" s="1192">
        <f t="shared" si="2"/>
        <v>0</v>
      </c>
    </row>
    <row r="139" spans="1:17">
      <c r="A139" s="1196">
        <v>3440</v>
      </c>
      <c r="B139" s="1196">
        <v>1655</v>
      </c>
      <c r="C139" s="1196" t="s">
        <v>1453</v>
      </c>
      <c r="D139" s="1186">
        <f>VLOOKUP(A139,'8110'!$B$148:$F$273,4,FALSE)</f>
        <v>0</v>
      </c>
      <c r="E139" s="1196">
        <v>3440</v>
      </c>
      <c r="F139" s="1196">
        <v>1655</v>
      </c>
      <c r="G139" s="1196" t="s">
        <v>1453</v>
      </c>
      <c r="H139" s="1186">
        <f>VLOOKUP(E139,'8112'!$B$141:$F$266,4,FALSE)</f>
        <v>0</v>
      </c>
      <c r="I139" s="1196">
        <v>3440</v>
      </c>
      <c r="J139" s="1196">
        <v>1655</v>
      </c>
      <c r="K139" s="1196" t="s">
        <v>1453</v>
      </c>
      <c r="L139" s="1186">
        <f>VLOOKUP(I139,'8114'!$B$141:$F$266,4,FALSE)</f>
        <v>0</v>
      </c>
      <c r="M139" s="1196">
        <v>3440</v>
      </c>
      <c r="N139" s="1196">
        <v>1655</v>
      </c>
      <c r="O139" s="1196" t="s">
        <v>1453</v>
      </c>
      <c r="P139" s="1186">
        <f>VLOOKUP(M139,'8116'!$B$140:$F$265,4,FALSE)</f>
        <v>0</v>
      </c>
      <c r="Q139" s="1192">
        <f t="shared" si="2"/>
        <v>0</v>
      </c>
    </row>
    <row r="140" spans="1:17">
      <c r="A140" s="1196">
        <v>3441</v>
      </c>
      <c r="B140" s="1196">
        <v>1655</v>
      </c>
      <c r="C140" s="1196" t="s">
        <v>1452</v>
      </c>
      <c r="D140" s="1186">
        <f>VLOOKUP(A140,'8110'!$B$148:$F$273,4,FALSE)</f>
        <v>0</v>
      </c>
      <c r="E140" s="1196">
        <v>3441</v>
      </c>
      <c r="F140" s="1196">
        <v>1655</v>
      </c>
      <c r="G140" s="1196" t="s">
        <v>1452</v>
      </c>
      <c r="H140" s="1186">
        <f>VLOOKUP(E140,'8112'!$B$141:$F$266,4,FALSE)</f>
        <v>0</v>
      </c>
      <c r="I140" s="1196">
        <v>3441</v>
      </c>
      <c r="J140" s="1196">
        <v>1655</v>
      </c>
      <c r="K140" s="1196" t="s">
        <v>1452</v>
      </c>
      <c r="L140" s="1186">
        <f>VLOOKUP(I140,'8114'!$B$141:$F$266,4,FALSE)</f>
        <v>0</v>
      </c>
      <c r="M140" s="1196">
        <v>3441</v>
      </c>
      <c r="N140" s="1196">
        <v>1655</v>
      </c>
      <c r="O140" s="1196" t="s">
        <v>1452</v>
      </c>
      <c r="P140" s="1186">
        <f>VLOOKUP(M140,'8116'!$B$140:$F$265,4,FALSE)</f>
        <v>0</v>
      </c>
      <c r="Q140" s="1192">
        <f t="shared" si="2"/>
        <v>0</v>
      </c>
    </row>
    <row r="141" spans="1:17">
      <c r="A141" s="1196">
        <v>3450</v>
      </c>
      <c r="B141" s="1196">
        <v>1655</v>
      </c>
      <c r="C141" s="1196" t="s">
        <v>1451</v>
      </c>
      <c r="D141" s="1186">
        <f>VLOOKUP(A141,'8110'!$B$148:$F$273,4,FALSE)</f>
        <v>-70792.37</v>
      </c>
      <c r="E141" s="1196">
        <v>3450</v>
      </c>
      <c r="F141" s="1196">
        <v>1655</v>
      </c>
      <c r="G141" s="1196" t="s">
        <v>1451</v>
      </c>
      <c r="H141" s="1186">
        <f>VLOOKUP(E141,'8112'!$B$141:$F$266,4,FALSE)</f>
        <v>-24581</v>
      </c>
      <c r="I141" s="1196">
        <v>3450</v>
      </c>
      <c r="J141" s="1196">
        <v>1655</v>
      </c>
      <c r="K141" s="1196" t="s">
        <v>1451</v>
      </c>
      <c r="L141" s="1186">
        <f>VLOOKUP(I141,'8114'!$B$141:$F$266,4,FALSE)</f>
        <v>0</v>
      </c>
      <c r="M141" s="1196">
        <v>3450</v>
      </c>
      <c r="N141" s="1196">
        <v>1655</v>
      </c>
      <c r="O141" s="1196" t="s">
        <v>1451</v>
      </c>
      <c r="P141" s="1186">
        <f>VLOOKUP(M141,'8116'!$B$140:$F$265,4,FALSE)</f>
        <v>0</v>
      </c>
      <c r="Q141" s="1192">
        <f t="shared" si="2"/>
        <v>-95373.37</v>
      </c>
    </row>
    <row r="142" spans="1:17">
      <c r="A142" s="1196">
        <v>3451</v>
      </c>
      <c r="B142" s="1196">
        <v>1655</v>
      </c>
      <c r="C142" s="1196" t="s">
        <v>1450</v>
      </c>
      <c r="D142" s="1186">
        <f>VLOOKUP(A142,'8110'!$B$148:$F$273,4,FALSE)</f>
        <v>0</v>
      </c>
      <c r="E142" s="1196">
        <v>3451</v>
      </c>
      <c r="F142" s="1196">
        <v>1655</v>
      </c>
      <c r="G142" s="1196" t="s">
        <v>1450</v>
      </c>
      <c r="H142" s="1186">
        <f>VLOOKUP(E142,'8112'!$B$141:$F$266,4,FALSE)</f>
        <v>0</v>
      </c>
      <c r="I142" s="1196">
        <v>3451</v>
      </c>
      <c r="J142" s="1196">
        <v>1655</v>
      </c>
      <c r="K142" s="1196" t="s">
        <v>1450</v>
      </c>
      <c r="L142" s="1186">
        <f>VLOOKUP(I142,'8114'!$B$141:$F$266,4,FALSE)</f>
        <v>0</v>
      </c>
      <c r="M142" s="1196">
        <v>3451</v>
      </c>
      <c r="N142" s="1196">
        <v>1655</v>
      </c>
      <c r="O142" s="1196" t="s">
        <v>1450</v>
      </c>
      <c r="P142" s="1186">
        <f>VLOOKUP(M142,'8116'!$B$140:$F$265,4,FALSE)</f>
        <v>0</v>
      </c>
      <c r="Q142" s="1192">
        <f t="shared" si="2"/>
        <v>0</v>
      </c>
    </row>
    <row r="143" spans="1:17">
      <c r="A143" s="1196">
        <v>3460</v>
      </c>
      <c r="B143" s="1196">
        <v>1655</v>
      </c>
      <c r="C143" s="1196" t="s">
        <v>1449</v>
      </c>
      <c r="D143" s="1186">
        <f>VLOOKUP(A143,'8110'!$B$148:$F$273,4,FALSE)</f>
        <v>-26929.25</v>
      </c>
      <c r="E143" s="1196">
        <v>3460</v>
      </c>
      <c r="F143" s="1196">
        <v>1655</v>
      </c>
      <c r="G143" s="1196" t="s">
        <v>1449</v>
      </c>
      <c r="H143" s="1186">
        <f>VLOOKUP(E143,'8112'!$B$141:$F$266,4,FALSE)</f>
        <v>-27878.880000000001</v>
      </c>
      <c r="I143" s="1196">
        <v>3460</v>
      </c>
      <c r="J143" s="1196">
        <v>1655</v>
      </c>
      <c r="K143" s="1196" t="s">
        <v>1449</v>
      </c>
      <c r="L143" s="1186">
        <f>VLOOKUP(I143,'8114'!$B$141:$F$266,4,FALSE)</f>
        <v>-13652.79</v>
      </c>
      <c r="M143" s="1196">
        <v>3460</v>
      </c>
      <c r="N143" s="1196">
        <v>1655</v>
      </c>
      <c r="O143" s="1196" t="s">
        <v>1449</v>
      </c>
      <c r="P143" s="1186">
        <f>VLOOKUP(M143,'8116'!$B$140:$F$265,4,FALSE)</f>
        <v>-16894.599999999999</v>
      </c>
      <c r="Q143" s="1192">
        <f t="shared" si="2"/>
        <v>-85355.520000000019</v>
      </c>
    </row>
    <row r="144" spans="1:17">
      <c r="A144" s="1196">
        <v>3461</v>
      </c>
      <c r="B144" s="1196">
        <v>1655</v>
      </c>
      <c r="C144" s="1196" t="s">
        <v>1448</v>
      </c>
      <c r="D144" s="1186">
        <f>VLOOKUP(A144,'8110'!$B$148:$F$273,4,FALSE)</f>
        <v>0</v>
      </c>
      <c r="E144" s="1196">
        <v>3461</v>
      </c>
      <c r="F144" s="1196">
        <v>1655</v>
      </c>
      <c r="G144" s="1196" t="s">
        <v>1448</v>
      </c>
      <c r="H144" s="1186">
        <f>VLOOKUP(E144,'8112'!$B$141:$F$266,4,FALSE)</f>
        <v>0</v>
      </c>
      <c r="I144" s="1196">
        <v>3461</v>
      </c>
      <c r="J144" s="1196">
        <v>1655</v>
      </c>
      <c r="K144" s="1196" t="s">
        <v>1448</v>
      </c>
      <c r="L144" s="1186">
        <f>VLOOKUP(I144,'8114'!$B$141:$F$266,4,FALSE)</f>
        <v>0</v>
      </c>
      <c r="M144" s="1196">
        <v>3461</v>
      </c>
      <c r="N144" s="1196">
        <v>1655</v>
      </c>
      <c r="O144" s="1196" t="s">
        <v>1448</v>
      </c>
      <c r="P144" s="1186">
        <f>VLOOKUP(M144,'8116'!$B$140:$F$265,4,FALSE)</f>
        <v>0</v>
      </c>
      <c r="Q144" s="1192">
        <f t="shared" si="2"/>
        <v>0</v>
      </c>
    </row>
    <row r="145" spans="1:17">
      <c r="A145" s="1196">
        <v>3470</v>
      </c>
      <c r="B145" s="1196">
        <v>1655</v>
      </c>
      <c r="C145" s="1196" t="s">
        <v>1447</v>
      </c>
      <c r="D145" s="1186">
        <f>VLOOKUP(A145,'8110'!$B$148:$F$273,4,FALSE)</f>
        <v>0</v>
      </c>
      <c r="E145" s="1196">
        <v>3470</v>
      </c>
      <c r="F145" s="1196">
        <v>1655</v>
      </c>
      <c r="G145" s="1196" t="s">
        <v>1447</v>
      </c>
      <c r="H145" s="1186">
        <f>VLOOKUP(E145,'8112'!$B$141:$F$266,4,FALSE)</f>
        <v>0</v>
      </c>
      <c r="I145" s="1196">
        <v>3470</v>
      </c>
      <c r="J145" s="1196">
        <v>1655</v>
      </c>
      <c r="K145" s="1196" t="s">
        <v>1447</v>
      </c>
      <c r="L145" s="1186">
        <f>VLOOKUP(I145,'8114'!$B$141:$F$266,4,FALSE)</f>
        <v>0</v>
      </c>
      <c r="M145" s="1196">
        <v>3470</v>
      </c>
      <c r="N145" s="1196">
        <v>1655</v>
      </c>
      <c r="O145" s="1196" t="s">
        <v>1447</v>
      </c>
      <c r="P145" s="1186">
        <f>VLOOKUP(M145,'8116'!$B$140:$F$265,4,FALSE)</f>
        <v>0</v>
      </c>
      <c r="Q145" s="1192">
        <f t="shared" ref="Q145:Q206" si="3">+D145+H145+L145+P145</f>
        <v>0</v>
      </c>
    </row>
    <row r="146" spans="1:17">
      <c r="A146" s="1196">
        <v>3471</v>
      </c>
      <c r="B146" s="1196">
        <v>1655</v>
      </c>
      <c r="C146" s="1196" t="s">
        <v>1446</v>
      </c>
      <c r="D146" s="1186">
        <f>VLOOKUP(A146,'8110'!$B$148:$F$273,4,FALSE)</f>
        <v>0</v>
      </c>
      <c r="E146" s="1196">
        <v>3471</v>
      </c>
      <c r="F146" s="1196">
        <v>1655</v>
      </c>
      <c r="G146" s="1196" t="s">
        <v>1446</v>
      </c>
      <c r="H146" s="1186">
        <f>VLOOKUP(E146,'8112'!$B$141:$F$266,4,FALSE)</f>
        <v>0</v>
      </c>
      <c r="I146" s="1196">
        <v>3471</v>
      </c>
      <c r="J146" s="1196">
        <v>1655</v>
      </c>
      <c r="K146" s="1196" t="s">
        <v>1446</v>
      </c>
      <c r="L146" s="1186">
        <f>VLOOKUP(I146,'8114'!$B$141:$F$266,4,FALSE)</f>
        <v>0</v>
      </c>
      <c r="M146" s="1196">
        <v>3471</v>
      </c>
      <c r="N146" s="1196">
        <v>1655</v>
      </c>
      <c r="O146" s="1196" t="s">
        <v>1446</v>
      </c>
      <c r="P146" s="1186">
        <f>VLOOKUP(M146,'8116'!$B$140:$F$265,4,FALSE)</f>
        <v>0</v>
      </c>
      <c r="Q146" s="1192">
        <f t="shared" si="3"/>
        <v>0</v>
      </c>
    </row>
    <row r="147" spans="1:17">
      <c r="A147" s="1196">
        <v>3480</v>
      </c>
      <c r="B147" s="1196">
        <v>1655</v>
      </c>
      <c r="C147" s="1196" t="s">
        <v>1225</v>
      </c>
      <c r="D147" s="1186">
        <f>VLOOKUP(A147,'8110'!$B$148:$F$273,4,FALSE)</f>
        <v>0</v>
      </c>
      <c r="E147" s="1196">
        <v>3480</v>
      </c>
      <c r="F147" s="1196">
        <v>1655</v>
      </c>
      <c r="G147" s="1196" t="s">
        <v>1225</v>
      </c>
      <c r="H147" s="1186">
        <f>VLOOKUP(E147,'8112'!$B$141:$F$266,4,FALSE)</f>
        <v>0</v>
      </c>
      <c r="I147" s="1196">
        <v>3480</v>
      </c>
      <c r="J147" s="1196">
        <v>1655</v>
      </c>
      <c r="K147" s="1196" t="s">
        <v>1225</v>
      </c>
      <c r="L147" s="1186">
        <f>VLOOKUP(I147,'8114'!$B$141:$F$266,4,FALSE)</f>
        <v>0</v>
      </c>
      <c r="M147" s="1196">
        <v>3480</v>
      </c>
      <c r="N147" s="1196">
        <v>1655</v>
      </c>
      <c r="O147" s="1196" t="s">
        <v>1225</v>
      </c>
      <c r="P147" s="1186">
        <f>VLOOKUP(M147,'8116'!$B$140:$F$265,4,FALSE)</f>
        <v>0</v>
      </c>
      <c r="Q147" s="1192">
        <f t="shared" si="3"/>
        <v>0</v>
      </c>
    </row>
    <row r="148" spans="1:17">
      <c r="A148" s="1196">
        <v>3481</v>
      </c>
      <c r="B148" s="1196">
        <v>1655</v>
      </c>
      <c r="C148" s="1196" t="s">
        <v>1222</v>
      </c>
      <c r="D148" s="1186">
        <f>VLOOKUP(A148,'8110'!$B$148:$F$273,4,FALSE)</f>
        <v>0</v>
      </c>
      <c r="E148" s="1196">
        <v>3481</v>
      </c>
      <c r="F148" s="1196">
        <v>1655</v>
      </c>
      <c r="G148" s="1196" t="s">
        <v>1222</v>
      </c>
      <c r="H148" s="1186">
        <f>VLOOKUP(E148,'8112'!$B$141:$F$266,4,FALSE)</f>
        <v>0</v>
      </c>
      <c r="I148" s="1196">
        <v>3481</v>
      </c>
      <c r="J148" s="1196">
        <v>1655</v>
      </c>
      <c r="K148" s="1196" t="s">
        <v>1222</v>
      </c>
      <c r="L148" s="1186">
        <f>VLOOKUP(I148,'8114'!$B$141:$F$266,4,FALSE)</f>
        <v>0</v>
      </c>
      <c r="M148" s="1196">
        <v>3481</v>
      </c>
      <c r="N148" s="1196">
        <v>1655</v>
      </c>
      <c r="O148" s="1196" t="s">
        <v>1222</v>
      </c>
      <c r="P148" s="1186">
        <f>VLOOKUP(M148,'8116'!$B$140:$F$265,4,FALSE)</f>
        <v>0</v>
      </c>
      <c r="Q148" s="1192">
        <f t="shared" si="3"/>
        <v>0</v>
      </c>
    </row>
    <row r="149" spans="1:17">
      <c r="A149" s="1196">
        <v>3510</v>
      </c>
      <c r="B149" s="1196">
        <v>1655</v>
      </c>
      <c r="C149" s="1196" t="s">
        <v>1301</v>
      </c>
      <c r="D149" s="1186">
        <f>VLOOKUP(A149,'8110'!$B$148:$F$273,4,FALSE)</f>
        <v>0</v>
      </c>
      <c r="E149" s="1196">
        <v>3510</v>
      </c>
      <c r="F149" s="1196">
        <v>1655</v>
      </c>
      <c r="G149" s="1196" t="s">
        <v>1301</v>
      </c>
      <c r="H149" s="1186">
        <f>VLOOKUP(E149,'8112'!$B$141:$F$266,4,FALSE)</f>
        <v>0</v>
      </c>
      <c r="I149" s="1196">
        <v>3510</v>
      </c>
      <c r="J149" s="1196">
        <v>1655</v>
      </c>
      <c r="K149" s="1196" t="s">
        <v>1301</v>
      </c>
      <c r="L149" s="1186">
        <f>VLOOKUP(I149,'8114'!$B$141:$F$266,4,FALSE)</f>
        <v>0</v>
      </c>
      <c r="M149" s="1196">
        <v>3510</v>
      </c>
      <c r="N149" s="1196">
        <v>1655</v>
      </c>
      <c r="O149" s="1196" t="s">
        <v>1301</v>
      </c>
      <c r="P149" s="1186">
        <f>VLOOKUP(M149,'8116'!$B$140:$F$265,4,FALSE)</f>
        <v>0</v>
      </c>
      <c r="Q149" s="1192">
        <f t="shared" si="3"/>
        <v>0</v>
      </c>
    </row>
    <row r="150" spans="1:17">
      <c r="A150" s="1196">
        <v>3511</v>
      </c>
      <c r="B150" s="1196">
        <v>1655</v>
      </c>
      <c r="C150" s="1196" t="s">
        <v>1300</v>
      </c>
      <c r="D150" s="1186">
        <f>VLOOKUP(A150,'8110'!$B$148:$F$273,4,FALSE)</f>
        <v>0</v>
      </c>
      <c r="E150" s="1196">
        <v>3511</v>
      </c>
      <c r="F150" s="1196">
        <v>1655</v>
      </c>
      <c r="G150" s="1196" t="s">
        <v>1300</v>
      </c>
      <c r="H150" s="1186">
        <f>VLOOKUP(E150,'8112'!$B$141:$F$266,4,FALSE)</f>
        <v>0</v>
      </c>
      <c r="I150" s="1196">
        <v>3511</v>
      </c>
      <c r="J150" s="1196">
        <v>1655</v>
      </c>
      <c r="K150" s="1196" t="s">
        <v>1300</v>
      </c>
      <c r="L150" s="1186">
        <f>VLOOKUP(I150,'8114'!$B$141:$F$266,4,FALSE)</f>
        <v>0</v>
      </c>
      <c r="M150" s="1196">
        <v>3511</v>
      </c>
      <c r="N150" s="1196">
        <v>1655</v>
      </c>
      <c r="O150" s="1196" t="s">
        <v>1300</v>
      </c>
      <c r="P150" s="1186">
        <f>VLOOKUP(M150,'8116'!$B$140:$F$265,4,FALSE)</f>
        <v>0</v>
      </c>
      <c r="Q150" s="1192">
        <f t="shared" si="3"/>
        <v>0</v>
      </c>
    </row>
    <row r="151" spans="1:17">
      <c r="A151" s="1196">
        <v>3540</v>
      </c>
      <c r="B151" s="1196">
        <v>1655</v>
      </c>
      <c r="C151" s="1196" t="s">
        <v>1298</v>
      </c>
      <c r="D151" s="1186">
        <f>VLOOKUP(A151,'8110'!$B$148:$F$273,4,FALSE)</f>
        <v>-33790.25</v>
      </c>
      <c r="E151" s="1196">
        <v>3540</v>
      </c>
      <c r="F151" s="1196">
        <v>1655</v>
      </c>
      <c r="G151" s="1196" t="s">
        <v>1298</v>
      </c>
      <c r="H151" s="1186">
        <f>VLOOKUP(E151,'8112'!$B$141:$F$266,4,FALSE)</f>
        <v>-142309.64000000001</v>
      </c>
      <c r="I151" s="1196">
        <v>3540</v>
      </c>
      <c r="J151" s="1196">
        <v>1655</v>
      </c>
      <c r="K151" s="1196" t="s">
        <v>1298</v>
      </c>
      <c r="L151" s="1186">
        <f>VLOOKUP(I151,'8114'!$B$141:$F$266,4,FALSE)</f>
        <v>-15442.34</v>
      </c>
      <c r="M151" s="1196">
        <v>3540</v>
      </c>
      <c r="N151" s="1196">
        <v>1655</v>
      </c>
      <c r="O151" s="1196" t="s">
        <v>1298</v>
      </c>
      <c r="P151" s="1186">
        <f>VLOOKUP(M151,'8116'!$B$140:$F$265,4,FALSE)</f>
        <v>-11046.19</v>
      </c>
      <c r="Q151" s="1192">
        <f t="shared" si="3"/>
        <v>-202588.42</v>
      </c>
    </row>
    <row r="152" spans="1:17">
      <c r="A152" s="1196">
        <v>3541</v>
      </c>
      <c r="B152" s="1196">
        <v>1655</v>
      </c>
      <c r="C152" s="1196" t="s">
        <v>1296</v>
      </c>
      <c r="D152" s="1186">
        <f>VLOOKUP(A152,'8110'!$B$148:$F$273,4,FALSE)</f>
        <v>0</v>
      </c>
      <c r="E152" s="1196">
        <v>3541</v>
      </c>
      <c r="F152" s="1196">
        <v>1655</v>
      </c>
      <c r="G152" s="1196" t="s">
        <v>1296</v>
      </c>
      <c r="H152" s="1186">
        <f>VLOOKUP(E152,'8112'!$B$141:$F$266,4,FALSE)</f>
        <v>0.4</v>
      </c>
      <c r="I152" s="1196">
        <v>3541</v>
      </c>
      <c r="J152" s="1196">
        <v>1655</v>
      </c>
      <c r="K152" s="1196" t="s">
        <v>1296</v>
      </c>
      <c r="L152" s="1186">
        <f>VLOOKUP(I152,'8114'!$B$141:$F$266,4,FALSE)</f>
        <v>0</v>
      </c>
      <c r="M152" s="1196">
        <v>3541</v>
      </c>
      <c r="N152" s="1196">
        <v>1655</v>
      </c>
      <c r="O152" s="1196" t="s">
        <v>1296</v>
      </c>
      <c r="P152" s="1186">
        <f>VLOOKUP(M152,'8116'!$B$140:$F$265,4,FALSE)</f>
        <v>0</v>
      </c>
      <c r="Q152" s="1192">
        <f t="shared" si="3"/>
        <v>0.4</v>
      </c>
    </row>
    <row r="153" spans="1:17">
      <c r="A153" s="1196">
        <v>3550</v>
      </c>
      <c r="B153" s="1196">
        <v>1655</v>
      </c>
      <c r="C153" s="1196" t="s">
        <v>1295</v>
      </c>
      <c r="D153" s="1186">
        <f>VLOOKUP(A153,'8110'!$B$148:$F$273,4,FALSE)</f>
        <v>0</v>
      </c>
      <c r="E153" s="1196">
        <v>3550</v>
      </c>
      <c r="F153" s="1196">
        <v>1655</v>
      </c>
      <c r="G153" s="1196" t="s">
        <v>1295</v>
      </c>
      <c r="H153" s="1186">
        <f>VLOOKUP(E153,'8112'!$B$141:$F$266,4,FALSE)</f>
        <v>-8512.44</v>
      </c>
      <c r="I153" s="1196">
        <v>3550</v>
      </c>
      <c r="J153" s="1196">
        <v>1655</v>
      </c>
      <c r="K153" s="1196" t="s">
        <v>1295</v>
      </c>
      <c r="L153" s="1186">
        <f>VLOOKUP(I153,'8114'!$B$141:$F$266,4,FALSE)</f>
        <v>0</v>
      </c>
      <c r="M153" s="1196">
        <v>3550</v>
      </c>
      <c r="N153" s="1196">
        <v>1655</v>
      </c>
      <c r="O153" s="1196" t="s">
        <v>1295</v>
      </c>
      <c r="P153" s="1186">
        <f>VLOOKUP(M153,'8116'!$B$140:$F$265,4,FALSE)</f>
        <v>0</v>
      </c>
      <c r="Q153" s="1192">
        <f t="shared" si="3"/>
        <v>-8512.44</v>
      </c>
    </row>
    <row r="154" spans="1:17">
      <c r="A154" s="1196">
        <v>3551</v>
      </c>
      <c r="B154" s="1196">
        <v>1655</v>
      </c>
      <c r="C154" s="1196" t="s">
        <v>1293</v>
      </c>
      <c r="D154" s="1186">
        <f>VLOOKUP(A154,'8110'!$B$148:$F$273,4,FALSE)</f>
        <v>0</v>
      </c>
      <c r="E154" s="1196">
        <v>3551</v>
      </c>
      <c r="F154" s="1196">
        <v>1655</v>
      </c>
      <c r="G154" s="1196" t="s">
        <v>1293</v>
      </c>
      <c r="H154" s="1186">
        <f>VLOOKUP(E154,'8112'!$B$141:$F$266,4,FALSE)</f>
        <v>0</v>
      </c>
      <c r="I154" s="1196">
        <v>3551</v>
      </c>
      <c r="J154" s="1196">
        <v>1655</v>
      </c>
      <c r="K154" s="1196" t="s">
        <v>1293</v>
      </c>
      <c r="L154" s="1186">
        <f>VLOOKUP(I154,'8114'!$B$141:$F$266,4,FALSE)</f>
        <v>0</v>
      </c>
      <c r="M154" s="1196">
        <v>3551</v>
      </c>
      <c r="N154" s="1196">
        <v>1655</v>
      </c>
      <c r="O154" s="1196" t="s">
        <v>1293</v>
      </c>
      <c r="P154" s="1186">
        <f>VLOOKUP(M154,'8116'!$B$140:$F$265,4,FALSE)</f>
        <v>0</v>
      </c>
      <c r="Q154" s="1192">
        <f t="shared" si="3"/>
        <v>0</v>
      </c>
    </row>
    <row r="155" spans="1:17">
      <c r="A155" s="1196">
        <v>3600</v>
      </c>
      <c r="B155" s="1196">
        <v>1655</v>
      </c>
      <c r="C155" s="1196" t="s">
        <v>1292</v>
      </c>
      <c r="D155" s="1186">
        <f>VLOOKUP(A155,'8110'!$B$148:$F$273,4,FALSE)</f>
        <v>-21.03</v>
      </c>
      <c r="E155" s="1196">
        <v>3600</v>
      </c>
      <c r="F155" s="1196">
        <v>1655</v>
      </c>
      <c r="G155" s="1196" t="s">
        <v>1292</v>
      </c>
      <c r="H155" s="1186">
        <f>VLOOKUP(E155,'8112'!$B$141:$F$266,4,FALSE)</f>
        <v>-43267.71</v>
      </c>
      <c r="I155" s="1196">
        <v>3600</v>
      </c>
      <c r="J155" s="1196">
        <v>1655</v>
      </c>
      <c r="K155" s="1196" t="s">
        <v>1292</v>
      </c>
      <c r="L155" s="1186">
        <f>VLOOKUP(I155,'8114'!$B$141:$F$266,4,FALSE)</f>
        <v>-3150.17</v>
      </c>
      <c r="M155" s="1196">
        <v>3600</v>
      </c>
      <c r="N155" s="1196">
        <v>1655</v>
      </c>
      <c r="O155" s="1196" t="s">
        <v>1292</v>
      </c>
      <c r="P155" s="1186">
        <f>VLOOKUP(M155,'8116'!$B$140:$F$265,4,FALSE)</f>
        <v>-74335.600000000006</v>
      </c>
      <c r="Q155" s="1192">
        <f t="shared" si="3"/>
        <v>-120774.51000000001</v>
      </c>
    </row>
    <row r="156" spans="1:17">
      <c r="A156" s="1196">
        <v>3601</v>
      </c>
      <c r="B156" s="1196">
        <v>1655</v>
      </c>
      <c r="C156" s="1196" t="s">
        <v>1291</v>
      </c>
      <c r="D156" s="1186">
        <f>VLOOKUP(A156,'8110'!$B$148:$F$273,4,FALSE)</f>
        <v>0</v>
      </c>
      <c r="E156" s="1196">
        <v>3601</v>
      </c>
      <c r="F156" s="1196">
        <v>1655</v>
      </c>
      <c r="G156" s="1196" t="s">
        <v>1291</v>
      </c>
      <c r="H156" s="1186">
        <f>VLOOKUP(E156,'8112'!$B$141:$F$266,4,FALSE)</f>
        <v>0</v>
      </c>
      <c r="I156" s="1196">
        <v>3601</v>
      </c>
      <c r="J156" s="1196">
        <v>1655</v>
      </c>
      <c r="K156" s="1196" t="s">
        <v>1291</v>
      </c>
      <c r="L156" s="1186">
        <f>VLOOKUP(I156,'8114'!$B$141:$F$266,4,FALSE)</f>
        <v>0</v>
      </c>
      <c r="M156" s="1196">
        <v>3601</v>
      </c>
      <c r="N156" s="1196">
        <v>1655</v>
      </c>
      <c r="O156" s="1196" t="s">
        <v>1291</v>
      </c>
      <c r="P156" s="1186">
        <f>VLOOKUP(M156,'8116'!$B$140:$F$265,4,FALSE)</f>
        <v>0</v>
      </c>
      <c r="Q156" s="1192">
        <f t="shared" si="3"/>
        <v>0</v>
      </c>
    </row>
    <row r="157" spans="1:17">
      <c r="A157" s="1196">
        <v>3610</v>
      </c>
      <c r="B157" s="1196">
        <v>1655</v>
      </c>
      <c r="C157" s="1196" t="s">
        <v>1290</v>
      </c>
      <c r="D157" s="1186">
        <f>VLOOKUP(A157,'8110'!$B$148:$F$273,4,FALSE)</f>
        <v>-83250.820000000007</v>
      </c>
      <c r="E157" s="1196">
        <v>3610</v>
      </c>
      <c r="F157" s="1196">
        <v>1655</v>
      </c>
      <c r="G157" s="1196" t="s">
        <v>1290</v>
      </c>
      <c r="H157" s="1186">
        <f>VLOOKUP(E157,'8112'!$B$141:$F$266,4,FALSE)</f>
        <v>-88753.47</v>
      </c>
      <c r="I157" s="1196">
        <v>3610</v>
      </c>
      <c r="J157" s="1196">
        <v>1655</v>
      </c>
      <c r="K157" s="1196" t="s">
        <v>1290</v>
      </c>
      <c r="L157" s="1186">
        <f>VLOOKUP(I157,'8114'!$B$141:$F$266,4,FALSE)</f>
        <v>-73001.05</v>
      </c>
      <c r="M157" s="1196">
        <v>3610</v>
      </c>
      <c r="N157" s="1196">
        <v>1655</v>
      </c>
      <c r="O157" s="1196" t="s">
        <v>1290</v>
      </c>
      <c r="P157" s="1186">
        <f>VLOOKUP(M157,'8116'!$B$140:$F$265,4,FALSE)</f>
        <v>-109752.97</v>
      </c>
      <c r="Q157" s="1192">
        <f t="shared" si="3"/>
        <v>-354758.31000000006</v>
      </c>
    </row>
    <row r="158" spans="1:17">
      <c r="A158" s="1196">
        <v>3611</v>
      </c>
      <c r="B158" s="1196">
        <v>1655</v>
      </c>
      <c r="C158" s="1196" t="s">
        <v>1289</v>
      </c>
      <c r="D158" s="1186">
        <f>VLOOKUP(A158,'8110'!$B$148:$F$273,4,FALSE)</f>
        <v>0</v>
      </c>
      <c r="E158" s="1196">
        <v>3611</v>
      </c>
      <c r="F158" s="1196">
        <v>1655</v>
      </c>
      <c r="G158" s="1196" t="s">
        <v>1289</v>
      </c>
      <c r="H158" s="1186">
        <f>VLOOKUP(E158,'8112'!$B$141:$F$266,4,FALSE)</f>
        <v>0</v>
      </c>
      <c r="I158" s="1196">
        <v>3611</v>
      </c>
      <c r="J158" s="1196">
        <v>1655</v>
      </c>
      <c r="K158" s="1196" t="s">
        <v>1289</v>
      </c>
      <c r="L158" s="1186">
        <f>VLOOKUP(I158,'8114'!$B$141:$F$266,4,FALSE)</f>
        <v>0</v>
      </c>
      <c r="M158" s="1196">
        <v>3611</v>
      </c>
      <c r="N158" s="1196">
        <v>1655</v>
      </c>
      <c r="O158" s="1196" t="s">
        <v>1289</v>
      </c>
      <c r="P158" s="1186">
        <f>VLOOKUP(M158,'8116'!$B$140:$F$265,4,FALSE)</f>
        <v>0</v>
      </c>
      <c r="Q158" s="1192">
        <f t="shared" si="3"/>
        <v>0</v>
      </c>
    </row>
    <row r="159" spans="1:17">
      <c r="A159" s="1196">
        <v>3620</v>
      </c>
      <c r="B159" s="1196">
        <v>1655</v>
      </c>
      <c r="C159" s="1196" t="s">
        <v>1288</v>
      </c>
      <c r="D159" s="1186">
        <f>VLOOKUP(A159,'8110'!$B$148:$F$273,4,FALSE)</f>
        <v>0</v>
      </c>
      <c r="E159" s="1196">
        <v>3620</v>
      </c>
      <c r="F159" s="1196">
        <v>1655</v>
      </c>
      <c r="G159" s="1196" t="s">
        <v>1288</v>
      </c>
      <c r="H159" s="1186">
        <f>VLOOKUP(E159,'8112'!$B$141:$F$266,4,FALSE)</f>
        <v>0</v>
      </c>
      <c r="I159" s="1196">
        <v>3620</v>
      </c>
      <c r="J159" s="1196">
        <v>1655</v>
      </c>
      <c r="K159" s="1196" t="s">
        <v>1288</v>
      </c>
      <c r="L159" s="1186">
        <f>VLOOKUP(I159,'8114'!$B$141:$F$266,4,FALSE)</f>
        <v>0</v>
      </c>
      <c r="M159" s="1196">
        <v>3620</v>
      </c>
      <c r="N159" s="1196">
        <v>1655</v>
      </c>
      <c r="O159" s="1196" t="s">
        <v>1288</v>
      </c>
      <c r="P159" s="1186">
        <f>VLOOKUP(M159,'8116'!$B$140:$F$265,4,FALSE)</f>
        <v>0</v>
      </c>
      <c r="Q159" s="1192">
        <f t="shared" si="3"/>
        <v>0</v>
      </c>
    </row>
    <row r="160" spans="1:17">
      <c r="A160" s="1196">
        <v>3621</v>
      </c>
      <c r="B160" s="1196">
        <v>1655</v>
      </c>
      <c r="C160" s="1196" t="s">
        <v>1286</v>
      </c>
      <c r="D160" s="1186">
        <f>VLOOKUP(A160,'8110'!$B$148:$F$273,4,FALSE)</f>
        <v>0</v>
      </c>
      <c r="E160" s="1196">
        <v>3621</v>
      </c>
      <c r="F160" s="1196">
        <v>1655</v>
      </c>
      <c r="G160" s="1196" t="s">
        <v>1286</v>
      </c>
      <c r="H160" s="1186">
        <f>VLOOKUP(E160,'8112'!$B$141:$F$266,4,FALSE)</f>
        <v>0</v>
      </c>
      <c r="I160" s="1196">
        <v>3621</v>
      </c>
      <c r="J160" s="1196">
        <v>1655</v>
      </c>
      <c r="K160" s="1196" t="s">
        <v>1286</v>
      </c>
      <c r="L160" s="1186">
        <f>VLOOKUP(I160,'8114'!$B$141:$F$266,4,FALSE)</f>
        <v>0</v>
      </c>
      <c r="M160" s="1196">
        <v>3621</v>
      </c>
      <c r="N160" s="1196">
        <v>1655</v>
      </c>
      <c r="O160" s="1196" t="s">
        <v>1286</v>
      </c>
      <c r="P160" s="1186">
        <f>VLOOKUP(M160,'8116'!$B$140:$F$265,4,FALSE)</f>
        <v>0</v>
      </c>
      <c r="Q160" s="1192">
        <f t="shared" si="3"/>
        <v>0</v>
      </c>
    </row>
    <row r="161" spans="1:17">
      <c r="A161" s="1196">
        <v>3630</v>
      </c>
      <c r="B161" s="1196">
        <v>1655</v>
      </c>
      <c r="C161" s="1196" t="s">
        <v>1285</v>
      </c>
      <c r="D161" s="1186">
        <f>VLOOKUP(A161,'8110'!$B$148:$F$273,4,FALSE)</f>
        <v>0</v>
      </c>
      <c r="E161" s="1196">
        <v>3630</v>
      </c>
      <c r="F161" s="1196">
        <v>1655</v>
      </c>
      <c r="G161" s="1196" t="s">
        <v>1285</v>
      </c>
      <c r="H161" s="1186">
        <f>VLOOKUP(E161,'8112'!$B$141:$F$266,4,FALSE)</f>
        <v>-96.48</v>
      </c>
      <c r="I161" s="1196">
        <v>3630</v>
      </c>
      <c r="J161" s="1196">
        <v>1655</v>
      </c>
      <c r="K161" s="1196" t="s">
        <v>1285</v>
      </c>
      <c r="L161" s="1186">
        <f>VLOOKUP(I161,'8114'!$B$141:$F$266,4,FALSE)</f>
        <v>-13349.95</v>
      </c>
      <c r="M161" s="1196">
        <v>3630</v>
      </c>
      <c r="N161" s="1196">
        <v>1655</v>
      </c>
      <c r="O161" s="1196" t="s">
        <v>1285</v>
      </c>
      <c r="P161" s="1186">
        <f>VLOOKUP(M161,'8116'!$B$140:$F$265,4,FALSE)</f>
        <v>-1270.25</v>
      </c>
      <c r="Q161" s="1192">
        <f t="shared" si="3"/>
        <v>-14716.68</v>
      </c>
    </row>
    <row r="162" spans="1:17">
      <c r="A162" s="1196">
        <v>3631</v>
      </c>
      <c r="B162" s="1196">
        <v>1655</v>
      </c>
      <c r="C162" s="1196" t="s">
        <v>1284</v>
      </c>
      <c r="D162" s="1186">
        <f>VLOOKUP(A162,'8110'!$B$148:$F$273,4,FALSE)</f>
        <v>0</v>
      </c>
      <c r="E162" s="1196">
        <v>3631</v>
      </c>
      <c r="F162" s="1196">
        <v>1655</v>
      </c>
      <c r="G162" s="1196" t="s">
        <v>1284</v>
      </c>
      <c r="H162" s="1186">
        <f>VLOOKUP(E162,'8112'!$B$141:$F$266,4,FALSE)</f>
        <v>0</v>
      </c>
      <c r="I162" s="1196">
        <v>3631</v>
      </c>
      <c r="J162" s="1196">
        <v>1655</v>
      </c>
      <c r="K162" s="1196" t="s">
        <v>1284</v>
      </c>
      <c r="L162" s="1186">
        <f>VLOOKUP(I162,'8114'!$B$141:$F$266,4,FALSE)</f>
        <v>0</v>
      </c>
      <c r="M162" s="1196">
        <v>3631</v>
      </c>
      <c r="N162" s="1196">
        <v>1655</v>
      </c>
      <c r="O162" s="1196" t="s">
        <v>1284</v>
      </c>
      <c r="P162" s="1186">
        <f>VLOOKUP(M162,'8116'!$B$140:$F$265,4,FALSE)</f>
        <v>0</v>
      </c>
      <c r="Q162" s="1192">
        <f t="shared" si="3"/>
        <v>0</v>
      </c>
    </row>
    <row r="163" spans="1:17">
      <c r="A163" s="1196">
        <v>3640</v>
      </c>
      <c r="B163" s="1196">
        <v>1655</v>
      </c>
      <c r="C163" s="1196" t="s">
        <v>1283</v>
      </c>
      <c r="D163" s="1186">
        <f>VLOOKUP(A163,'8110'!$B$148:$F$273,4,FALSE)</f>
        <v>-2358.73</v>
      </c>
      <c r="E163" s="1196">
        <v>3640</v>
      </c>
      <c r="F163" s="1196">
        <v>1655</v>
      </c>
      <c r="G163" s="1196" t="s">
        <v>1283</v>
      </c>
      <c r="H163" s="1186">
        <f>VLOOKUP(E163,'8112'!$B$141:$F$266,4,FALSE)</f>
        <v>0</v>
      </c>
      <c r="I163" s="1196">
        <v>3640</v>
      </c>
      <c r="J163" s="1196">
        <v>1655</v>
      </c>
      <c r="K163" s="1196" t="s">
        <v>1283</v>
      </c>
      <c r="L163" s="1186">
        <f>VLOOKUP(I163,'8114'!$B$141:$F$266,4,FALSE)</f>
        <v>0</v>
      </c>
      <c r="M163" s="1196">
        <v>3640</v>
      </c>
      <c r="N163" s="1196">
        <v>1655</v>
      </c>
      <c r="O163" s="1196" t="s">
        <v>1283</v>
      </c>
      <c r="P163" s="1186">
        <f>VLOOKUP(M163,'8116'!$B$140:$F$265,4,FALSE)</f>
        <v>0</v>
      </c>
      <c r="Q163" s="1192">
        <f t="shared" si="3"/>
        <v>-2358.73</v>
      </c>
    </row>
    <row r="164" spans="1:17">
      <c r="A164" s="1196">
        <v>3641</v>
      </c>
      <c r="B164" s="1196">
        <v>1655</v>
      </c>
      <c r="C164" s="1196" t="s">
        <v>1280</v>
      </c>
      <c r="D164" s="1186">
        <f>VLOOKUP(A164,'8110'!$B$148:$F$273,4,FALSE)</f>
        <v>0</v>
      </c>
      <c r="E164" s="1196">
        <v>3641</v>
      </c>
      <c r="F164" s="1196">
        <v>1655</v>
      </c>
      <c r="G164" s="1196" t="s">
        <v>1280</v>
      </c>
      <c r="H164" s="1186">
        <f>VLOOKUP(E164,'8112'!$B$141:$F$266,4,FALSE)</f>
        <v>0</v>
      </c>
      <c r="I164" s="1196">
        <v>3641</v>
      </c>
      <c r="J164" s="1196">
        <v>1655</v>
      </c>
      <c r="K164" s="1196" t="s">
        <v>1280</v>
      </c>
      <c r="L164" s="1186">
        <f>VLOOKUP(I164,'8114'!$B$141:$F$266,4,FALSE)</f>
        <v>0</v>
      </c>
      <c r="M164" s="1196">
        <v>3641</v>
      </c>
      <c r="N164" s="1196">
        <v>1655</v>
      </c>
      <c r="O164" s="1196" t="s">
        <v>1280</v>
      </c>
      <c r="P164" s="1186">
        <f>VLOOKUP(M164,'8116'!$B$140:$F$265,4,FALSE)</f>
        <v>0</v>
      </c>
      <c r="Q164" s="1192">
        <f t="shared" si="3"/>
        <v>0</v>
      </c>
    </row>
    <row r="165" spans="1:17">
      <c r="A165" s="1196">
        <v>3650</v>
      </c>
      <c r="B165" s="1196">
        <v>1655</v>
      </c>
      <c r="C165" s="1196" t="s">
        <v>1279</v>
      </c>
      <c r="D165" s="1186">
        <f>VLOOKUP(A165,'8110'!$B$148:$F$273,4,FALSE)</f>
        <v>-61.16</v>
      </c>
      <c r="E165" s="1196">
        <v>3650</v>
      </c>
      <c r="F165" s="1196">
        <v>1655</v>
      </c>
      <c r="G165" s="1196" t="s">
        <v>1279</v>
      </c>
      <c r="H165" s="1186">
        <f>VLOOKUP(E165,'8112'!$B$141:$F$266,4,FALSE)</f>
        <v>0</v>
      </c>
      <c r="I165" s="1196">
        <v>3650</v>
      </c>
      <c r="J165" s="1196">
        <v>1655</v>
      </c>
      <c r="K165" s="1196" t="s">
        <v>1279</v>
      </c>
      <c r="L165" s="1186">
        <f>VLOOKUP(I165,'8114'!$B$141:$F$266,4,FALSE)</f>
        <v>0</v>
      </c>
      <c r="M165" s="1196">
        <v>3650</v>
      </c>
      <c r="N165" s="1196">
        <v>1655</v>
      </c>
      <c r="O165" s="1196" t="s">
        <v>1279</v>
      </c>
      <c r="P165" s="1186">
        <f>VLOOKUP(M165,'8116'!$B$140:$F$265,4,FALSE)</f>
        <v>0</v>
      </c>
      <c r="Q165" s="1192">
        <f t="shared" si="3"/>
        <v>-61.16</v>
      </c>
    </row>
    <row r="166" spans="1:17">
      <c r="A166" s="1196">
        <v>3651</v>
      </c>
      <c r="B166" s="1196">
        <v>1655</v>
      </c>
      <c r="C166" s="1196" t="s">
        <v>1276</v>
      </c>
      <c r="D166" s="1186">
        <f>VLOOKUP(A166,'8110'!$B$148:$F$273,4,FALSE)</f>
        <v>0</v>
      </c>
      <c r="E166" s="1196">
        <v>3651</v>
      </c>
      <c r="F166" s="1196">
        <v>1655</v>
      </c>
      <c r="G166" s="1196" t="s">
        <v>1276</v>
      </c>
      <c r="H166" s="1186">
        <f>VLOOKUP(E166,'8112'!$B$141:$F$266,4,FALSE)</f>
        <v>0</v>
      </c>
      <c r="I166" s="1196">
        <v>3651</v>
      </c>
      <c r="J166" s="1196">
        <v>1655</v>
      </c>
      <c r="K166" s="1196" t="s">
        <v>1276</v>
      </c>
      <c r="L166" s="1186">
        <f>VLOOKUP(I166,'8114'!$B$141:$F$266,4,FALSE)</f>
        <v>0</v>
      </c>
      <c r="M166" s="1196">
        <v>3651</v>
      </c>
      <c r="N166" s="1196">
        <v>1655</v>
      </c>
      <c r="O166" s="1196" t="s">
        <v>1276</v>
      </c>
      <c r="P166" s="1186">
        <f>VLOOKUP(M166,'8116'!$B$140:$F$265,4,FALSE)</f>
        <v>0</v>
      </c>
      <c r="Q166" s="1192">
        <f t="shared" si="3"/>
        <v>0</v>
      </c>
    </row>
    <row r="167" spans="1:17">
      <c r="A167" s="1196">
        <v>3660</v>
      </c>
      <c r="B167" s="1196">
        <v>1655</v>
      </c>
      <c r="C167" s="1196" t="s">
        <v>1275</v>
      </c>
      <c r="D167" s="1186">
        <f>VLOOKUP(A167,'8110'!$B$148:$F$273,4,FALSE)</f>
        <v>0</v>
      </c>
      <c r="E167" s="1196">
        <v>3660</v>
      </c>
      <c r="F167" s="1196">
        <v>1655</v>
      </c>
      <c r="G167" s="1196" t="s">
        <v>1275</v>
      </c>
      <c r="H167" s="1186">
        <f>VLOOKUP(E167,'8112'!$B$141:$F$266,4,FALSE)</f>
        <v>0</v>
      </c>
      <c r="I167" s="1196">
        <v>3660</v>
      </c>
      <c r="J167" s="1196">
        <v>1655</v>
      </c>
      <c r="K167" s="1196" t="s">
        <v>1275</v>
      </c>
      <c r="L167" s="1186">
        <f>VLOOKUP(I167,'8114'!$B$141:$F$266,4,FALSE)</f>
        <v>0</v>
      </c>
      <c r="M167" s="1196">
        <v>3660</v>
      </c>
      <c r="N167" s="1196">
        <v>1655</v>
      </c>
      <c r="O167" s="1196" t="s">
        <v>1275</v>
      </c>
      <c r="P167" s="1186">
        <f>VLOOKUP(M167,'8116'!$B$140:$F$265,4,FALSE)</f>
        <v>0</v>
      </c>
      <c r="Q167" s="1192">
        <f t="shared" si="3"/>
        <v>0</v>
      </c>
    </row>
    <row r="168" spans="1:17">
      <c r="A168" s="1196">
        <v>3661</v>
      </c>
      <c r="B168" s="1196">
        <v>1655</v>
      </c>
      <c r="C168" s="1196" t="s">
        <v>1273</v>
      </c>
      <c r="D168" s="1186">
        <f>VLOOKUP(A168,'8110'!$B$148:$F$273,4,FALSE)</f>
        <v>0</v>
      </c>
      <c r="E168" s="1196">
        <v>3661</v>
      </c>
      <c r="F168" s="1196">
        <v>1655</v>
      </c>
      <c r="G168" s="1196" t="s">
        <v>1273</v>
      </c>
      <c r="H168" s="1186">
        <f>VLOOKUP(E168,'8112'!$B$141:$F$266,4,FALSE)</f>
        <v>0</v>
      </c>
      <c r="I168" s="1196">
        <v>3661</v>
      </c>
      <c r="J168" s="1196">
        <v>1655</v>
      </c>
      <c r="K168" s="1196" t="s">
        <v>1273</v>
      </c>
      <c r="L168" s="1186">
        <f>VLOOKUP(I168,'8114'!$B$141:$F$266,4,FALSE)</f>
        <v>0</v>
      </c>
      <c r="M168" s="1196">
        <v>3661</v>
      </c>
      <c r="N168" s="1196">
        <v>1655</v>
      </c>
      <c r="O168" s="1196" t="s">
        <v>1273</v>
      </c>
      <c r="P168" s="1186">
        <f>VLOOKUP(M168,'8116'!$B$140:$F$265,4,FALSE)</f>
        <v>0</v>
      </c>
      <c r="Q168" s="1192">
        <f t="shared" si="3"/>
        <v>0</v>
      </c>
    </row>
    <row r="169" spans="1:17">
      <c r="A169" s="1196">
        <v>3670</v>
      </c>
      <c r="B169" s="1196">
        <v>1655</v>
      </c>
      <c r="C169" s="1196" t="s">
        <v>1272</v>
      </c>
      <c r="D169" s="1186">
        <f>VLOOKUP(A169,'8110'!$B$148:$F$273,4,FALSE)</f>
        <v>0</v>
      </c>
      <c r="E169" s="1196">
        <v>3670</v>
      </c>
      <c r="F169" s="1196">
        <v>1655</v>
      </c>
      <c r="G169" s="1196" t="s">
        <v>1272</v>
      </c>
      <c r="H169" s="1186">
        <f>VLOOKUP(E169,'8112'!$B$141:$F$266,4,FALSE)</f>
        <v>0</v>
      </c>
      <c r="I169" s="1196">
        <v>3670</v>
      </c>
      <c r="J169" s="1196">
        <v>1655</v>
      </c>
      <c r="K169" s="1196" t="s">
        <v>1272</v>
      </c>
      <c r="L169" s="1186">
        <f>VLOOKUP(I169,'8114'!$B$141:$F$266,4,FALSE)</f>
        <v>0</v>
      </c>
      <c r="M169" s="1196">
        <v>3670</v>
      </c>
      <c r="N169" s="1196">
        <v>1655</v>
      </c>
      <c r="O169" s="1196" t="s">
        <v>1272</v>
      </c>
      <c r="P169" s="1186">
        <f>VLOOKUP(M169,'8116'!$B$140:$F$265,4,FALSE)</f>
        <v>0</v>
      </c>
      <c r="Q169" s="1192">
        <f t="shared" si="3"/>
        <v>0</v>
      </c>
    </row>
    <row r="170" spans="1:17">
      <c r="A170" s="1196">
        <v>3671</v>
      </c>
      <c r="B170" s="1196">
        <v>1655</v>
      </c>
      <c r="C170" s="1196" t="s">
        <v>1271</v>
      </c>
      <c r="D170" s="1186">
        <f>VLOOKUP(A170,'8110'!$B$148:$F$273,4,FALSE)</f>
        <v>0</v>
      </c>
      <c r="E170" s="1196">
        <v>3671</v>
      </c>
      <c r="F170" s="1196">
        <v>1655</v>
      </c>
      <c r="G170" s="1196" t="s">
        <v>1271</v>
      </c>
      <c r="H170" s="1186">
        <f>VLOOKUP(E170,'8112'!$B$141:$F$266,4,FALSE)</f>
        <v>0</v>
      </c>
      <c r="I170" s="1196">
        <v>3671</v>
      </c>
      <c r="J170" s="1196">
        <v>1655</v>
      </c>
      <c r="K170" s="1196" t="s">
        <v>1271</v>
      </c>
      <c r="L170" s="1186">
        <f>VLOOKUP(I170,'8114'!$B$141:$F$266,4,FALSE)</f>
        <v>0</v>
      </c>
      <c r="M170" s="1196">
        <v>3671</v>
      </c>
      <c r="N170" s="1196">
        <v>1655</v>
      </c>
      <c r="O170" s="1196" t="s">
        <v>1271</v>
      </c>
      <c r="P170" s="1186">
        <f>VLOOKUP(M170,'8116'!$B$140:$F$265,4,FALSE)</f>
        <v>0</v>
      </c>
      <c r="Q170" s="1192">
        <f t="shared" si="3"/>
        <v>0</v>
      </c>
    </row>
    <row r="171" spans="1:17">
      <c r="A171" s="1196">
        <v>3700</v>
      </c>
      <c r="B171" s="1196">
        <v>1655</v>
      </c>
      <c r="C171" s="1196" t="s">
        <v>1270</v>
      </c>
      <c r="D171" s="1186">
        <f>VLOOKUP(A171,'8110'!$B$148:$F$273,4,FALSE)</f>
        <v>-2074.0700000000002</v>
      </c>
      <c r="E171" s="1196">
        <v>3700</v>
      </c>
      <c r="F171" s="1196">
        <v>1655</v>
      </c>
      <c r="G171" s="1196" t="s">
        <v>1270</v>
      </c>
      <c r="H171" s="1186">
        <f>VLOOKUP(E171,'8112'!$B$141:$F$266,4,FALSE)</f>
        <v>-213427.68</v>
      </c>
      <c r="I171" s="1196">
        <v>3700</v>
      </c>
      <c r="J171" s="1196">
        <v>1655</v>
      </c>
      <c r="K171" s="1196" t="s">
        <v>1270</v>
      </c>
      <c r="L171" s="1186">
        <f>VLOOKUP(I171,'8114'!$B$141:$F$266,4,FALSE)</f>
        <v>0</v>
      </c>
      <c r="M171" s="1196">
        <v>3700</v>
      </c>
      <c r="N171" s="1196">
        <v>1655</v>
      </c>
      <c r="O171" s="1196" t="s">
        <v>1270</v>
      </c>
      <c r="P171" s="1186">
        <f>VLOOKUP(M171,'8116'!$B$140:$F$265,4,FALSE)</f>
        <v>-40428.9</v>
      </c>
      <c r="Q171" s="1192">
        <f t="shared" si="3"/>
        <v>-255930.65</v>
      </c>
    </row>
    <row r="172" spans="1:17">
      <c r="A172" s="1196">
        <v>3701</v>
      </c>
      <c r="B172" s="1196">
        <v>1655</v>
      </c>
      <c r="C172" s="1196" t="s">
        <v>1268</v>
      </c>
      <c r="D172" s="1186">
        <f>VLOOKUP(A172,'8110'!$B$148:$F$273,4,FALSE)</f>
        <v>0</v>
      </c>
      <c r="E172" s="1196">
        <v>3701</v>
      </c>
      <c r="F172" s="1196">
        <v>1655</v>
      </c>
      <c r="G172" s="1196" t="s">
        <v>1268</v>
      </c>
      <c r="H172" s="1186">
        <f>VLOOKUP(E172,'8112'!$B$141:$F$266,4,FALSE)</f>
        <v>0</v>
      </c>
      <c r="I172" s="1196">
        <v>3701</v>
      </c>
      <c r="J172" s="1196">
        <v>1655</v>
      </c>
      <c r="K172" s="1196" t="s">
        <v>1268</v>
      </c>
      <c r="L172" s="1186">
        <f>VLOOKUP(I172,'8114'!$B$141:$F$266,4,FALSE)</f>
        <v>0</v>
      </c>
      <c r="M172" s="1196">
        <v>3701</v>
      </c>
      <c r="N172" s="1196">
        <v>1655</v>
      </c>
      <c r="O172" s="1196" t="s">
        <v>1268</v>
      </c>
      <c r="P172" s="1186">
        <f>VLOOKUP(M172,'8116'!$B$140:$F$265,4,FALSE)</f>
        <v>0</v>
      </c>
      <c r="Q172" s="1192">
        <f t="shared" si="3"/>
        <v>0</v>
      </c>
    </row>
    <row r="173" spans="1:17">
      <c r="A173" s="1196">
        <v>3710</v>
      </c>
      <c r="B173" s="1196">
        <v>1655</v>
      </c>
      <c r="C173" s="1196" t="s">
        <v>1267</v>
      </c>
      <c r="D173" s="1186">
        <f>VLOOKUP(A173,'8110'!$B$148:$F$273,4,FALSE)</f>
        <v>-23755.200000000001</v>
      </c>
      <c r="E173" s="1196">
        <v>3710</v>
      </c>
      <c r="F173" s="1196">
        <v>1655</v>
      </c>
      <c r="G173" s="1196" t="s">
        <v>1267</v>
      </c>
      <c r="H173" s="1186">
        <f>VLOOKUP(E173,'8112'!$B$141:$F$266,4,FALSE)</f>
        <v>-237861.77</v>
      </c>
      <c r="I173" s="1196">
        <v>3710</v>
      </c>
      <c r="J173" s="1196">
        <v>1655</v>
      </c>
      <c r="K173" s="1196" t="s">
        <v>1267</v>
      </c>
      <c r="L173" s="1186">
        <f>VLOOKUP(I173,'8114'!$B$141:$F$266,4,FALSE)</f>
        <v>-31611.85</v>
      </c>
      <c r="M173" s="1196">
        <v>3710</v>
      </c>
      <c r="N173" s="1196">
        <v>1655</v>
      </c>
      <c r="O173" s="1196" t="s">
        <v>1267</v>
      </c>
      <c r="P173" s="1186">
        <f>VLOOKUP(M173,'8116'!$B$140:$F$265,4,FALSE)</f>
        <v>-235106.43</v>
      </c>
      <c r="Q173" s="1192">
        <f t="shared" si="3"/>
        <v>-528335.25</v>
      </c>
    </row>
    <row r="174" spans="1:17">
      <c r="A174" s="1196">
        <v>3711</v>
      </c>
      <c r="B174" s="1196">
        <v>1655</v>
      </c>
      <c r="C174" s="1196" t="s">
        <v>1265</v>
      </c>
      <c r="D174" s="1186">
        <f>VLOOKUP(A174,'8110'!$B$148:$F$273,4,FALSE)</f>
        <v>0</v>
      </c>
      <c r="E174" s="1196">
        <v>3711</v>
      </c>
      <c r="F174" s="1196">
        <v>1655</v>
      </c>
      <c r="G174" s="1196" t="s">
        <v>1265</v>
      </c>
      <c r="H174" s="1186">
        <f>VLOOKUP(E174,'8112'!$B$141:$F$266,4,FALSE)</f>
        <v>4652.1899999999996</v>
      </c>
      <c r="I174" s="1196">
        <v>3711</v>
      </c>
      <c r="J174" s="1196">
        <v>1655</v>
      </c>
      <c r="K174" s="1196" t="s">
        <v>1265</v>
      </c>
      <c r="L174" s="1186">
        <f>VLOOKUP(I174,'8114'!$B$141:$F$266,4,FALSE)</f>
        <v>0</v>
      </c>
      <c r="M174" s="1196">
        <v>3711</v>
      </c>
      <c r="N174" s="1196">
        <v>1655</v>
      </c>
      <c r="O174" s="1196" t="s">
        <v>1265</v>
      </c>
      <c r="P174" s="1186">
        <f>VLOOKUP(M174,'8116'!$B$140:$F$265,4,FALSE)</f>
        <v>0</v>
      </c>
      <c r="Q174" s="1192">
        <f t="shared" si="3"/>
        <v>4652.1899999999996</v>
      </c>
    </row>
    <row r="175" spans="1:17">
      <c r="A175" s="1196">
        <v>3740</v>
      </c>
      <c r="B175" s="1196">
        <v>1655</v>
      </c>
      <c r="C175" s="1196" t="s">
        <v>1264</v>
      </c>
      <c r="D175" s="1186">
        <f>VLOOKUP(A175,'8110'!$B$148:$F$273,4,FALSE)</f>
        <v>0</v>
      </c>
      <c r="E175" s="1196">
        <v>3740</v>
      </c>
      <c r="F175" s="1196">
        <v>1655</v>
      </c>
      <c r="G175" s="1196" t="s">
        <v>1264</v>
      </c>
      <c r="H175" s="1186">
        <f>VLOOKUP(E175,'8112'!$B$141:$F$266,4,FALSE)</f>
        <v>0</v>
      </c>
      <c r="I175" s="1196">
        <v>3740</v>
      </c>
      <c r="J175" s="1196">
        <v>1655</v>
      </c>
      <c r="K175" s="1196" t="s">
        <v>1264</v>
      </c>
      <c r="L175" s="1186">
        <f>VLOOKUP(I175,'8114'!$B$141:$F$266,4,FALSE)</f>
        <v>0</v>
      </c>
      <c r="M175" s="1196">
        <v>3740</v>
      </c>
      <c r="N175" s="1196">
        <v>1655</v>
      </c>
      <c r="O175" s="1196" t="s">
        <v>1264</v>
      </c>
      <c r="P175" s="1186">
        <f>VLOOKUP(M175,'8116'!$B$140:$F$265,4,FALSE)</f>
        <v>0</v>
      </c>
      <c r="Q175" s="1192">
        <f t="shared" si="3"/>
        <v>0</v>
      </c>
    </row>
    <row r="176" spans="1:17">
      <c r="A176" s="1196">
        <v>3741</v>
      </c>
      <c r="B176" s="1196">
        <v>1655</v>
      </c>
      <c r="C176" s="1196" t="s">
        <v>1262</v>
      </c>
      <c r="D176" s="1186">
        <f>VLOOKUP(A176,'8110'!$B$148:$F$273,4,FALSE)</f>
        <v>0</v>
      </c>
      <c r="E176" s="1196">
        <v>3741</v>
      </c>
      <c r="F176" s="1196">
        <v>1655</v>
      </c>
      <c r="G176" s="1196" t="s">
        <v>1262</v>
      </c>
      <c r="H176" s="1186">
        <f>VLOOKUP(E176,'8112'!$B$141:$F$266,4,FALSE)</f>
        <v>0</v>
      </c>
      <c r="I176" s="1196">
        <v>3741</v>
      </c>
      <c r="J176" s="1196">
        <v>1655</v>
      </c>
      <c r="K176" s="1196" t="s">
        <v>1262</v>
      </c>
      <c r="L176" s="1186">
        <f>VLOOKUP(I176,'8114'!$B$141:$F$266,4,FALSE)</f>
        <v>0</v>
      </c>
      <c r="M176" s="1196">
        <v>3741</v>
      </c>
      <c r="N176" s="1196">
        <v>1655</v>
      </c>
      <c r="O176" s="1196" t="s">
        <v>1262</v>
      </c>
      <c r="P176" s="1186">
        <f>VLOOKUP(M176,'8116'!$B$140:$F$265,4,FALSE)</f>
        <v>0</v>
      </c>
      <c r="Q176" s="1192">
        <f t="shared" si="3"/>
        <v>0</v>
      </c>
    </row>
    <row r="177" spans="1:17">
      <c r="A177" s="1196">
        <v>3750</v>
      </c>
      <c r="B177" s="1196">
        <v>1655</v>
      </c>
      <c r="C177" s="1196" t="s">
        <v>1261</v>
      </c>
      <c r="D177" s="1186">
        <f>VLOOKUP(A177,'8110'!$B$148:$F$273,4,FALSE)</f>
        <v>0</v>
      </c>
      <c r="E177" s="1196">
        <v>3750</v>
      </c>
      <c r="F177" s="1196">
        <v>1655</v>
      </c>
      <c r="G177" s="1196" t="s">
        <v>1261</v>
      </c>
      <c r="H177" s="1186">
        <f>VLOOKUP(E177,'8112'!$B$141:$F$266,4,FALSE)</f>
        <v>-2854</v>
      </c>
      <c r="I177" s="1196">
        <v>3750</v>
      </c>
      <c r="J177" s="1196">
        <v>1655</v>
      </c>
      <c r="K177" s="1196" t="s">
        <v>1261</v>
      </c>
      <c r="L177" s="1186">
        <f>VLOOKUP(I177,'8114'!$B$141:$F$266,4,FALSE)</f>
        <v>0</v>
      </c>
      <c r="M177" s="1196">
        <v>3750</v>
      </c>
      <c r="N177" s="1196">
        <v>1655</v>
      </c>
      <c r="O177" s="1196" t="s">
        <v>1261</v>
      </c>
      <c r="P177" s="1186">
        <f>VLOOKUP(M177,'8116'!$B$140:$F$265,4,FALSE)</f>
        <v>0</v>
      </c>
      <c r="Q177" s="1192">
        <f t="shared" si="3"/>
        <v>-2854</v>
      </c>
    </row>
    <row r="178" spans="1:17">
      <c r="A178" s="1196">
        <v>3751</v>
      </c>
      <c r="B178" s="1196">
        <v>1655</v>
      </c>
      <c r="C178" s="1196" t="s">
        <v>1259</v>
      </c>
      <c r="D178" s="1186">
        <f>VLOOKUP(A178,'8110'!$B$148:$F$273,4,FALSE)</f>
        <v>0</v>
      </c>
      <c r="E178" s="1196">
        <v>3751</v>
      </c>
      <c r="F178" s="1196">
        <v>1655</v>
      </c>
      <c r="G178" s="1196" t="s">
        <v>1259</v>
      </c>
      <c r="H178" s="1186">
        <f>VLOOKUP(E178,'8112'!$B$141:$F$266,4,FALSE)</f>
        <v>0</v>
      </c>
      <c r="I178" s="1196">
        <v>3751</v>
      </c>
      <c r="J178" s="1196">
        <v>1655</v>
      </c>
      <c r="K178" s="1196" t="s">
        <v>1259</v>
      </c>
      <c r="L178" s="1186">
        <f>VLOOKUP(I178,'8114'!$B$141:$F$266,4,FALSE)</f>
        <v>0</v>
      </c>
      <c r="M178" s="1196">
        <v>3751</v>
      </c>
      <c r="N178" s="1196">
        <v>1655</v>
      </c>
      <c r="O178" s="1196" t="s">
        <v>1259</v>
      </c>
      <c r="P178" s="1186">
        <f>VLOOKUP(M178,'8116'!$B$140:$F$265,4,FALSE)</f>
        <v>0</v>
      </c>
      <c r="Q178" s="1192">
        <f t="shared" si="3"/>
        <v>0</v>
      </c>
    </row>
    <row r="179" spans="1:17">
      <c r="A179" s="1196">
        <v>3800</v>
      </c>
      <c r="B179" s="1196">
        <v>1655</v>
      </c>
      <c r="C179" s="1196" t="s">
        <v>1258</v>
      </c>
      <c r="D179" s="1186">
        <f>VLOOKUP(A179,'8110'!$B$148:$F$273,4,FALSE)</f>
        <v>-286725.21999999997</v>
      </c>
      <c r="E179" s="1196">
        <v>3800</v>
      </c>
      <c r="F179" s="1196">
        <v>1655</v>
      </c>
      <c r="G179" s="1196" t="s">
        <v>1258</v>
      </c>
      <c r="H179" s="1186">
        <f>VLOOKUP(E179,'8112'!$B$141:$F$266,4,FALSE)</f>
        <v>-1011252.21</v>
      </c>
      <c r="I179" s="1196">
        <v>3800</v>
      </c>
      <c r="J179" s="1196">
        <v>1655</v>
      </c>
      <c r="K179" s="1196" t="s">
        <v>1258</v>
      </c>
      <c r="L179" s="1186">
        <f>VLOOKUP(I179,'8114'!$B$141:$F$266,4,FALSE)</f>
        <v>-272538.59000000003</v>
      </c>
      <c r="M179" s="1196">
        <v>3800</v>
      </c>
      <c r="N179" s="1196">
        <v>1655</v>
      </c>
      <c r="O179" s="1196" t="s">
        <v>1258</v>
      </c>
      <c r="P179" s="1186">
        <f>VLOOKUP(M179,'8116'!$B$140:$F$265,4,FALSE)</f>
        <v>-1054698.76</v>
      </c>
      <c r="Q179" s="1192">
        <f t="shared" si="3"/>
        <v>-2625214.7800000003</v>
      </c>
    </row>
    <row r="180" spans="1:17">
      <c r="A180" s="1196">
        <v>3801</v>
      </c>
      <c r="B180" s="1196">
        <v>1655</v>
      </c>
      <c r="C180" s="1196" t="s">
        <v>1257</v>
      </c>
      <c r="D180" s="1186">
        <f>VLOOKUP(A180,'8110'!$B$148:$F$273,4,FALSE)</f>
        <v>0</v>
      </c>
      <c r="E180" s="1196">
        <v>3801</v>
      </c>
      <c r="F180" s="1196">
        <v>1655</v>
      </c>
      <c r="G180" s="1196" t="s">
        <v>1257</v>
      </c>
      <c r="H180" s="1186">
        <f>VLOOKUP(E180,'8112'!$B$141:$F$266,4,FALSE)</f>
        <v>0</v>
      </c>
      <c r="I180" s="1196">
        <v>3801</v>
      </c>
      <c r="J180" s="1196">
        <v>1655</v>
      </c>
      <c r="K180" s="1196" t="s">
        <v>1257</v>
      </c>
      <c r="L180" s="1186">
        <f>VLOOKUP(I180,'8114'!$B$141:$F$266,4,FALSE)</f>
        <v>0</v>
      </c>
      <c r="M180" s="1196">
        <v>3801</v>
      </c>
      <c r="N180" s="1196">
        <v>1655</v>
      </c>
      <c r="O180" s="1196" t="s">
        <v>1257</v>
      </c>
      <c r="P180" s="1186">
        <f>VLOOKUP(M180,'8116'!$B$140:$F$265,4,FALSE)</f>
        <v>0</v>
      </c>
      <c r="Q180" s="1192">
        <f t="shared" si="3"/>
        <v>0</v>
      </c>
    </row>
    <row r="181" spans="1:17">
      <c r="A181" s="1196">
        <v>3810</v>
      </c>
      <c r="B181" s="1196">
        <v>1655</v>
      </c>
      <c r="C181" s="1196" t="s">
        <v>1256</v>
      </c>
      <c r="D181" s="1186">
        <f>VLOOKUP(A181,'8110'!$B$148:$F$273,4,FALSE)</f>
        <v>0</v>
      </c>
      <c r="E181" s="1196">
        <v>3810</v>
      </c>
      <c r="F181" s="1196">
        <v>1655</v>
      </c>
      <c r="G181" s="1196" t="s">
        <v>1256</v>
      </c>
      <c r="H181" s="1186">
        <f>VLOOKUP(E181,'8112'!$B$141:$F$266,4,FALSE)</f>
        <v>0</v>
      </c>
      <c r="I181" s="1196">
        <v>3810</v>
      </c>
      <c r="J181" s="1196">
        <v>1655</v>
      </c>
      <c r="K181" s="1196" t="s">
        <v>1256</v>
      </c>
      <c r="L181" s="1186">
        <f>VLOOKUP(I181,'8114'!$B$141:$F$266,4,FALSE)</f>
        <v>0</v>
      </c>
      <c r="M181" s="1196">
        <v>3810</v>
      </c>
      <c r="N181" s="1196">
        <v>1655</v>
      </c>
      <c r="O181" s="1196" t="s">
        <v>1256</v>
      </c>
      <c r="P181" s="1186">
        <f>VLOOKUP(M181,'8116'!$B$140:$F$265,4,FALSE)</f>
        <v>0</v>
      </c>
      <c r="Q181" s="1192">
        <f t="shared" si="3"/>
        <v>0</v>
      </c>
    </row>
    <row r="182" spans="1:17">
      <c r="A182" s="1196">
        <v>3811</v>
      </c>
      <c r="B182" s="1196">
        <v>1655</v>
      </c>
      <c r="C182" s="1196" t="s">
        <v>1254</v>
      </c>
      <c r="D182" s="1186">
        <f>VLOOKUP(A182,'8110'!$B$148:$F$273,4,FALSE)</f>
        <v>0</v>
      </c>
      <c r="E182" s="1196">
        <v>3811</v>
      </c>
      <c r="F182" s="1196">
        <v>1655</v>
      </c>
      <c r="G182" s="1196" t="s">
        <v>1254</v>
      </c>
      <c r="H182" s="1186">
        <f>VLOOKUP(E182,'8112'!$B$141:$F$266,4,FALSE)</f>
        <v>0</v>
      </c>
      <c r="I182" s="1196">
        <v>3811</v>
      </c>
      <c r="J182" s="1196">
        <v>1655</v>
      </c>
      <c r="K182" s="1196" t="s">
        <v>1254</v>
      </c>
      <c r="L182" s="1186">
        <f>VLOOKUP(I182,'8114'!$B$141:$F$266,4,FALSE)</f>
        <v>0</v>
      </c>
      <c r="M182" s="1196">
        <v>3811</v>
      </c>
      <c r="N182" s="1196">
        <v>1655</v>
      </c>
      <c r="O182" s="1196" t="s">
        <v>1254</v>
      </c>
      <c r="P182" s="1186">
        <f>VLOOKUP(M182,'8116'!$B$140:$F$265,4,FALSE)</f>
        <v>0</v>
      </c>
      <c r="Q182" s="1192">
        <f t="shared" si="3"/>
        <v>0</v>
      </c>
    </row>
    <row r="183" spans="1:17">
      <c r="A183" s="1196">
        <v>3820</v>
      </c>
      <c r="B183" s="1196">
        <v>1655</v>
      </c>
      <c r="C183" s="1196" t="s">
        <v>1253</v>
      </c>
      <c r="D183" s="1186">
        <f>VLOOKUP(A183,'8110'!$B$148:$F$273,4,FALSE)</f>
        <v>0</v>
      </c>
      <c r="E183" s="1196">
        <v>3820</v>
      </c>
      <c r="F183" s="1196">
        <v>1655</v>
      </c>
      <c r="G183" s="1196" t="s">
        <v>1253</v>
      </c>
      <c r="H183" s="1186">
        <f>VLOOKUP(E183,'8112'!$B$141:$F$266,4,FALSE)</f>
        <v>-1833.57</v>
      </c>
      <c r="I183" s="1196">
        <v>3820</v>
      </c>
      <c r="J183" s="1196">
        <v>1655</v>
      </c>
      <c r="K183" s="1196" t="s">
        <v>1253</v>
      </c>
      <c r="L183" s="1186">
        <f>VLOOKUP(I183,'8114'!$B$141:$F$266,4,FALSE)</f>
        <v>0</v>
      </c>
      <c r="M183" s="1196">
        <v>3820</v>
      </c>
      <c r="N183" s="1196">
        <v>1655</v>
      </c>
      <c r="O183" s="1196" t="s">
        <v>1253</v>
      </c>
      <c r="P183" s="1186">
        <f>VLOOKUP(M183,'8116'!$B$140:$F$265,4,FALSE)</f>
        <v>0</v>
      </c>
      <c r="Q183" s="1192">
        <f t="shared" si="3"/>
        <v>-1833.57</v>
      </c>
    </row>
    <row r="184" spans="1:17">
      <c r="A184" s="1196">
        <v>3821</v>
      </c>
      <c r="B184" s="1196">
        <v>1655</v>
      </c>
      <c r="C184" s="1196" t="s">
        <v>1250</v>
      </c>
      <c r="D184" s="1186">
        <f>VLOOKUP(A184,'8110'!$B$148:$F$273,4,FALSE)</f>
        <v>0</v>
      </c>
      <c r="E184" s="1196">
        <v>3821</v>
      </c>
      <c r="F184" s="1196">
        <v>1655</v>
      </c>
      <c r="G184" s="1196" t="s">
        <v>1250</v>
      </c>
      <c r="H184" s="1186">
        <f>VLOOKUP(E184,'8112'!$B$141:$F$266,4,FALSE)</f>
        <v>0</v>
      </c>
      <c r="I184" s="1196">
        <v>3821</v>
      </c>
      <c r="J184" s="1196">
        <v>1655</v>
      </c>
      <c r="K184" s="1196" t="s">
        <v>1250</v>
      </c>
      <c r="L184" s="1186">
        <f>VLOOKUP(I184,'8114'!$B$141:$F$266,4,FALSE)</f>
        <v>0</v>
      </c>
      <c r="M184" s="1196">
        <v>3821</v>
      </c>
      <c r="N184" s="1196">
        <v>1655</v>
      </c>
      <c r="O184" s="1196" t="s">
        <v>1250</v>
      </c>
      <c r="P184" s="1186">
        <f>VLOOKUP(M184,'8116'!$B$140:$F$265,4,FALSE)</f>
        <v>0</v>
      </c>
      <c r="Q184" s="1192">
        <f t="shared" si="3"/>
        <v>0</v>
      </c>
    </row>
    <row r="185" spans="1:17">
      <c r="A185" s="1196">
        <v>3890</v>
      </c>
      <c r="B185" s="1196">
        <v>1655</v>
      </c>
      <c r="C185" s="1196" t="s">
        <v>1249</v>
      </c>
      <c r="D185" s="1186">
        <f>VLOOKUP(A185,'8110'!$B$148:$F$273,4,FALSE)</f>
        <v>-63479.33</v>
      </c>
      <c r="E185" s="1196">
        <v>3890</v>
      </c>
      <c r="F185" s="1196">
        <v>1655</v>
      </c>
      <c r="G185" s="1196" t="s">
        <v>1249</v>
      </c>
      <c r="H185" s="1186">
        <f>VLOOKUP(E185,'8112'!$B$141:$F$266,4,FALSE)</f>
        <v>-325882.21999999997</v>
      </c>
      <c r="I185" s="1196">
        <v>3890</v>
      </c>
      <c r="J185" s="1196">
        <v>1655</v>
      </c>
      <c r="K185" s="1196" t="s">
        <v>1249</v>
      </c>
      <c r="L185" s="1186">
        <f>VLOOKUP(I185,'8114'!$B$141:$F$266,4,FALSE)</f>
        <v>-152772.38</v>
      </c>
      <c r="M185" s="1196">
        <v>3890</v>
      </c>
      <c r="N185" s="1196">
        <v>1655</v>
      </c>
      <c r="O185" s="1196" t="s">
        <v>1249</v>
      </c>
      <c r="P185" s="1186">
        <f>VLOOKUP(M185,'8116'!$B$140:$F$265,4,FALSE)</f>
        <v>-314846.40000000002</v>
      </c>
      <c r="Q185" s="1192">
        <f t="shared" si="3"/>
        <v>-856980.33</v>
      </c>
    </row>
    <row r="186" spans="1:17">
      <c r="A186" s="1196">
        <v>3891</v>
      </c>
      <c r="B186" s="1196">
        <v>1655</v>
      </c>
      <c r="C186" s="1196" t="s">
        <v>1226</v>
      </c>
      <c r="D186" s="1186">
        <f>VLOOKUP(A186,'8110'!$B$148:$F$273,4,FALSE)</f>
        <v>0</v>
      </c>
      <c r="E186" s="1196">
        <v>3891</v>
      </c>
      <c r="F186" s="1196">
        <v>1655</v>
      </c>
      <c r="G186" s="1196" t="s">
        <v>1226</v>
      </c>
      <c r="H186" s="1186">
        <f>VLOOKUP(E186,'8112'!$B$141:$F$266,4,FALSE)</f>
        <v>0</v>
      </c>
      <c r="I186" s="1196">
        <v>3891</v>
      </c>
      <c r="J186" s="1196">
        <v>1655</v>
      </c>
      <c r="K186" s="1196" t="s">
        <v>1226</v>
      </c>
      <c r="L186" s="1186">
        <f>VLOOKUP(I186,'8114'!$B$141:$F$266,4,FALSE)</f>
        <v>0</v>
      </c>
      <c r="M186" s="1196">
        <v>3891</v>
      </c>
      <c r="N186" s="1196">
        <v>1655</v>
      </c>
      <c r="O186" s="1196" t="s">
        <v>1226</v>
      </c>
      <c r="P186" s="1186">
        <f>VLOOKUP(M186,'8116'!$B$140:$F$265,4,FALSE)</f>
        <v>0</v>
      </c>
      <c r="Q186" s="1192">
        <f t="shared" si="3"/>
        <v>0</v>
      </c>
    </row>
    <row r="187" spans="1:17">
      <c r="A187" s="1196">
        <v>3900</v>
      </c>
      <c r="B187" s="1196">
        <v>1655</v>
      </c>
      <c r="C187" s="1196" t="s">
        <v>1248</v>
      </c>
      <c r="D187" s="1186">
        <f>VLOOKUP(A187,'8110'!$B$148:$F$273,4,FALSE)</f>
        <v>-4654.45</v>
      </c>
      <c r="E187" s="1196">
        <v>3900</v>
      </c>
      <c r="F187" s="1196">
        <v>1655</v>
      </c>
      <c r="G187" s="1196" t="s">
        <v>1248</v>
      </c>
      <c r="H187" s="1186">
        <f>VLOOKUP(E187,'8112'!$B$141:$F$266,4,FALSE)</f>
        <v>-4603.1000000000004</v>
      </c>
      <c r="I187" s="1196">
        <v>3900</v>
      </c>
      <c r="J187" s="1196">
        <v>1655</v>
      </c>
      <c r="K187" s="1196" t="s">
        <v>1248</v>
      </c>
      <c r="L187" s="1186">
        <f>VLOOKUP(I187,'8114'!$B$141:$F$266,4,FALSE)</f>
        <v>-3457.53</v>
      </c>
      <c r="M187" s="1196">
        <v>3900</v>
      </c>
      <c r="N187" s="1196">
        <v>1655</v>
      </c>
      <c r="O187" s="1196" t="s">
        <v>1248</v>
      </c>
      <c r="P187" s="1186">
        <f>VLOOKUP(M187,'8116'!$B$140:$F$265,4,FALSE)</f>
        <v>-3720.31</v>
      </c>
      <c r="Q187" s="1192">
        <f t="shared" si="3"/>
        <v>-16435.39</v>
      </c>
    </row>
    <row r="188" spans="1:17">
      <c r="A188" s="1196">
        <v>3901</v>
      </c>
      <c r="B188" s="1196">
        <v>1655</v>
      </c>
      <c r="C188" s="1196" t="s">
        <v>1247</v>
      </c>
      <c r="D188" s="1186">
        <f>VLOOKUP(A188,'8110'!$B$148:$F$273,4,FALSE)</f>
        <v>0</v>
      </c>
      <c r="E188" s="1196">
        <v>3901</v>
      </c>
      <c r="F188" s="1196">
        <v>1655</v>
      </c>
      <c r="G188" s="1196" t="s">
        <v>1247</v>
      </c>
      <c r="H188" s="1186">
        <f>VLOOKUP(E188,'8112'!$B$141:$F$266,4,FALSE)</f>
        <v>0</v>
      </c>
      <c r="I188" s="1196">
        <v>3901</v>
      </c>
      <c r="J188" s="1196">
        <v>1655</v>
      </c>
      <c r="K188" s="1196" t="s">
        <v>1247</v>
      </c>
      <c r="L188" s="1186">
        <f>VLOOKUP(I188,'8114'!$B$141:$F$266,4,FALSE)</f>
        <v>0</v>
      </c>
      <c r="M188" s="1196">
        <v>3901</v>
      </c>
      <c r="N188" s="1196">
        <v>1655</v>
      </c>
      <c r="O188" s="1196" t="s">
        <v>1247</v>
      </c>
      <c r="P188" s="1186">
        <f>VLOOKUP(M188,'8116'!$B$140:$F$265,4,FALSE)</f>
        <v>0</v>
      </c>
      <c r="Q188" s="1192">
        <f t="shared" si="3"/>
        <v>0</v>
      </c>
    </row>
    <row r="189" spans="1:17">
      <c r="A189" s="1196">
        <v>3902</v>
      </c>
      <c r="B189" s="1196">
        <v>1655</v>
      </c>
      <c r="C189" s="1196" t="s">
        <v>1246</v>
      </c>
      <c r="D189" s="1186">
        <f>VLOOKUP(A189,'8110'!$B$148:$F$273,4,FALSE)</f>
        <v>0</v>
      </c>
      <c r="E189" s="1196">
        <v>3902</v>
      </c>
      <c r="F189" s="1196">
        <v>1655</v>
      </c>
      <c r="G189" s="1196" t="s">
        <v>1246</v>
      </c>
      <c r="H189" s="1186">
        <f>VLOOKUP(E189,'8112'!$B$141:$F$266,4,FALSE)</f>
        <v>-1551.44</v>
      </c>
      <c r="I189" s="1196">
        <v>3902</v>
      </c>
      <c r="J189" s="1196">
        <v>1655</v>
      </c>
      <c r="K189" s="1196" t="s">
        <v>1246</v>
      </c>
      <c r="L189" s="1186">
        <f>VLOOKUP(I189,'8114'!$B$141:$F$266,4,FALSE)</f>
        <v>-42.93</v>
      </c>
      <c r="M189" s="1196">
        <v>3902</v>
      </c>
      <c r="N189" s="1196">
        <v>1655</v>
      </c>
      <c r="O189" s="1196" t="s">
        <v>1246</v>
      </c>
      <c r="P189" s="1186">
        <f>VLOOKUP(M189,'8116'!$B$140:$F$265,4,FALSE)</f>
        <v>0</v>
      </c>
      <c r="Q189" s="1192">
        <f t="shared" si="3"/>
        <v>-1594.3700000000001</v>
      </c>
    </row>
    <row r="190" spans="1:17">
      <c r="A190" s="1196">
        <v>3903</v>
      </c>
      <c r="B190" s="1196">
        <v>1655</v>
      </c>
      <c r="C190" s="1196" t="s">
        <v>1245</v>
      </c>
      <c r="D190" s="1186">
        <f>VLOOKUP(A190,'8110'!$B$148:$F$273,4,FALSE)</f>
        <v>0</v>
      </c>
      <c r="E190" s="1196">
        <v>3903</v>
      </c>
      <c r="F190" s="1196">
        <v>1655</v>
      </c>
      <c r="G190" s="1196" t="s">
        <v>1245</v>
      </c>
      <c r="H190" s="1186">
        <f>VLOOKUP(E190,'8112'!$B$141:$F$266,4,FALSE)</f>
        <v>0</v>
      </c>
      <c r="I190" s="1196">
        <v>3903</v>
      </c>
      <c r="J190" s="1196">
        <v>1655</v>
      </c>
      <c r="K190" s="1196" t="s">
        <v>1245</v>
      </c>
      <c r="L190" s="1186">
        <f>VLOOKUP(I190,'8114'!$B$141:$F$266,4,FALSE)</f>
        <v>0</v>
      </c>
      <c r="M190" s="1196">
        <v>3903</v>
      </c>
      <c r="N190" s="1196">
        <v>1655</v>
      </c>
      <c r="O190" s="1196" t="s">
        <v>1245</v>
      </c>
      <c r="P190" s="1186">
        <f>VLOOKUP(M190,'8116'!$B$140:$F$265,4,FALSE)</f>
        <v>0</v>
      </c>
      <c r="Q190" s="1192">
        <f t="shared" si="3"/>
        <v>0</v>
      </c>
    </row>
    <row r="191" spans="1:17">
      <c r="A191" s="1196">
        <v>3910</v>
      </c>
      <c r="B191" s="1196">
        <v>1655</v>
      </c>
      <c r="C191" s="1196" t="s">
        <v>1244</v>
      </c>
      <c r="D191" s="1186">
        <f>VLOOKUP(A191,'8110'!$B$148:$F$273,4,FALSE)</f>
        <v>0</v>
      </c>
      <c r="E191" s="1196">
        <v>3910</v>
      </c>
      <c r="F191" s="1196">
        <v>1655</v>
      </c>
      <c r="G191" s="1196" t="s">
        <v>1244</v>
      </c>
      <c r="H191" s="1186">
        <f>VLOOKUP(E191,'8112'!$B$141:$F$266,4,FALSE)</f>
        <v>-22856</v>
      </c>
      <c r="I191" s="1196">
        <v>3910</v>
      </c>
      <c r="J191" s="1196">
        <v>1655</v>
      </c>
      <c r="K191" s="1196" t="s">
        <v>1244</v>
      </c>
      <c r="L191" s="1186">
        <f>VLOOKUP(I191,'8114'!$B$141:$F$266,4,FALSE)</f>
        <v>0</v>
      </c>
      <c r="M191" s="1196">
        <v>3910</v>
      </c>
      <c r="N191" s="1196">
        <v>1655</v>
      </c>
      <c r="O191" s="1196" t="s">
        <v>1244</v>
      </c>
      <c r="P191" s="1186">
        <f>VLOOKUP(M191,'8116'!$B$140:$F$265,4,FALSE)</f>
        <v>0</v>
      </c>
      <c r="Q191" s="1192">
        <f t="shared" si="3"/>
        <v>-22856</v>
      </c>
    </row>
    <row r="192" spans="1:17">
      <c r="A192" s="1196">
        <v>3911</v>
      </c>
      <c r="B192" s="1196">
        <v>1655</v>
      </c>
      <c r="C192" s="1196" t="s">
        <v>1242</v>
      </c>
      <c r="D192" s="1186">
        <f>VLOOKUP(A192,'8110'!$B$148:$F$273,4,FALSE)</f>
        <v>0</v>
      </c>
      <c r="E192" s="1196">
        <v>3911</v>
      </c>
      <c r="F192" s="1196">
        <v>1655</v>
      </c>
      <c r="G192" s="1196" t="s">
        <v>1242</v>
      </c>
      <c r="H192" s="1186">
        <f>VLOOKUP(E192,'8112'!$B$141:$F$266,4,FALSE)</f>
        <v>0</v>
      </c>
      <c r="I192" s="1196">
        <v>3911</v>
      </c>
      <c r="J192" s="1196">
        <v>1655</v>
      </c>
      <c r="K192" s="1196" t="s">
        <v>1242</v>
      </c>
      <c r="L192" s="1186">
        <f>VLOOKUP(I192,'8114'!$B$141:$F$266,4,FALSE)</f>
        <v>0</v>
      </c>
      <c r="M192" s="1196">
        <v>3911</v>
      </c>
      <c r="N192" s="1196">
        <v>1655</v>
      </c>
      <c r="O192" s="1196" t="s">
        <v>1242</v>
      </c>
      <c r="P192" s="1186">
        <f>VLOOKUP(M192,'8116'!$B$140:$F$265,4,FALSE)</f>
        <v>0</v>
      </c>
      <c r="Q192" s="1192">
        <f t="shared" si="3"/>
        <v>0</v>
      </c>
    </row>
    <row r="193" spans="1:17">
      <c r="A193" s="1196">
        <v>3920</v>
      </c>
      <c r="B193" s="1196">
        <v>1655</v>
      </c>
      <c r="C193" s="1196" t="s">
        <v>1241</v>
      </c>
      <c r="D193" s="1186">
        <f>VLOOKUP(A193,'8110'!$B$148:$F$273,4,FALSE)</f>
        <v>0</v>
      </c>
      <c r="E193" s="1196">
        <v>3920</v>
      </c>
      <c r="F193" s="1196">
        <v>1655</v>
      </c>
      <c r="G193" s="1196" t="s">
        <v>1241</v>
      </c>
      <c r="H193" s="1186">
        <f>VLOOKUP(E193,'8112'!$B$141:$F$266,4,FALSE)</f>
        <v>0</v>
      </c>
      <c r="I193" s="1196">
        <v>3920</v>
      </c>
      <c r="J193" s="1196">
        <v>1655</v>
      </c>
      <c r="K193" s="1196" t="s">
        <v>1241</v>
      </c>
      <c r="L193" s="1186">
        <f>VLOOKUP(I193,'8114'!$B$141:$F$266,4,FALSE)</f>
        <v>0</v>
      </c>
      <c r="M193" s="1196">
        <v>3920</v>
      </c>
      <c r="N193" s="1196">
        <v>1655</v>
      </c>
      <c r="O193" s="1196" t="s">
        <v>1241</v>
      </c>
      <c r="P193" s="1186">
        <f>VLOOKUP(M193,'8116'!$B$140:$F$265,4,FALSE)</f>
        <v>0</v>
      </c>
      <c r="Q193" s="1192">
        <f t="shared" si="3"/>
        <v>0</v>
      </c>
    </row>
    <row r="194" spans="1:17">
      <c r="A194" s="1196">
        <v>3921</v>
      </c>
      <c r="B194" s="1196">
        <v>1655</v>
      </c>
      <c r="C194" s="1196" t="s">
        <v>1239</v>
      </c>
      <c r="D194" s="1186">
        <f>VLOOKUP(A194,'8110'!$B$148:$F$273,4,FALSE)</f>
        <v>0</v>
      </c>
      <c r="E194" s="1196">
        <v>3921</v>
      </c>
      <c r="F194" s="1196">
        <v>1655</v>
      </c>
      <c r="G194" s="1196" t="s">
        <v>1239</v>
      </c>
      <c r="H194" s="1186">
        <f>VLOOKUP(E194,'8112'!$B$141:$F$266,4,FALSE)</f>
        <v>0</v>
      </c>
      <c r="I194" s="1196">
        <v>3921</v>
      </c>
      <c r="J194" s="1196">
        <v>1655</v>
      </c>
      <c r="K194" s="1196" t="s">
        <v>1239</v>
      </c>
      <c r="L194" s="1186">
        <f>VLOOKUP(I194,'8114'!$B$141:$F$266,4,FALSE)</f>
        <v>0</v>
      </c>
      <c r="M194" s="1196">
        <v>3921</v>
      </c>
      <c r="N194" s="1196">
        <v>1655</v>
      </c>
      <c r="O194" s="1196" t="s">
        <v>1239</v>
      </c>
      <c r="P194" s="1186">
        <f>VLOOKUP(M194,'8116'!$B$140:$F$265,4,FALSE)</f>
        <v>0</v>
      </c>
      <c r="Q194" s="1192">
        <f t="shared" si="3"/>
        <v>0</v>
      </c>
    </row>
    <row r="195" spans="1:17">
      <c r="A195" s="1196">
        <v>3930</v>
      </c>
      <c r="B195" s="1196">
        <v>1655</v>
      </c>
      <c r="C195" s="1196" t="s">
        <v>1238</v>
      </c>
      <c r="D195" s="1186">
        <f>VLOOKUP(A195,'8110'!$B$148:$F$273,4,FALSE)</f>
        <v>-6686.1</v>
      </c>
      <c r="E195" s="1196">
        <v>3930</v>
      </c>
      <c r="F195" s="1196">
        <v>1655</v>
      </c>
      <c r="G195" s="1196" t="s">
        <v>1238</v>
      </c>
      <c r="H195" s="1186">
        <f>VLOOKUP(E195,'8112'!$B$141:$F$266,4,FALSE)</f>
        <v>-15572.22</v>
      </c>
      <c r="I195" s="1196">
        <v>3930</v>
      </c>
      <c r="J195" s="1196">
        <v>1655</v>
      </c>
      <c r="K195" s="1196" t="s">
        <v>1238</v>
      </c>
      <c r="L195" s="1186">
        <f>VLOOKUP(I195,'8114'!$B$141:$F$266,4,FALSE)</f>
        <v>-1229.47</v>
      </c>
      <c r="M195" s="1196">
        <v>3930</v>
      </c>
      <c r="N195" s="1196">
        <v>1655</v>
      </c>
      <c r="O195" s="1196" t="s">
        <v>1238</v>
      </c>
      <c r="P195" s="1186">
        <f>VLOOKUP(M195,'8116'!$B$140:$F$265,4,FALSE)</f>
        <v>-268.44</v>
      </c>
      <c r="Q195" s="1192">
        <f t="shared" si="3"/>
        <v>-23756.23</v>
      </c>
    </row>
    <row r="196" spans="1:17">
      <c r="A196" s="1196">
        <v>3931</v>
      </c>
      <c r="B196" s="1196">
        <v>1655</v>
      </c>
      <c r="C196" s="1196" t="s">
        <v>1237</v>
      </c>
      <c r="D196" s="1186">
        <f>VLOOKUP(A196,'8110'!$B$148:$F$273,4,FALSE)</f>
        <v>0</v>
      </c>
      <c r="E196" s="1196">
        <v>3931</v>
      </c>
      <c r="F196" s="1196">
        <v>1655</v>
      </c>
      <c r="G196" s="1196" t="s">
        <v>1237</v>
      </c>
      <c r="H196" s="1186">
        <f>VLOOKUP(E196,'8112'!$B$141:$F$266,4,FALSE)</f>
        <v>0</v>
      </c>
      <c r="I196" s="1196">
        <v>3931</v>
      </c>
      <c r="J196" s="1196">
        <v>1655</v>
      </c>
      <c r="K196" s="1196" t="s">
        <v>1237</v>
      </c>
      <c r="L196" s="1186">
        <f>VLOOKUP(I196,'8114'!$B$141:$F$266,4,FALSE)</f>
        <v>0</v>
      </c>
      <c r="M196" s="1196">
        <v>3931</v>
      </c>
      <c r="N196" s="1196">
        <v>1655</v>
      </c>
      <c r="O196" s="1196" t="s">
        <v>1237</v>
      </c>
      <c r="P196" s="1186">
        <f>VLOOKUP(M196,'8116'!$B$140:$F$265,4,FALSE)</f>
        <v>0</v>
      </c>
      <c r="Q196" s="1192">
        <f t="shared" si="3"/>
        <v>0</v>
      </c>
    </row>
    <row r="197" spans="1:17">
      <c r="A197" s="1196">
        <v>3940</v>
      </c>
      <c r="B197" s="1196">
        <v>1655</v>
      </c>
      <c r="C197" s="1196" t="s">
        <v>1236</v>
      </c>
      <c r="D197" s="1186">
        <f>VLOOKUP(A197,'8110'!$B$148:$F$273,4,FALSE)</f>
        <v>0</v>
      </c>
      <c r="E197" s="1196">
        <v>3940</v>
      </c>
      <c r="F197" s="1196">
        <v>1655</v>
      </c>
      <c r="G197" s="1196" t="s">
        <v>1236</v>
      </c>
      <c r="H197" s="1186">
        <f>VLOOKUP(E197,'8112'!$B$141:$F$266,4,FALSE)</f>
        <v>-828.2</v>
      </c>
      <c r="I197" s="1196">
        <v>3940</v>
      </c>
      <c r="J197" s="1196">
        <v>1655</v>
      </c>
      <c r="K197" s="1196" t="s">
        <v>1236</v>
      </c>
      <c r="L197" s="1186">
        <f>VLOOKUP(I197,'8114'!$B$141:$F$266,4,FALSE)</f>
        <v>0</v>
      </c>
      <c r="M197" s="1196">
        <v>3940</v>
      </c>
      <c r="N197" s="1196">
        <v>1655</v>
      </c>
      <c r="O197" s="1196" t="s">
        <v>1236</v>
      </c>
      <c r="P197" s="1186">
        <f>VLOOKUP(M197,'8116'!$B$140:$F$265,4,FALSE)</f>
        <v>0</v>
      </c>
      <c r="Q197" s="1192">
        <f t="shared" si="3"/>
        <v>-828.2</v>
      </c>
    </row>
    <row r="198" spans="1:17">
      <c r="A198" s="1196">
        <v>3941</v>
      </c>
      <c r="B198" s="1196">
        <v>1655</v>
      </c>
      <c r="C198" s="1196" t="s">
        <v>1235</v>
      </c>
      <c r="D198" s="1186">
        <f>VLOOKUP(A198,'8110'!$B$148:$F$273,4,FALSE)</f>
        <v>0</v>
      </c>
      <c r="E198" s="1196">
        <v>3941</v>
      </c>
      <c r="F198" s="1196">
        <v>1655</v>
      </c>
      <c r="G198" s="1196" t="s">
        <v>1235</v>
      </c>
      <c r="H198" s="1186">
        <f>VLOOKUP(E198,'8112'!$B$141:$F$266,4,FALSE)</f>
        <v>0</v>
      </c>
      <c r="I198" s="1196">
        <v>3941</v>
      </c>
      <c r="J198" s="1196">
        <v>1655</v>
      </c>
      <c r="K198" s="1196" t="s">
        <v>1235</v>
      </c>
      <c r="L198" s="1186">
        <f>VLOOKUP(I198,'8114'!$B$141:$F$266,4,FALSE)</f>
        <v>0</v>
      </c>
      <c r="M198" s="1196">
        <v>3941</v>
      </c>
      <c r="N198" s="1196">
        <v>1655</v>
      </c>
      <c r="O198" s="1196" t="s">
        <v>1235</v>
      </c>
      <c r="P198" s="1186">
        <f>VLOOKUP(M198,'8116'!$B$140:$F$265,4,FALSE)</f>
        <v>0</v>
      </c>
      <c r="Q198" s="1192">
        <f t="shared" si="3"/>
        <v>0</v>
      </c>
    </row>
    <row r="199" spans="1:17">
      <c r="A199" s="1196">
        <v>3950</v>
      </c>
      <c r="B199" s="1196">
        <v>1655</v>
      </c>
      <c r="C199" s="1196" t="s">
        <v>1234</v>
      </c>
      <c r="D199" s="1186">
        <f>VLOOKUP(A199,'8110'!$B$148:$F$273,4,FALSE)</f>
        <v>0</v>
      </c>
      <c r="E199" s="1196">
        <v>3950</v>
      </c>
      <c r="F199" s="1196">
        <v>1655</v>
      </c>
      <c r="G199" s="1196" t="s">
        <v>1234</v>
      </c>
      <c r="H199" s="1186">
        <f>VLOOKUP(E199,'8112'!$B$141:$F$266,4,FALSE)</f>
        <v>0</v>
      </c>
      <c r="I199" s="1196">
        <v>3950</v>
      </c>
      <c r="J199" s="1196">
        <v>1655</v>
      </c>
      <c r="K199" s="1196" t="s">
        <v>1234</v>
      </c>
      <c r="L199" s="1186">
        <f>VLOOKUP(I199,'8114'!$B$141:$F$266,4,FALSE)</f>
        <v>0</v>
      </c>
      <c r="M199" s="1196">
        <v>3950</v>
      </c>
      <c r="N199" s="1196">
        <v>1655</v>
      </c>
      <c r="O199" s="1196" t="s">
        <v>1234</v>
      </c>
      <c r="P199" s="1186">
        <f>VLOOKUP(M199,'8116'!$B$140:$F$265,4,FALSE)</f>
        <v>0</v>
      </c>
      <c r="Q199" s="1192">
        <f t="shared" si="3"/>
        <v>0</v>
      </c>
    </row>
    <row r="200" spans="1:17">
      <c r="A200" s="1196">
        <v>3951</v>
      </c>
      <c r="B200" s="1196">
        <v>1655</v>
      </c>
      <c r="C200" s="1196" t="s">
        <v>1232</v>
      </c>
      <c r="D200" s="1186">
        <f>VLOOKUP(A200,'8110'!$B$148:$F$273,4,FALSE)</f>
        <v>0</v>
      </c>
      <c r="E200" s="1196">
        <v>3951</v>
      </c>
      <c r="F200" s="1196">
        <v>1655</v>
      </c>
      <c r="G200" s="1196" t="s">
        <v>1232</v>
      </c>
      <c r="H200" s="1186">
        <f>VLOOKUP(E200,'8112'!$B$141:$F$266,4,FALSE)</f>
        <v>0</v>
      </c>
      <c r="I200" s="1196">
        <v>3951</v>
      </c>
      <c r="J200" s="1196">
        <v>1655</v>
      </c>
      <c r="K200" s="1196" t="s">
        <v>1232</v>
      </c>
      <c r="L200" s="1186">
        <f>VLOOKUP(I200,'8114'!$B$141:$F$266,4,FALSE)</f>
        <v>0</v>
      </c>
      <c r="M200" s="1196">
        <v>3951</v>
      </c>
      <c r="N200" s="1196">
        <v>1655</v>
      </c>
      <c r="O200" s="1196" t="s">
        <v>1232</v>
      </c>
      <c r="P200" s="1186">
        <f>VLOOKUP(M200,'8116'!$B$140:$F$265,4,FALSE)</f>
        <v>0</v>
      </c>
      <c r="Q200" s="1192">
        <f t="shared" si="3"/>
        <v>0</v>
      </c>
    </row>
    <row r="201" spans="1:17">
      <c r="A201" s="1196">
        <v>3960</v>
      </c>
      <c r="B201" s="1196">
        <v>1655</v>
      </c>
      <c r="C201" s="1196" t="s">
        <v>1231</v>
      </c>
      <c r="D201" s="1186">
        <f>VLOOKUP(A201,'8110'!$B$148:$F$273,4,FALSE)</f>
        <v>-3734.53</v>
      </c>
      <c r="E201" s="1196">
        <v>3960</v>
      </c>
      <c r="F201" s="1196">
        <v>1655</v>
      </c>
      <c r="G201" s="1196" t="s">
        <v>1231</v>
      </c>
      <c r="H201" s="1186">
        <f>VLOOKUP(E201,'8112'!$B$141:$F$266,4,FALSE)</f>
        <v>-648.95000000000005</v>
      </c>
      <c r="I201" s="1196">
        <v>3960</v>
      </c>
      <c r="J201" s="1196">
        <v>1655</v>
      </c>
      <c r="K201" s="1196" t="s">
        <v>1231</v>
      </c>
      <c r="L201" s="1186">
        <f>VLOOKUP(I201,'8114'!$B$141:$F$266,4,FALSE)</f>
        <v>-1463.35</v>
      </c>
      <c r="M201" s="1196">
        <v>3960</v>
      </c>
      <c r="N201" s="1196">
        <v>1655</v>
      </c>
      <c r="O201" s="1196" t="s">
        <v>1231</v>
      </c>
      <c r="P201" s="1186">
        <f>VLOOKUP(M201,'8116'!$B$140:$F$265,4,FALSE)</f>
        <v>-3973.36</v>
      </c>
      <c r="Q201" s="1192">
        <f t="shared" si="3"/>
        <v>-9820.19</v>
      </c>
    </row>
    <row r="202" spans="1:17">
      <c r="A202" s="1196">
        <v>3961</v>
      </c>
      <c r="B202" s="1196">
        <v>1655</v>
      </c>
      <c r="C202" s="1196" t="s">
        <v>1229</v>
      </c>
      <c r="D202" s="1186">
        <f>VLOOKUP(A202,'8110'!$B$148:$F$273,4,FALSE)</f>
        <v>0</v>
      </c>
      <c r="E202" s="1196">
        <v>3961</v>
      </c>
      <c r="F202" s="1196">
        <v>1655</v>
      </c>
      <c r="G202" s="1196" t="s">
        <v>1229</v>
      </c>
      <c r="H202" s="1186">
        <f>VLOOKUP(E202,'8112'!$B$141:$F$266,4,FALSE)</f>
        <v>0</v>
      </c>
      <c r="I202" s="1196">
        <v>3961</v>
      </c>
      <c r="J202" s="1196">
        <v>1655</v>
      </c>
      <c r="K202" s="1196" t="s">
        <v>1229</v>
      </c>
      <c r="L202" s="1186">
        <f>VLOOKUP(I202,'8114'!$B$141:$F$266,4,FALSE)</f>
        <v>0</v>
      </c>
      <c r="M202" s="1196">
        <v>3961</v>
      </c>
      <c r="N202" s="1196">
        <v>1655</v>
      </c>
      <c r="O202" s="1196" t="s">
        <v>1229</v>
      </c>
      <c r="P202" s="1186">
        <f>VLOOKUP(M202,'8116'!$B$140:$F$265,4,FALSE)</f>
        <v>0</v>
      </c>
      <c r="Q202" s="1192">
        <f t="shared" si="3"/>
        <v>0</v>
      </c>
    </row>
    <row r="203" spans="1:17">
      <c r="A203" s="1196">
        <v>3970</v>
      </c>
      <c r="B203" s="1196">
        <v>1655</v>
      </c>
      <c r="C203" s="1196" t="s">
        <v>1228</v>
      </c>
      <c r="D203" s="1186">
        <f>VLOOKUP(A203,'8110'!$B$148:$F$273,4,FALSE)</f>
        <v>0</v>
      </c>
      <c r="E203" s="1196">
        <v>3970</v>
      </c>
      <c r="F203" s="1196">
        <v>1655</v>
      </c>
      <c r="G203" s="1196" t="s">
        <v>1228</v>
      </c>
      <c r="H203" s="1186">
        <f>VLOOKUP(E203,'8112'!$B$141:$F$266,4,FALSE)</f>
        <v>0</v>
      </c>
      <c r="I203" s="1196">
        <v>3970</v>
      </c>
      <c r="J203" s="1196">
        <v>1655</v>
      </c>
      <c r="K203" s="1196" t="s">
        <v>1228</v>
      </c>
      <c r="L203" s="1186">
        <f>VLOOKUP(I203,'8114'!$B$141:$F$266,4,FALSE)</f>
        <v>0</v>
      </c>
      <c r="M203" s="1196">
        <v>3970</v>
      </c>
      <c r="N203" s="1196">
        <v>1655</v>
      </c>
      <c r="O203" s="1196" t="s">
        <v>1228</v>
      </c>
      <c r="P203" s="1186">
        <f>VLOOKUP(M203,'8116'!$B$140:$F$265,4,FALSE)</f>
        <v>0</v>
      </c>
      <c r="Q203" s="1192">
        <f t="shared" si="3"/>
        <v>0</v>
      </c>
    </row>
    <row r="204" spans="1:17">
      <c r="A204" s="1196">
        <v>3971</v>
      </c>
      <c r="B204" s="1196">
        <v>1655</v>
      </c>
      <c r="C204" s="1196" t="s">
        <v>1226</v>
      </c>
      <c r="D204" s="1186">
        <f>VLOOKUP(A204,'8110'!$B$148:$F$273,4,FALSE)</f>
        <v>0</v>
      </c>
      <c r="E204" s="1196">
        <v>3971</v>
      </c>
      <c r="F204" s="1196">
        <v>1655</v>
      </c>
      <c r="G204" s="1196" t="s">
        <v>1226</v>
      </c>
      <c r="H204" s="1186">
        <f>VLOOKUP(E204,'8112'!$B$141:$F$266,4,FALSE)</f>
        <v>0</v>
      </c>
      <c r="I204" s="1196">
        <v>3971</v>
      </c>
      <c r="J204" s="1196">
        <v>1655</v>
      </c>
      <c r="K204" s="1196" t="s">
        <v>1226</v>
      </c>
      <c r="L204" s="1186">
        <f>VLOOKUP(I204,'8114'!$B$141:$F$266,4,FALSE)</f>
        <v>0</v>
      </c>
      <c r="M204" s="1196">
        <v>3971</v>
      </c>
      <c r="N204" s="1196">
        <v>1655</v>
      </c>
      <c r="O204" s="1196" t="s">
        <v>1226</v>
      </c>
      <c r="P204" s="1186">
        <f>VLOOKUP(M204,'8116'!$B$140:$F$265,4,FALSE)</f>
        <v>0</v>
      </c>
      <c r="Q204" s="1192">
        <f t="shared" si="3"/>
        <v>0</v>
      </c>
    </row>
    <row r="205" spans="1:17">
      <c r="A205" s="1196">
        <v>3980</v>
      </c>
      <c r="B205" s="1196">
        <v>1655</v>
      </c>
      <c r="C205" s="1196" t="s">
        <v>1225</v>
      </c>
      <c r="D205" s="1186">
        <f>VLOOKUP(A205,'8110'!$B$148:$F$273,4,FALSE)</f>
        <v>0</v>
      </c>
      <c r="E205" s="1196">
        <v>3980</v>
      </c>
      <c r="F205" s="1196">
        <v>1655</v>
      </c>
      <c r="G205" s="1196" t="s">
        <v>1225</v>
      </c>
      <c r="H205" s="1186">
        <f>VLOOKUP(E205,'8112'!$B$141:$F$266,4,FALSE)</f>
        <v>-7676.56</v>
      </c>
      <c r="I205" s="1196">
        <v>3980</v>
      </c>
      <c r="J205" s="1196">
        <v>1655</v>
      </c>
      <c r="K205" s="1196" t="s">
        <v>1225</v>
      </c>
      <c r="L205" s="1186">
        <f>VLOOKUP(I205,'8114'!$B$141:$F$266,4,FALSE)</f>
        <v>0</v>
      </c>
      <c r="M205" s="1196">
        <v>3980</v>
      </c>
      <c r="N205" s="1196">
        <v>1655</v>
      </c>
      <c r="O205" s="1196" t="s">
        <v>1225</v>
      </c>
      <c r="P205" s="1186">
        <f>VLOOKUP(M205,'8116'!$B$140:$F$265,4,FALSE)</f>
        <v>0</v>
      </c>
      <c r="Q205" s="1192">
        <f t="shared" si="3"/>
        <v>-7676.56</v>
      </c>
    </row>
    <row r="206" spans="1:17">
      <c r="A206" s="1196">
        <v>3981</v>
      </c>
      <c r="B206" s="1196">
        <v>1655</v>
      </c>
      <c r="C206" s="1196" t="s">
        <v>1222</v>
      </c>
      <c r="D206" s="1186">
        <f>VLOOKUP(A206,'8110'!$B$148:$F$273,4,FALSE)</f>
        <v>0</v>
      </c>
      <c r="E206" s="1196">
        <v>3981</v>
      </c>
      <c r="F206" s="1196">
        <v>1655</v>
      </c>
      <c r="G206" s="1196" t="s">
        <v>1222</v>
      </c>
      <c r="H206" s="1186">
        <f>VLOOKUP(E206,'8112'!$B$141:$F$266,4,FALSE)</f>
        <v>0</v>
      </c>
      <c r="I206" s="1196">
        <v>3981</v>
      </c>
      <c r="J206" s="1196">
        <v>1655</v>
      </c>
      <c r="K206" s="1196" t="s">
        <v>1222</v>
      </c>
      <c r="L206" s="1186">
        <f>VLOOKUP(I206,'8114'!$B$141:$F$266,4,FALSE)</f>
        <v>0</v>
      </c>
      <c r="M206" s="1196">
        <v>3981</v>
      </c>
      <c r="N206" s="1196">
        <v>1655</v>
      </c>
      <c r="O206" s="1196" t="s">
        <v>1222</v>
      </c>
      <c r="P206" s="1186">
        <f>VLOOKUP(M206,'8116'!$B$140:$F$265,4,FALSE)</f>
        <v>0</v>
      </c>
      <c r="Q206" s="1192">
        <f t="shared" si="3"/>
        <v>0</v>
      </c>
    </row>
    <row r="207" spans="1:17">
      <c r="A207" s="1189"/>
      <c r="B207" s="1189"/>
      <c r="C207" s="1191"/>
      <c r="E207" s="1189"/>
      <c r="F207" s="1189"/>
      <c r="G207" s="1191"/>
      <c r="I207" s="1189"/>
      <c r="J207" s="1189"/>
      <c r="K207" s="1191"/>
      <c r="L207" s="1186"/>
      <c r="M207" s="1189"/>
      <c r="N207" s="1189"/>
      <c r="O207" s="1191"/>
      <c r="P207" s="1186"/>
      <c r="Q207" s="1185"/>
    </row>
    <row r="208" spans="1:17">
      <c r="A208" s="1189"/>
      <c r="B208" s="1189"/>
      <c r="C208" s="1191"/>
      <c r="E208" s="1189"/>
      <c r="F208" s="1189"/>
      <c r="G208" s="1191"/>
      <c r="I208" s="1189"/>
      <c r="J208" s="1189"/>
      <c r="K208" s="1191"/>
      <c r="L208" s="1186"/>
      <c r="M208" s="1189"/>
      <c r="N208" s="1189"/>
      <c r="O208" s="1191"/>
      <c r="P208" s="1186"/>
      <c r="Q208" s="1185"/>
    </row>
    <row r="209" spans="1:17">
      <c r="A209" s="1189"/>
      <c r="B209" s="1189"/>
      <c r="C209" s="1188" t="s">
        <v>1221</v>
      </c>
      <c r="E209" s="1189"/>
      <c r="F209" s="1189"/>
      <c r="G209" s="1188" t="s">
        <v>1221</v>
      </c>
      <c r="I209" s="1189"/>
      <c r="J209" s="1189"/>
      <c r="K209" s="1188" t="s">
        <v>1221</v>
      </c>
      <c r="L209" s="1186"/>
      <c r="M209" s="1189"/>
      <c r="N209" s="1189"/>
      <c r="O209" s="1188" t="s">
        <v>1221</v>
      </c>
      <c r="P209" s="1186"/>
      <c r="Q209" s="1185"/>
    </row>
    <row r="210" spans="1:17">
      <c r="A210" s="1189"/>
      <c r="B210" s="1189"/>
      <c r="C210" s="1191"/>
      <c r="E210" s="1189"/>
      <c r="F210" s="1189"/>
      <c r="G210" s="1191"/>
      <c r="I210" s="1189"/>
      <c r="J210" s="1189"/>
      <c r="K210" s="1191"/>
      <c r="L210" s="1186"/>
      <c r="M210" s="1189"/>
      <c r="N210" s="1189"/>
      <c r="O210" s="1191"/>
      <c r="P210" s="1186"/>
      <c r="Q210" s="1185"/>
    </row>
    <row r="211" spans="1:17">
      <c r="A211" s="1184">
        <v>1000</v>
      </c>
      <c r="B211" s="1184">
        <v>3310</v>
      </c>
      <c r="C211" s="1191" t="s">
        <v>1175</v>
      </c>
      <c r="D211" s="1186">
        <f>VLOOKUP(A211,'8110'!$B$2:$F$78,4,FALSE)</f>
        <v>0</v>
      </c>
      <c r="E211" s="1202">
        <v>1000</v>
      </c>
      <c r="F211" s="1202">
        <v>3310</v>
      </c>
      <c r="G211" s="1191" t="s">
        <v>1175</v>
      </c>
      <c r="H211" s="1186">
        <f>VLOOKUP(E211,'8112'!$B$2:$F$139,4,FALSE)</f>
        <v>0</v>
      </c>
      <c r="I211" s="1184">
        <v>1000</v>
      </c>
      <c r="J211" s="1184">
        <v>3310</v>
      </c>
      <c r="K211" s="1191" t="s">
        <v>1175</v>
      </c>
      <c r="L211" s="1186">
        <f>VLOOKUP(I211,'8114'!$B$2:$F$71,4,FALSE)</f>
        <v>0</v>
      </c>
      <c r="M211" s="1184">
        <v>1000</v>
      </c>
      <c r="N211" s="1184">
        <v>3310</v>
      </c>
      <c r="O211" s="1191" t="s">
        <v>1175</v>
      </c>
      <c r="P211" s="1186">
        <f>VLOOKUP(M211,'8116'!$B$2:$F$70,4,FALSE)</f>
        <v>0</v>
      </c>
      <c r="Q211" s="1192">
        <f t="shared" ref="Q211:Q240" si="4">+D211+H211+L211+P211</f>
        <v>0</v>
      </c>
    </row>
    <row r="212" spans="1:17">
      <c r="A212" s="1184">
        <v>1030</v>
      </c>
      <c r="B212" s="1184">
        <v>1615</v>
      </c>
      <c r="C212" s="1191" t="s">
        <v>1220</v>
      </c>
      <c r="D212" s="1186">
        <f>VLOOKUP(A212,'8110'!$B$2:$F$78,4,FALSE)</f>
        <v>0</v>
      </c>
      <c r="E212" s="1202">
        <v>1030</v>
      </c>
      <c r="F212" s="1202">
        <v>1615</v>
      </c>
      <c r="G212" s="1191" t="s">
        <v>1220</v>
      </c>
      <c r="H212" s="1186">
        <f>VLOOKUP(E212,'8112'!$B$2:$F$139,4,FALSE)</f>
        <v>0</v>
      </c>
      <c r="I212" s="1184">
        <v>1030</v>
      </c>
      <c r="J212" s="1184">
        <v>1615</v>
      </c>
      <c r="K212" s="1191" t="s">
        <v>1220</v>
      </c>
      <c r="L212" s="1186">
        <f>VLOOKUP(I212,'8114'!$B$2:$F$71,4,FALSE)</f>
        <v>0</v>
      </c>
      <c r="M212" s="1184">
        <v>1030</v>
      </c>
      <c r="N212" s="1184">
        <v>1615</v>
      </c>
      <c r="O212" s="1191" t="s">
        <v>1220</v>
      </c>
      <c r="P212" s="1186">
        <f>VLOOKUP(M212,'8116'!$B$2:$F$70,4,FALSE)</f>
        <v>0</v>
      </c>
      <c r="Q212" s="1192">
        <f t="shared" si="4"/>
        <v>0</v>
      </c>
    </row>
    <row r="213" spans="1:17">
      <c r="A213" s="1184">
        <v>1050</v>
      </c>
      <c r="B213" s="1184">
        <v>1618</v>
      </c>
      <c r="C213" s="1191" t="s">
        <v>1219</v>
      </c>
      <c r="D213" s="1186">
        <f>VLOOKUP(A213,'8110'!$B$2:$F$78,4,FALSE)</f>
        <v>1252.47</v>
      </c>
      <c r="E213" s="1202">
        <v>1050</v>
      </c>
      <c r="F213" s="1202">
        <v>1618</v>
      </c>
      <c r="G213" s="1191" t="s">
        <v>1219</v>
      </c>
      <c r="H213" s="1186">
        <f>VLOOKUP(E213,'8112'!$B$2:$F$139,4,FALSE)</f>
        <v>166733.23000000001</v>
      </c>
      <c r="I213" s="1184">
        <v>1050</v>
      </c>
      <c r="J213" s="1184">
        <v>1618</v>
      </c>
      <c r="K213" s="1191" t="s">
        <v>1219</v>
      </c>
      <c r="L213" s="1186">
        <f>VLOOKUP(I213,'8114'!$B$2:$F$71,4,FALSE)</f>
        <v>1143.4000000000001</v>
      </c>
      <c r="M213" s="1184">
        <v>1050</v>
      </c>
      <c r="N213" s="1184">
        <v>1618</v>
      </c>
      <c r="O213" s="1191" t="s">
        <v>1219</v>
      </c>
      <c r="P213" s="1186">
        <f>VLOOKUP(M213,'8116'!$B$2:$F$70,4,FALSE)</f>
        <v>-2.0000000000436557E-2</v>
      </c>
      <c r="Q213" s="1192">
        <f t="shared" si="4"/>
        <v>169129.08000000002</v>
      </c>
    </row>
    <row r="214" spans="1:17">
      <c r="A214" s="1184">
        <v>1051</v>
      </c>
      <c r="B214" s="1184">
        <v>1618</v>
      </c>
      <c r="C214" s="1191" t="s">
        <v>1445</v>
      </c>
      <c r="D214" s="1186">
        <f>VLOOKUP(A214,'8110'!$B$2:$F$78,4,FALSE)</f>
        <v>-19514.12</v>
      </c>
      <c r="E214" s="1202">
        <v>1051</v>
      </c>
      <c r="F214" s="1202">
        <v>1618</v>
      </c>
      <c r="G214" s="1191" t="s">
        <v>1445</v>
      </c>
      <c r="H214" s="1186">
        <f>VLOOKUP(E214,'8112'!$B$2:$F$139,4,FALSE)</f>
        <v>539648.75</v>
      </c>
      <c r="I214" s="1184">
        <v>1051</v>
      </c>
      <c r="J214" s="1184">
        <v>1618</v>
      </c>
      <c r="K214" s="1191" t="s">
        <v>1445</v>
      </c>
      <c r="L214" s="1186">
        <f>VLOOKUP(I214,'8114'!$B$2:$F$71,4,FALSE)</f>
        <v>-664.62</v>
      </c>
      <c r="M214" s="1184">
        <v>1051</v>
      </c>
      <c r="N214" s="1184">
        <v>1618</v>
      </c>
      <c r="O214" s="1191" t="s">
        <v>1445</v>
      </c>
      <c r="P214" s="1186">
        <f>VLOOKUP(M214,'8116'!$B$2:$F$70,4,FALSE)</f>
        <v>-4630.7700000000004</v>
      </c>
      <c r="Q214" s="1192">
        <f t="shared" si="4"/>
        <v>514839.24</v>
      </c>
    </row>
    <row r="215" spans="1:17">
      <c r="A215" s="1184">
        <v>1051</v>
      </c>
      <c r="B215" s="1184">
        <v>1618</v>
      </c>
      <c r="C215" s="1191" t="s">
        <v>1218</v>
      </c>
      <c r="D215" s="1195">
        <f>'8110'!$E$6</f>
        <v>804.24</v>
      </c>
      <c r="E215" s="1202">
        <v>1051</v>
      </c>
      <c r="F215" s="1202">
        <v>1618</v>
      </c>
      <c r="G215" s="1191" t="s">
        <v>1218</v>
      </c>
      <c r="H215" s="1195">
        <f>'8112'!$E$6</f>
        <v>-3117.12</v>
      </c>
      <c r="I215" s="1184">
        <v>1051</v>
      </c>
      <c r="J215" s="1184">
        <v>1618</v>
      </c>
      <c r="K215" s="1191" t="s">
        <v>1218</v>
      </c>
      <c r="L215" s="1195">
        <f>'8114'!$E$6</f>
        <v>-226.82</v>
      </c>
      <c r="M215" s="1184">
        <v>1051</v>
      </c>
      <c r="N215" s="1184">
        <v>1618</v>
      </c>
      <c r="O215" s="1191" t="s">
        <v>1218</v>
      </c>
      <c r="P215" s="1195">
        <f>'8116'!$E$6</f>
        <v>2646</v>
      </c>
      <c r="Q215" s="1192">
        <f t="shared" si="4"/>
        <v>106.29999999999973</v>
      </c>
    </row>
    <row r="216" spans="1:17">
      <c r="A216" s="1184">
        <v>1310</v>
      </c>
      <c r="B216" s="1184">
        <v>1020</v>
      </c>
      <c r="C216" s="1191" t="s">
        <v>1217</v>
      </c>
      <c r="D216" s="1186">
        <f>VLOOKUP(A216,'8110'!$B$2:$F$78,4,FALSE)</f>
        <v>5034.67</v>
      </c>
      <c r="E216" s="1202">
        <v>1310</v>
      </c>
      <c r="F216" s="1202">
        <v>1020</v>
      </c>
      <c r="G216" s="1191" t="s">
        <v>1217</v>
      </c>
      <c r="H216" s="1186">
        <f>VLOOKUP(E216,'8112'!$B$2:$F$139,4,FALSE)</f>
        <v>4827.28</v>
      </c>
      <c r="I216" s="1184">
        <v>1310</v>
      </c>
      <c r="J216" s="1184">
        <v>1020</v>
      </c>
      <c r="K216" s="1191" t="s">
        <v>1217</v>
      </c>
      <c r="L216" s="1186">
        <f>VLOOKUP(I216,'8114'!$B$2:$F$71,4,FALSE)</f>
        <v>2137.31</v>
      </c>
      <c r="M216" s="1184">
        <v>1310</v>
      </c>
      <c r="N216" s="1184">
        <v>1020</v>
      </c>
      <c r="O216" s="1191" t="s">
        <v>1217</v>
      </c>
      <c r="P216" s="1186">
        <f>VLOOKUP(M216,'8116'!$B$2:$F$70,4,FALSE)</f>
        <v>3050.09</v>
      </c>
      <c r="Q216" s="1192">
        <f t="shared" si="4"/>
        <v>15049.35</v>
      </c>
    </row>
    <row r="217" spans="1:17">
      <c r="A217" s="1184">
        <v>1311</v>
      </c>
      <c r="B217" s="1184">
        <v>1010</v>
      </c>
      <c r="C217" s="1191" t="s">
        <v>1216</v>
      </c>
      <c r="D217" s="1186">
        <f>VLOOKUP(A217,'8110'!$B$2:$F$78,4,FALSE)</f>
        <v>700</v>
      </c>
      <c r="E217" s="1202">
        <v>1311</v>
      </c>
      <c r="F217" s="1202">
        <v>1010</v>
      </c>
      <c r="G217" s="1191" t="s">
        <v>1216</v>
      </c>
      <c r="H217" s="1186">
        <f>VLOOKUP(E217,'8112'!$B$2:$F$139,4,FALSE)</f>
        <v>0</v>
      </c>
      <c r="I217" s="1184">
        <v>1311</v>
      </c>
      <c r="J217" s="1184">
        <v>1010</v>
      </c>
      <c r="K217" s="1191" t="s">
        <v>1216</v>
      </c>
      <c r="L217" s="1186">
        <f>VLOOKUP(I217,'8114'!$B$2:$F$71,4,FALSE)</f>
        <v>0</v>
      </c>
      <c r="M217" s="1184">
        <v>1311</v>
      </c>
      <c r="N217" s="1184">
        <v>1010</v>
      </c>
      <c r="O217" s="1191" t="s">
        <v>1216</v>
      </c>
      <c r="P217" s="1186">
        <f>VLOOKUP(M217,'8116'!$B$2:$F$70,4,FALSE)</f>
        <v>0</v>
      </c>
      <c r="Q217" s="1192">
        <f t="shared" si="4"/>
        <v>700</v>
      </c>
    </row>
    <row r="218" spans="1:17">
      <c r="A218" s="1184">
        <v>1312</v>
      </c>
      <c r="B218" s="1184">
        <v>1010</v>
      </c>
      <c r="C218" s="1191" t="s">
        <v>1215</v>
      </c>
      <c r="D218" s="1186">
        <f>VLOOKUP(A218,'8110'!$B$2:$F$78,4,FALSE)</f>
        <v>0</v>
      </c>
      <c r="E218" s="1202">
        <v>1312</v>
      </c>
      <c r="F218" s="1202">
        <v>1010</v>
      </c>
      <c r="G218" s="1191" t="s">
        <v>1215</v>
      </c>
      <c r="H218" s="1186">
        <f>VLOOKUP(E218,'8112'!$B$2:$F$139,4,FALSE)</f>
        <v>0</v>
      </c>
      <c r="I218" s="1184">
        <v>1312</v>
      </c>
      <c r="J218" s="1184">
        <v>1010</v>
      </c>
      <c r="K218" s="1191" t="s">
        <v>1215</v>
      </c>
      <c r="L218" s="1186">
        <f>VLOOKUP(I218,'8114'!$B$2:$F$71,4,FALSE)</f>
        <v>0</v>
      </c>
      <c r="M218" s="1184">
        <v>1312</v>
      </c>
      <c r="N218" s="1184">
        <v>1010</v>
      </c>
      <c r="O218" s="1191" t="s">
        <v>1215</v>
      </c>
      <c r="P218" s="1186">
        <f>VLOOKUP(M218,'8116'!$B$2:$F$70,4,FALSE)</f>
        <v>0</v>
      </c>
      <c r="Q218" s="1192">
        <f t="shared" si="4"/>
        <v>0</v>
      </c>
    </row>
    <row r="219" spans="1:17">
      <c r="A219" s="1184">
        <v>1312</v>
      </c>
      <c r="B219" s="1184">
        <v>1060</v>
      </c>
      <c r="C219" s="1191" t="s">
        <v>1214</v>
      </c>
      <c r="D219" s="1186">
        <f>VLOOKUP(A219,'8110'!$B$2:$F$78,4,FALSE)</f>
        <v>0</v>
      </c>
      <c r="E219" s="1202">
        <v>1312</v>
      </c>
      <c r="F219" s="1202">
        <v>1060</v>
      </c>
      <c r="G219" s="1191" t="s">
        <v>1214</v>
      </c>
      <c r="H219" s="1186">
        <f>VLOOKUP(E219,'8112'!$B$2:$F$139,4,FALSE)</f>
        <v>0</v>
      </c>
      <c r="I219" s="1184">
        <v>1312</v>
      </c>
      <c r="J219" s="1184">
        <v>1060</v>
      </c>
      <c r="K219" s="1191" t="s">
        <v>1214</v>
      </c>
      <c r="L219" s="1186">
        <f>VLOOKUP(I219,'8114'!$B$2:$F$71,4,FALSE)</f>
        <v>0</v>
      </c>
      <c r="M219" s="1184">
        <v>1312</v>
      </c>
      <c r="N219" s="1184">
        <v>1060</v>
      </c>
      <c r="O219" s="1191" t="s">
        <v>1214</v>
      </c>
      <c r="P219" s="1186">
        <f>VLOOKUP(M219,'8116'!$B$2:$F$70,4,FALSE)</f>
        <v>0</v>
      </c>
      <c r="Q219" s="1192">
        <f t="shared" si="4"/>
        <v>0</v>
      </c>
    </row>
    <row r="220" spans="1:17">
      <c r="A220" s="1184">
        <v>1313</v>
      </c>
      <c r="B220" s="1184">
        <v>1060</v>
      </c>
      <c r="C220" s="1191" t="s">
        <v>1213</v>
      </c>
      <c r="D220" s="1186">
        <f>VLOOKUP(A220,'8110'!$B$2:$F$78,4,FALSE)</f>
        <v>0</v>
      </c>
      <c r="E220" s="1202">
        <v>1313</v>
      </c>
      <c r="F220" s="1202">
        <v>1060</v>
      </c>
      <c r="G220" s="1191" t="s">
        <v>1213</v>
      </c>
      <c r="H220" s="1186">
        <f>VLOOKUP(E220,'8112'!$B$2:$F$139,4,FALSE)</f>
        <v>0</v>
      </c>
      <c r="I220" s="1184">
        <v>1313</v>
      </c>
      <c r="J220" s="1184">
        <v>1060</v>
      </c>
      <c r="K220" s="1191" t="s">
        <v>1213</v>
      </c>
      <c r="L220" s="1186">
        <f>VLOOKUP(I220,'8114'!$B$2:$F$71,4,FALSE)</f>
        <v>0</v>
      </c>
      <c r="M220" s="1184">
        <v>1313</v>
      </c>
      <c r="N220" s="1184">
        <v>1060</v>
      </c>
      <c r="O220" s="1191" t="s">
        <v>1213</v>
      </c>
      <c r="P220" s="1186">
        <f>VLOOKUP(M220,'8116'!$B$2:$F$70,4,FALSE)</f>
        <v>0</v>
      </c>
      <c r="Q220" s="1192">
        <f t="shared" si="4"/>
        <v>0</v>
      </c>
    </row>
    <row r="221" spans="1:17">
      <c r="A221" s="1184">
        <v>1314</v>
      </c>
      <c r="B221" s="1184">
        <v>1060</v>
      </c>
      <c r="C221" s="1191" t="s">
        <v>1444</v>
      </c>
      <c r="D221" s="1186">
        <f>VLOOKUP(A221,'8110'!$B$2:$F$78,4,FALSE)</f>
        <v>0</v>
      </c>
      <c r="E221" s="1202">
        <v>1314</v>
      </c>
      <c r="F221" s="1202">
        <v>1060</v>
      </c>
      <c r="G221" s="1191" t="s">
        <v>1444</v>
      </c>
      <c r="H221" s="1186">
        <f>VLOOKUP(E221,'8112'!$B$2:$F$139,4,FALSE)</f>
        <v>0</v>
      </c>
      <c r="I221" s="1184">
        <v>1314</v>
      </c>
      <c r="J221" s="1184">
        <v>1060</v>
      </c>
      <c r="K221" s="1191" t="s">
        <v>1444</v>
      </c>
      <c r="L221" s="1186">
        <f>VLOOKUP(I221,'8114'!$B$2:$F$71,4,FALSE)</f>
        <v>0</v>
      </c>
      <c r="M221" s="1184">
        <v>1314</v>
      </c>
      <c r="N221" s="1184">
        <v>1060</v>
      </c>
      <c r="O221" s="1191" t="s">
        <v>1444</v>
      </c>
      <c r="P221" s="1186">
        <f>VLOOKUP(M221,'8116'!$B$2:$F$70,4,FALSE)</f>
        <v>0</v>
      </c>
      <c r="Q221" s="1192">
        <f t="shared" si="4"/>
        <v>0</v>
      </c>
    </row>
    <row r="222" spans="1:17">
      <c r="A222" s="1184">
        <v>1320</v>
      </c>
      <c r="B222" s="1184">
        <v>1250</v>
      </c>
      <c r="C222" s="1191" t="s">
        <v>1211</v>
      </c>
      <c r="D222" s="1186">
        <f>VLOOKUP(A222,'8110'!$B$2:$F$78,4,FALSE)</f>
        <v>0</v>
      </c>
      <c r="E222" s="1202">
        <v>1320</v>
      </c>
      <c r="F222" s="1202">
        <v>1250</v>
      </c>
      <c r="G222" s="1191" t="s">
        <v>1211</v>
      </c>
      <c r="H222" s="1186">
        <f>VLOOKUP(E222,'8112'!$B$2:$F$139,4,FALSE)</f>
        <v>0</v>
      </c>
      <c r="I222" s="1184">
        <v>1320</v>
      </c>
      <c r="J222" s="1184">
        <v>1250</v>
      </c>
      <c r="K222" s="1191" t="s">
        <v>1211</v>
      </c>
      <c r="L222" s="1186">
        <f>VLOOKUP(I222,'8114'!$B$2:$F$71,4,FALSE)</f>
        <v>0</v>
      </c>
      <c r="M222" s="1184">
        <v>1320</v>
      </c>
      <c r="N222" s="1184">
        <v>1250</v>
      </c>
      <c r="O222" s="1191" t="s">
        <v>1211</v>
      </c>
      <c r="P222" s="1186">
        <f>VLOOKUP(M222,'8116'!$B$2:$F$70,4,FALSE)</f>
        <v>0</v>
      </c>
      <c r="Q222" s="1192">
        <f t="shared" si="4"/>
        <v>0</v>
      </c>
    </row>
    <row r="223" spans="1:17">
      <c r="A223" s="1184">
        <v>1325</v>
      </c>
      <c r="B223" s="1184">
        <v>1060</v>
      </c>
      <c r="C223" s="1191" t="s">
        <v>1212</v>
      </c>
      <c r="D223" s="1186">
        <f>VLOOKUP(A223,'8110'!$B$2:$F$78,4,FALSE)</f>
        <v>0</v>
      </c>
      <c r="E223" s="1202">
        <v>1325</v>
      </c>
      <c r="F223" s="1202">
        <v>1060</v>
      </c>
      <c r="G223" s="1191" t="s">
        <v>1212</v>
      </c>
      <c r="H223" s="1186">
        <f>VLOOKUP(E223,'8112'!$B$2:$F$139,4,FALSE)</f>
        <v>0</v>
      </c>
      <c r="I223" s="1184">
        <v>1325</v>
      </c>
      <c r="J223" s="1184">
        <v>1060</v>
      </c>
      <c r="K223" s="1191" t="s">
        <v>1212</v>
      </c>
      <c r="L223" s="1186">
        <f>VLOOKUP(I223,'8114'!$B$2:$F$71,4,FALSE)</f>
        <v>0</v>
      </c>
      <c r="M223" s="1184">
        <v>1325</v>
      </c>
      <c r="N223" s="1184">
        <v>1060</v>
      </c>
      <c r="O223" s="1191" t="s">
        <v>1212</v>
      </c>
      <c r="P223" s="1186">
        <f>VLOOKUP(M223,'8116'!$B$2:$F$70,4,FALSE)</f>
        <v>0</v>
      </c>
      <c r="Q223" s="1192">
        <f t="shared" si="4"/>
        <v>0</v>
      </c>
    </row>
    <row r="224" spans="1:17">
      <c r="A224" s="1184">
        <v>1410</v>
      </c>
      <c r="B224" s="1184">
        <v>1101</v>
      </c>
      <c r="C224" s="1191" t="s">
        <v>1210</v>
      </c>
      <c r="D224" s="1186">
        <f>VLOOKUP(A224,'8110'!$B$2:$F$78,4,FALSE)</f>
        <v>95954.68</v>
      </c>
      <c r="E224" s="1202">
        <v>1410</v>
      </c>
      <c r="F224" s="1202">
        <v>1101</v>
      </c>
      <c r="G224" s="1191" t="s">
        <v>1210</v>
      </c>
      <c r="H224" s="1186">
        <f>VLOOKUP(E224,'8112'!$B$2:$F$139,4,FALSE)</f>
        <v>99389.21</v>
      </c>
      <c r="I224" s="1184">
        <v>1410</v>
      </c>
      <c r="J224" s="1184">
        <v>1101</v>
      </c>
      <c r="K224" s="1191" t="s">
        <v>1210</v>
      </c>
      <c r="L224" s="1186">
        <f>VLOOKUP(I224,'8114'!$B$2:$F$71,4,FALSE)</f>
        <v>59302.75</v>
      </c>
      <c r="M224" s="1184">
        <v>1410</v>
      </c>
      <c r="N224" s="1184">
        <v>1101</v>
      </c>
      <c r="O224" s="1191" t="s">
        <v>1210</v>
      </c>
      <c r="P224" s="1186">
        <f>VLOOKUP(M224,'8116'!$B$2:$F$70,4,FALSE)</f>
        <v>82151.7</v>
      </c>
      <c r="Q224" s="1192">
        <f t="shared" si="4"/>
        <v>336798.34</v>
      </c>
    </row>
    <row r="225" spans="1:17">
      <c r="A225" s="1184">
        <v>1420</v>
      </c>
      <c r="B225" s="1184">
        <v>1160</v>
      </c>
      <c r="C225" s="1191" t="s">
        <v>1209</v>
      </c>
      <c r="D225" s="1186">
        <f>VLOOKUP(A225,'8110'!$B$2:$F$78,4,FALSE)</f>
        <v>0</v>
      </c>
      <c r="E225" s="1202">
        <v>1420</v>
      </c>
      <c r="F225" s="1202">
        <v>1160</v>
      </c>
      <c r="G225" s="1191" t="s">
        <v>1209</v>
      </c>
      <c r="H225" s="1186">
        <f>VLOOKUP(E225,'8112'!$B$2:$F$139,4,FALSE)</f>
        <v>0</v>
      </c>
      <c r="I225" s="1184">
        <v>1420</v>
      </c>
      <c r="J225" s="1184">
        <v>1160</v>
      </c>
      <c r="K225" s="1191" t="s">
        <v>1209</v>
      </c>
      <c r="L225" s="1186">
        <f>VLOOKUP(I225,'8114'!$B$2:$F$71,4,FALSE)</f>
        <v>0</v>
      </c>
      <c r="M225" s="1184">
        <v>1420</v>
      </c>
      <c r="N225" s="1184">
        <v>1160</v>
      </c>
      <c r="O225" s="1191" t="s">
        <v>1209</v>
      </c>
      <c r="P225" s="1186">
        <f>VLOOKUP(M225,'8116'!$B$2:$F$70,4,FALSE)</f>
        <v>0</v>
      </c>
      <c r="Q225" s="1192">
        <f t="shared" si="4"/>
        <v>0</v>
      </c>
    </row>
    <row r="226" spans="1:17">
      <c r="A226" s="1184">
        <v>1430</v>
      </c>
      <c r="B226" s="1184">
        <v>1102</v>
      </c>
      <c r="C226" s="1191" t="s">
        <v>1208</v>
      </c>
      <c r="D226" s="1186">
        <f>VLOOKUP(A226,'8110'!$B$2:$F$78,4,FALSE)</f>
        <v>-341.99</v>
      </c>
      <c r="E226" s="1202">
        <v>1430</v>
      </c>
      <c r="F226" s="1202">
        <v>1102</v>
      </c>
      <c r="G226" s="1191" t="s">
        <v>1208</v>
      </c>
      <c r="H226" s="1186">
        <f>VLOOKUP(E226,'8112'!$B$2:$F$139,4,FALSE)</f>
        <v>-2.15</v>
      </c>
      <c r="I226" s="1184">
        <v>1430</v>
      </c>
      <c r="J226" s="1184">
        <v>1102</v>
      </c>
      <c r="K226" s="1191" t="s">
        <v>1208</v>
      </c>
      <c r="L226" s="1186">
        <f>VLOOKUP(I226,'8114'!$B$2:$F$71,4,FALSE)</f>
        <v>0</v>
      </c>
      <c r="M226" s="1184">
        <v>1430</v>
      </c>
      <c r="N226" s="1184">
        <v>1102</v>
      </c>
      <c r="O226" s="1191" t="s">
        <v>1208</v>
      </c>
      <c r="P226" s="1186">
        <f>VLOOKUP(M226,'8116'!$B$2:$F$70,4,FALSE)</f>
        <v>0</v>
      </c>
      <c r="Q226" s="1192">
        <f t="shared" si="4"/>
        <v>-344.14</v>
      </c>
    </row>
    <row r="227" spans="1:17">
      <c r="A227" s="1184">
        <v>1450</v>
      </c>
      <c r="B227" s="1184">
        <v>1121</v>
      </c>
      <c r="C227" s="1191" t="s">
        <v>1207</v>
      </c>
      <c r="D227" s="1186">
        <f>VLOOKUP(A227,'8110'!$B$2:$F$78,4,FALSE)</f>
        <v>0</v>
      </c>
      <c r="E227" s="1202">
        <v>1450</v>
      </c>
      <c r="F227" s="1202">
        <v>1121</v>
      </c>
      <c r="G227" s="1191" t="s">
        <v>1207</v>
      </c>
      <c r="H227" s="1186">
        <f>VLOOKUP(E227,'8112'!$B$2:$F$139,4,FALSE)</f>
        <v>0</v>
      </c>
      <c r="I227" s="1184">
        <v>1450</v>
      </c>
      <c r="J227" s="1184">
        <v>1121</v>
      </c>
      <c r="K227" s="1191" t="s">
        <v>1207</v>
      </c>
      <c r="L227" s="1186">
        <f>VLOOKUP(I227,'8114'!$B$2:$F$71,4,FALSE)</f>
        <v>0</v>
      </c>
      <c r="M227" s="1184">
        <v>1450</v>
      </c>
      <c r="N227" s="1184">
        <v>1121</v>
      </c>
      <c r="O227" s="1191" t="s">
        <v>1207</v>
      </c>
      <c r="P227" s="1186">
        <f>VLOOKUP(M227,'8116'!$B$2:$F$70,4,FALSE)</f>
        <v>0</v>
      </c>
      <c r="Q227" s="1192">
        <f t="shared" si="4"/>
        <v>0</v>
      </c>
    </row>
    <row r="228" spans="1:17">
      <c r="A228" s="1184">
        <v>1620</v>
      </c>
      <c r="B228" s="1184">
        <v>1240</v>
      </c>
      <c r="C228" s="1191" t="s">
        <v>740</v>
      </c>
      <c r="D228" s="1186">
        <f>VLOOKUP(A228,'8110'!$B$2:$F$78,4,FALSE)</f>
        <v>0.01</v>
      </c>
      <c r="E228" s="1202">
        <v>1620</v>
      </c>
      <c r="F228" s="1202">
        <v>1240</v>
      </c>
      <c r="G228" s="1191" t="s">
        <v>740</v>
      </c>
      <c r="H228" s="1186">
        <f>VLOOKUP(E228,'8112'!$B$2:$F$139,4,FALSE)</f>
        <v>0</v>
      </c>
      <c r="I228" s="1184">
        <v>1620</v>
      </c>
      <c r="J228" s="1184">
        <v>1240</v>
      </c>
      <c r="K228" s="1191" t="s">
        <v>740</v>
      </c>
      <c r="L228" s="1186">
        <f>VLOOKUP(I228,'8114'!$B$2:$F$71,4,FALSE)</f>
        <v>103.17</v>
      </c>
      <c r="M228" s="1184">
        <v>1620</v>
      </c>
      <c r="N228" s="1184">
        <v>1240</v>
      </c>
      <c r="O228" s="1191" t="s">
        <v>740</v>
      </c>
      <c r="P228" s="1186">
        <f>VLOOKUP(M228,'8116'!$B$2:$F$70,4,FALSE)</f>
        <v>0</v>
      </c>
      <c r="Q228" s="1192">
        <f t="shared" si="4"/>
        <v>103.18</v>
      </c>
    </row>
    <row r="229" spans="1:17">
      <c r="A229" s="1184">
        <v>1620</v>
      </c>
      <c r="B229" s="1184">
        <v>1247</v>
      </c>
      <c r="C229" s="1191" t="s">
        <v>1206</v>
      </c>
      <c r="D229" s="1195">
        <f>'8110'!$E$20</f>
        <v>5011.0200000000004</v>
      </c>
      <c r="E229" s="1202">
        <v>1620</v>
      </c>
      <c r="F229" s="1202">
        <v>1247</v>
      </c>
      <c r="G229" s="1191" t="s">
        <v>1206</v>
      </c>
      <c r="H229" s="1195">
        <f>'8112'!$E$20</f>
        <v>2738.65</v>
      </c>
      <c r="I229" s="1184">
        <v>1620</v>
      </c>
      <c r="J229" s="1184">
        <v>1247</v>
      </c>
      <c r="K229" s="1191" t="s">
        <v>1206</v>
      </c>
      <c r="L229" s="1195">
        <f>'8114'!$E$20</f>
        <v>2480.2799999999997</v>
      </c>
      <c r="M229" s="1184">
        <v>1620</v>
      </c>
      <c r="N229" s="1184">
        <v>1247</v>
      </c>
      <c r="O229" s="1191" t="s">
        <v>1206</v>
      </c>
      <c r="P229" s="1195">
        <f>'8116'!$E$20</f>
        <v>0</v>
      </c>
      <c r="Q229" s="1192">
        <f t="shared" si="4"/>
        <v>10229.950000000001</v>
      </c>
    </row>
    <row r="230" spans="1:17">
      <c r="A230" s="1184">
        <v>1620</v>
      </c>
      <c r="B230" s="1184">
        <v>1250</v>
      </c>
      <c r="C230" s="1191" t="s">
        <v>1205</v>
      </c>
      <c r="D230" s="1195">
        <f>'8110'!$E$21</f>
        <v>0</v>
      </c>
      <c r="E230" s="1202">
        <v>1620</v>
      </c>
      <c r="F230" s="1202">
        <v>1250</v>
      </c>
      <c r="G230" s="1191" t="s">
        <v>1205</v>
      </c>
      <c r="H230" s="1195">
        <f>'8112'!$E$21</f>
        <v>0</v>
      </c>
      <c r="I230" s="1184">
        <v>1620</v>
      </c>
      <c r="J230" s="1184">
        <v>1250</v>
      </c>
      <c r="K230" s="1191" t="s">
        <v>1205</v>
      </c>
      <c r="L230" s="1195">
        <f>'8114'!$E$21</f>
        <v>0</v>
      </c>
      <c r="M230" s="1184">
        <v>1620</v>
      </c>
      <c r="N230" s="1184">
        <v>1250</v>
      </c>
      <c r="O230" s="1191" t="s">
        <v>1205</v>
      </c>
      <c r="P230" s="1195">
        <f>'8116'!$E$21</f>
        <v>0</v>
      </c>
      <c r="Q230" s="1192">
        <f t="shared" si="4"/>
        <v>0</v>
      </c>
    </row>
    <row r="231" spans="1:17">
      <c r="A231" s="1184">
        <v>1730</v>
      </c>
      <c r="B231" s="1184">
        <v>1162</v>
      </c>
      <c r="C231" s="1191" t="s">
        <v>1204</v>
      </c>
      <c r="D231" s="1186">
        <f>VLOOKUP(A231,'8110'!$B$2:$F$78,4,FALSE)</f>
        <v>167636.17000000001</v>
      </c>
      <c r="E231" s="1202">
        <v>1730</v>
      </c>
      <c r="F231" s="1202">
        <v>1162</v>
      </c>
      <c r="G231" s="1191" t="s">
        <v>1204</v>
      </c>
      <c r="H231" s="1186">
        <f>VLOOKUP(E231,'8112'!$B$2:$F$139,4,FALSE)</f>
        <v>29746.58</v>
      </c>
      <c r="I231" s="1184">
        <v>1730</v>
      </c>
      <c r="J231" s="1184">
        <v>1162</v>
      </c>
      <c r="K231" s="1191" t="s">
        <v>1204</v>
      </c>
      <c r="L231" s="1186">
        <f>VLOOKUP(I231,'8114'!$B$2:$F$71,4,FALSE)</f>
        <v>33804.800000000003</v>
      </c>
      <c r="M231" s="1184">
        <v>1730</v>
      </c>
      <c r="N231" s="1184">
        <v>1162</v>
      </c>
      <c r="O231" s="1191" t="s">
        <v>1204</v>
      </c>
      <c r="P231" s="1186">
        <f>VLOOKUP(M231,'8116'!$B$2:$F$70,4,FALSE)</f>
        <v>33589.29</v>
      </c>
      <c r="Q231" s="1192">
        <f t="shared" si="4"/>
        <v>264776.83999999997</v>
      </c>
    </row>
    <row r="232" spans="1:17">
      <c r="A232" s="1184">
        <v>1731</v>
      </c>
      <c r="B232" s="1184">
        <v>1162</v>
      </c>
      <c r="C232" s="1191" t="s">
        <v>1203</v>
      </c>
      <c r="D232" s="1186">
        <f>VLOOKUP(A232,'8110'!$B$2:$F$78,4,FALSE)</f>
        <v>0</v>
      </c>
      <c r="E232" s="1202">
        <v>1731</v>
      </c>
      <c r="F232" s="1202">
        <v>1162</v>
      </c>
      <c r="G232" s="1191" t="s">
        <v>1203</v>
      </c>
      <c r="H232" s="1186">
        <f>VLOOKUP(E232,'8112'!$B$2:$F$139,4,FALSE)</f>
        <v>0</v>
      </c>
      <c r="I232" s="1184">
        <v>1731</v>
      </c>
      <c r="J232" s="1184">
        <v>1162</v>
      </c>
      <c r="K232" s="1191" t="s">
        <v>1203</v>
      </c>
      <c r="L232" s="1186">
        <f>VLOOKUP(I232,'8114'!$B$2:$F$71,4,FALSE)</f>
        <v>0</v>
      </c>
      <c r="M232" s="1184">
        <v>1731</v>
      </c>
      <c r="N232" s="1184">
        <v>1162</v>
      </c>
      <c r="O232" s="1191" t="s">
        <v>1203</v>
      </c>
      <c r="P232" s="1186">
        <f>VLOOKUP(M232,'8116'!$B$2:$F$70,4,FALSE)</f>
        <v>0</v>
      </c>
      <c r="Q232" s="1192">
        <f t="shared" si="4"/>
        <v>0</v>
      </c>
    </row>
    <row r="233" spans="1:17">
      <c r="A233" s="1184">
        <v>1840</v>
      </c>
      <c r="B233" s="1184">
        <v>1250</v>
      </c>
      <c r="C233" s="1191" t="s">
        <v>1202</v>
      </c>
      <c r="D233" s="1186">
        <f>VLOOKUP(A233,'8110'!$B$2:$F$78,4,FALSE)</f>
        <v>0</v>
      </c>
      <c r="E233" s="1202">
        <v>1840</v>
      </c>
      <c r="F233" s="1202">
        <v>1250</v>
      </c>
      <c r="G233" s="1191" t="s">
        <v>1202</v>
      </c>
      <c r="H233" s="1186">
        <f>VLOOKUP(E233,'8112'!$B$2:$F$139,4,FALSE)</f>
        <v>0</v>
      </c>
      <c r="I233" s="1184">
        <v>1840</v>
      </c>
      <c r="J233" s="1184">
        <v>1250</v>
      </c>
      <c r="K233" s="1191" t="s">
        <v>1202</v>
      </c>
      <c r="L233" s="1186">
        <f>VLOOKUP(I233,'8114'!$B$2:$F$71,4,FALSE)</f>
        <v>-9.0500000000000007</v>
      </c>
      <c r="M233" s="1184">
        <v>1840</v>
      </c>
      <c r="N233" s="1184">
        <v>1250</v>
      </c>
      <c r="O233" s="1191" t="s">
        <v>1202</v>
      </c>
      <c r="P233" s="1186">
        <f>VLOOKUP(M233,'8116'!$B$2:$F$70,4,FALSE)</f>
        <v>-86.03</v>
      </c>
      <c r="Q233" s="1192">
        <f t="shared" si="4"/>
        <v>-95.08</v>
      </c>
    </row>
    <row r="234" spans="1:17">
      <c r="A234" s="1184">
        <v>1860</v>
      </c>
      <c r="B234" s="1184">
        <v>1930</v>
      </c>
      <c r="C234" s="1191" t="s">
        <v>1199</v>
      </c>
      <c r="D234" s="1186">
        <f>VLOOKUP(A234,'8110'!$B$2:$F$78,4,FALSE)</f>
        <v>0</v>
      </c>
      <c r="E234" s="1202">
        <v>1860</v>
      </c>
      <c r="F234" s="1202">
        <v>1930</v>
      </c>
      <c r="G234" s="1191" t="s">
        <v>1199</v>
      </c>
      <c r="H234" s="1186">
        <f>VLOOKUP(E234,'8112'!$B$2:$F$139,4,FALSE)</f>
        <v>0</v>
      </c>
      <c r="I234" s="1184">
        <v>1860</v>
      </c>
      <c r="J234" s="1184">
        <v>1930</v>
      </c>
      <c r="K234" s="1191" t="s">
        <v>1199</v>
      </c>
      <c r="L234" s="1186">
        <f>VLOOKUP(I234,'8114'!$B$2:$F$71,4,FALSE)</f>
        <v>0</v>
      </c>
      <c r="M234" s="1184">
        <v>1860</v>
      </c>
      <c r="N234" s="1184">
        <v>1930</v>
      </c>
      <c r="O234" s="1191" t="s">
        <v>1199</v>
      </c>
      <c r="P234" s="1186">
        <f>VLOOKUP(M234,'8116'!$B$2:$F$70,4,FALSE)</f>
        <v>0</v>
      </c>
      <c r="Q234" s="1192">
        <f t="shared" si="4"/>
        <v>0</v>
      </c>
    </row>
    <row r="235" spans="1:17">
      <c r="A235" s="1184">
        <v>1861</v>
      </c>
      <c r="B235" s="1184">
        <v>1930</v>
      </c>
      <c r="C235" s="1191" t="s">
        <v>1198</v>
      </c>
      <c r="D235" s="1186">
        <f>VLOOKUP(A235,'8110'!$B$2:$F$78,4,FALSE)</f>
        <v>0</v>
      </c>
      <c r="E235" s="1202">
        <v>1861</v>
      </c>
      <c r="F235" s="1202">
        <v>1930</v>
      </c>
      <c r="G235" s="1191" t="s">
        <v>1198</v>
      </c>
      <c r="H235" s="1186">
        <f>VLOOKUP(E235,'8112'!$B$2:$F$139,4,FALSE)</f>
        <v>0</v>
      </c>
      <c r="I235" s="1184">
        <v>1861</v>
      </c>
      <c r="J235" s="1184">
        <v>1930</v>
      </c>
      <c r="K235" s="1191" t="s">
        <v>1198</v>
      </c>
      <c r="L235" s="1186">
        <f>VLOOKUP(I235,'8114'!$B$2:$F$71,4,FALSE)</f>
        <v>0</v>
      </c>
      <c r="M235" s="1184">
        <v>1861</v>
      </c>
      <c r="N235" s="1184">
        <v>1930</v>
      </c>
      <c r="O235" s="1191" t="s">
        <v>1198</v>
      </c>
      <c r="P235" s="1186">
        <f>VLOOKUP(M235,'8116'!$B$2:$F$70,4,FALSE)</f>
        <v>0</v>
      </c>
      <c r="Q235" s="1192">
        <f t="shared" si="4"/>
        <v>0</v>
      </c>
    </row>
    <row r="236" spans="1:17">
      <c r="A236" s="1184">
        <v>1863</v>
      </c>
      <c r="B236" s="1184">
        <v>1168</v>
      </c>
      <c r="C236" s="1191" t="s">
        <v>1201</v>
      </c>
      <c r="D236" s="1186">
        <f>VLOOKUP(A236,'8110'!$B$2:$F$78,4,FALSE)</f>
        <v>0</v>
      </c>
      <c r="E236" s="1202">
        <v>1863</v>
      </c>
      <c r="F236" s="1202">
        <v>1168</v>
      </c>
      <c r="G236" s="1191" t="s">
        <v>1201</v>
      </c>
      <c r="H236" s="1186">
        <f>VLOOKUP(E236,'8112'!$B$2:$F$139,4,FALSE)</f>
        <v>0</v>
      </c>
      <c r="I236" s="1184">
        <v>1863</v>
      </c>
      <c r="J236" s="1184">
        <v>1168</v>
      </c>
      <c r="K236" s="1191" t="s">
        <v>1201</v>
      </c>
      <c r="L236" s="1186">
        <f>VLOOKUP(I236,'8114'!$B$2:$F$71,4,FALSE)</f>
        <v>0</v>
      </c>
      <c r="M236" s="1184">
        <v>1863</v>
      </c>
      <c r="N236" s="1184">
        <v>1168</v>
      </c>
      <c r="O236" s="1191" t="s">
        <v>1201</v>
      </c>
      <c r="P236" s="1186">
        <f>VLOOKUP(M236,'8116'!$B$2:$F$70,4,FALSE)</f>
        <v>0</v>
      </c>
      <c r="Q236" s="1192">
        <f t="shared" si="4"/>
        <v>0</v>
      </c>
    </row>
    <row r="237" spans="1:17">
      <c r="A237" s="1184">
        <v>1863</v>
      </c>
      <c r="B237" s="1184">
        <v>1929</v>
      </c>
      <c r="C237" s="1191" t="s">
        <v>1200</v>
      </c>
      <c r="D237" s="1186">
        <f>VLOOKUP(A237,'8110'!$B$2:$F$78,4,FALSE)</f>
        <v>0</v>
      </c>
      <c r="E237" s="1202">
        <v>1863</v>
      </c>
      <c r="F237" s="1202">
        <v>1929</v>
      </c>
      <c r="G237" s="1191" t="s">
        <v>1200</v>
      </c>
      <c r="H237" s="1195">
        <f>'8112'!$E$28</f>
        <v>0</v>
      </c>
      <c r="I237" s="1184">
        <v>1863</v>
      </c>
      <c r="J237" s="1184">
        <v>1929</v>
      </c>
      <c r="K237" s="1191" t="s">
        <v>1200</v>
      </c>
      <c r="L237" s="1186">
        <f>VLOOKUP(I237,'8114'!$B$2:$F$71,4,FALSE)</f>
        <v>0</v>
      </c>
      <c r="M237" s="1184">
        <v>1863</v>
      </c>
      <c r="N237" s="1184">
        <v>1929</v>
      </c>
      <c r="O237" s="1191" t="s">
        <v>1200</v>
      </c>
      <c r="P237" s="1186">
        <f>VLOOKUP(M237,'8116'!$B$2:$F$70,4,FALSE)</f>
        <v>0</v>
      </c>
      <c r="Q237" s="1192">
        <f t="shared" si="4"/>
        <v>0</v>
      </c>
    </row>
    <row r="238" spans="1:17">
      <c r="A238" s="1184">
        <v>1864</v>
      </c>
      <c r="B238" s="1184">
        <v>1930</v>
      </c>
      <c r="C238" s="1191" t="s">
        <v>1197</v>
      </c>
      <c r="D238" s="1186">
        <f>VLOOKUP(A238,'8110'!$B$2:$F$78,4,FALSE)</f>
        <v>0</v>
      </c>
      <c r="E238" s="1202">
        <v>1864</v>
      </c>
      <c r="F238" s="1202">
        <v>1930</v>
      </c>
      <c r="G238" s="1191" t="s">
        <v>1197</v>
      </c>
      <c r="H238" s="1186">
        <f>VLOOKUP(E238,'8112'!$B$2:$F$139,4,FALSE)</f>
        <v>0</v>
      </c>
      <c r="I238" s="1184">
        <v>1864</v>
      </c>
      <c r="J238" s="1184">
        <v>1930</v>
      </c>
      <c r="K238" s="1191" t="s">
        <v>1197</v>
      </c>
      <c r="L238" s="1186">
        <f>VLOOKUP(I238,'8114'!$B$2:$F$71,4,FALSE)</f>
        <v>0</v>
      </c>
      <c r="M238" s="1184">
        <v>1864</v>
      </c>
      <c r="N238" s="1184">
        <v>1930</v>
      </c>
      <c r="O238" s="1191" t="s">
        <v>1197</v>
      </c>
      <c r="P238" s="1186">
        <f>VLOOKUP(M238,'8116'!$B$2:$F$70,4,FALSE)</f>
        <v>0</v>
      </c>
      <c r="Q238" s="1192">
        <f t="shared" si="4"/>
        <v>0</v>
      </c>
    </row>
    <row r="239" spans="1:17">
      <c r="A239" s="1184">
        <v>1865</v>
      </c>
      <c r="B239" s="1184">
        <v>1930</v>
      </c>
      <c r="C239" s="1191" t="s">
        <v>1196</v>
      </c>
      <c r="D239" s="1186">
        <f>VLOOKUP(A239,'8110'!$B$2:$F$78,4,FALSE)</f>
        <v>0</v>
      </c>
      <c r="E239" s="1202">
        <v>1865</v>
      </c>
      <c r="F239" s="1202">
        <v>1930</v>
      </c>
      <c r="G239" s="1191" t="s">
        <v>1196</v>
      </c>
      <c r="H239" s="1186">
        <f>VLOOKUP(E239,'8112'!$B$2:$F$139,4,FALSE)</f>
        <v>0</v>
      </c>
      <c r="I239" s="1184">
        <v>1865</v>
      </c>
      <c r="J239" s="1184">
        <v>1930</v>
      </c>
      <c r="K239" s="1191" t="s">
        <v>1196</v>
      </c>
      <c r="L239" s="1186">
        <f>VLOOKUP(I239,'8114'!$B$2:$F$71,4,FALSE)</f>
        <v>0</v>
      </c>
      <c r="M239" s="1184">
        <v>1865</v>
      </c>
      <c r="N239" s="1184">
        <v>1930</v>
      </c>
      <c r="O239" s="1191" t="s">
        <v>1196</v>
      </c>
      <c r="P239" s="1186">
        <f>VLOOKUP(M239,'8116'!$B$2:$F$70,4,FALSE)</f>
        <v>0</v>
      </c>
      <c r="Q239" s="1192">
        <f t="shared" si="4"/>
        <v>0</v>
      </c>
    </row>
    <row r="240" spans="1:17">
      <c r="A240" s="1184">
        <v>1866</v>
      </c>
      <c r="B240" s="1184">
        <v>1168</v>
      </c>
      <c r="C240" s="1191" t="s">
        <v>1443</v>
      </c>
      <c r="D240" s="1186">
        <f>VLOOKUP(A240,'8110'!$B$2:$F$78,4,FALSE)</f>
        <v>0</v>
      </c>
      <c r="E240" s="1202">
        <v>1866</v>
      </c>
      <c r="F240" s="1202">
        <v>1168</v>
      </c>
      <c r="G240" s="1191" t="s">
        <v>1443</v>
      </c>
      <c r="H240" s="1186">
        <f>VLOOKUP(E240,'8112'!$B$2:$F$139,4,FALSE)</f>
        <v>0</v>
      </c>
      <c r="I240" s="1184">
        <v>1866</v>
      </c>
      <c r="J240" s="1184">
        <v>1168</v>
      </c>
      <c r="K240" s="1191" t="s">
        <v>1443</v>
      </c>
      <c r="L240" s="1186">
        <f>VLOOKUP(I240,'8114'!$B$2:$F$71,4,FALSE)</f>
        <v>0</v>
      </c>
      <c r="M240" s="1184">
        <v>1866</v>
      </c>
      <c r="N240" s="1184">
        <v>1168</v>
      </c>
      <c r="O240" s="1191" t="s">
        <v>1443</v>
      </c>
      <c r="P240" s="1186">
        <f>VLOOKUP(M240,'8116'!$B$2:$F$70,4,FALSE)</f>
        <v>0</v>
      </c>
      <c r="Q240" s="1192">
        <f t="shared" si="4"/>
        <v>0</v>
      </c>
    </row>
    <row r="241" spans="1:17">
      <c r="A241" s="1189"/>
      <c r="B241" s="1189"/>
      <c r="C241" s="1191"/>
      <c r="E241" s="1189"/>
      <c r="F241" s="1189"/>
      <c r="G241" s="1191"/>
      <c r="I241" s="1189"/>
      <c r="J241" s="1189"/>
      <c r="K241" s="1191"/>
      <c r="L241" s="1186"/>
      <c r="M241" s="1189"/>
      <c r="N241" s="1189"/>
      <c r="O241" s="1191"/>
      <c r="P241" s="1186"/>
      <c r="Q241" s="1185"/>
    </row>
    <row r="242" spans="1:17">
      <c r="A242" s="1189"/>
      <c r="B242" s="1189"/>
      <c r="C242" s="1191"/>
      <c r="E242" s="1189"/>
      <c r="F242" s="1189"/>
      <c r="G242" s="1191"/>
      <c r="I242" s="1189"/>
      <c r="J242" s="1189"/>
      <c r="K242" s="1191"/>
      <c r="L242" s="1186"/>
      <c r="M242" s="1189"/>
      <c r="N242" s="1189"/>
      <c r="O242" s="1191"/>
      <c r="P242" s="1186"/>
      <c r="Q242" s="1185"/>
    </row>
    <row r="243" spans="1:17">
      <c r="A243" s="1189"/>
      <c r="B243" s="1189"/>
      <c r="C243" s="1188" t="s">
        <v>1195</v>
      </c>
      <c r="E243" s="1189"/>
      <c r="F243" s="1189"/>
      <c r="G243" s="1188" t="s">
        <v>1195</v>
      </c>
      <c r="I243" s="1189"/>
      <c r="J243" s="1189"/>
      <c r="K243" s="1188" t="s">
        <v>1195</v>
      </c>
      <c r="L243" s="1186"/>
      <c r="M243" s="1189"/>
      <c r="N243" s="1189"/>
      <c r="O243" s="1188" t="s">
        <v>1195</v>
      </c>
      <c r="P243" s="1186"/>
      <c r="Q243" s="1185"/>
    </row>
    <row r="244" spans="1:17">
      <c r="A244" s="1189"/>
      <c r="B244" s="1189"/>
      <c r="C244" s="1191"/>
      <c r="E244" s="1189"/>
      <c r="F244" s="1189"/>
      <c r="G244" s="1191"/>
      <c r="I244" s="1189"/>
      <c r="J244" s="1189"/>
      <c r="K244" s="1191"/>
      <c r="L244" s="1186"/>
      <c r="M244" s="1189"/>
      <c r="N244" s="1189"/>
      <c r="O244" s="1191"/>
      <c r="P244" s="1186"/>
      <c r="Q244" s="1185"/>
    </row>
    <row r="245" spans="1:17">
      <c r="A245" s="1184">
        <v>2310</v>
      </c>
      <c r="B245" s="1184">
        <v>2001</v>
      </c>
      <c r="C245" s="1191" t="s">
        <v>1194</v>
      </c>
      <c r="D245" s="1186">
        <f>VLOOKUP(A245,'8110'!$B$2:$F$78,4,FALSE)</f>
        <v>0</v>
      </c>
      <c r="E245" s="1184">
        <v>2310</v>
      </c>
      <c r="F245" s="1184">
        <v>2001</v>
      </c>
      <c r="G245" s="1191" t="s">
        <v>1194</v>
      </c>
      <c r="H245" s="1186">
        <f>VLOOKUP(E245,'8112'!$B$2:$F$139,4,FALSE)</f>
        <v>0</v>
      </c>
      <c r="I245" s="1184">
        <v>2310</v>
      </c>
      <c r="J245" s="1184">
        <v>2001</v>
      </c>
      <c r="K245" s="1191" t="s">
        <v>1194</v>
      </c>
      <c r="L245" s="1186">
        <f>VLOOKUP(I245,'8114'!$B$2:$F$71,4,FALSE)</f>
        <v>0</v>
      </c>
      <c r="M245" s="1184">
        <v>2310</v>
      </c>
      <c r="N245" s="1184">
        <v>2001</v>
      </c>
      <c r="O245" s="1191" t="s">
        <v>1194</v>
      </c>
      <c r="P245" s="1186">
        <f>VLOOKUP(M245,'8116'!$B$2:$F$70,4,FALSE)</f>
        <v>0</v>
      </c>
      <c r="Q245" s="1192">
        <f t="shared" ref="Q245:Q276" si="5">+D245+H245+L245+P245</f>
        <v>0</v>
      </c>
    </row>
    <row r="246" spans="1:17">
      <c r="A246" s="1184">
        <v>2320</v>
      </c>
      <c r="B246" s="1184">
        <v>2840</v>
      </c>
      <c r="C246" s="1191" t="s">
        <v>1442</v>
      </c>
      <c r="D246" s="1186">
        <f>VLOOKUP(A246,'8110'!$B$2:$F$78,4,FALSE)</f>
        <v>0</v>
      </c>
      <c r="E246" s="1184">
        <v>2320</v>
      </c>
      <c r="F246" s="1184">
        <v>2840</v>
      </c>
      <c r="G246" s="1191" t="s">
        <v>1442</v>
      </c>
      <c r="H246" s="1186">
        <f>VLOOKUP(E246,'8112'!$B$2:$F$139,4,FALSE)</f>
        <v>0</v>
      </c>
      <c r="I246" s="1184">
        <v>2320</v>
      </c>
      <c r="J246" s="1184">
        <v>2840</v>
      </c>
      <c r="K246" s="1191" t="s">
        <v>1442</v>
      </c>
      <c r="L246" s="1186">
        <f>VLOOKUP(I246,'8114'!$B$2:$F$71,4,FALSE)</f>
        <v>0</v>
      </c>
      <c r="M246" s="1184">
        <v>2320</v>
      </c>
      <c r="N246" s="1184">
        <v>2840</v>
      </c>
      <c r="O246" s="1191" t="s">
        <v>1442</v>
      </c>
      <c r="P246" s="1186">
        <f>VLOOKUP(M246,'8116'!$B$2:$F$70,4,FALSE)</f>
        <v>0</v>
      </c>
      <c r="Q246" s="1192">
        <f t="shared" si="5"/>
        <v>0</v>
      </c>
    </row>
    <row r="247" spans="1:17">
      <c r="A247" s="1184">
        <v>2330</v>
      </c>
      <c r="B247" s="1184">
        <v>2021</v>
      </c>
      <c r="C247" s="1191" t="s">
        <v>1193</v>
      </c>
      <c r="D247" s="1186">
        <f>VLOOKUP(A247,'8110'!$B$2:$F$78,4,FALSE)</f>
        <v>0</v>
      </c>
      <c r="E247" s="1184">
        <v>2330</v>
      </c>
      <c r="F247" s="1184">
        <v>2021</v>
      </c>
      <c r="G247" s="1191" t="s">
        <v>1193</v>
      </c>
      <c r="H247" s="1186">
        <f>VLOOKUP(E247,'8112'!$B$2:$F$139,4,FALSE)</f>
        <v>0</v>
      </c>
      <c r="I247" s="1184">
        <v>2330</v>
      </c>
      <c r="J247" s="1184">
        <v>2021</v>
      </c>
      <c r="K247" s="1191" t="s">
        <v>1193</v>
      </c>
      <c r="L247" s="1186">
        <f>VLOOKUP(I247,'8114'!$B$2:$F$71,4,FALSE)</f>
        <v>0</v>
      </c>
      <c r="M247" s="1184">
        <v>2330</v>
      </c>
      <c r="N247" s="1184">
        <v>2021</v>
      </c>
      <c r="O247" s="1191" t="s">
        <v>1193</v>
      </c>
      <c r="P247" s="1186">
        <f>VLOOKUP(M247,'8116'!$B$2:$F$70,4,FALSE)</f>
        <v>0</v>
      </c>
      <c r="Q247" s="1192">
        <f t="shared" si="5"/>
        <v>0</v>
      </c>
    </row>
    <row r="248" spans="1:17">
      <c r="A248" s="1184">
        <v>2332</v>
      </c>
      <c r="B248" s="1184">
        <v>2810</v>
      </c>
      <c r="C248" s="1191" t="s">
        <v>1428</v>
      </c>
      <c r="D248" s="1195">
        <v>0</v>
      </c>
      <c r="E248" s="1184">
        <v>2332</v>
      </c>
      <c r="F248" s="1184">
        <v>2810</v>
      </c>
      <c r="G248" s="1191" t="s">
        <v>1428</v>
      </c>
      <c r="H248" s="1186">
        <f>VLOOKUP(E248,'8112'!$B$2:$F$139,4,FALSE)</f>
        <v>0</v>
      </c>
      <c r="I248" s="1184">
        <v>2332</v>
      </c>
      <c r="J248" s="1184">
        <v>2810</v>
      </c>
      <c r="K248" s="1191" t="s">
        <v>1192</v>
      </c>
      <c r="L248" s="1186">
        <f>VLOOKUP(I248,'8114'!$B$2:$F$71,4,FALSE)</f>
        <v>0</v>
      </c>
      <c r="M248" s="1184">
        <v>2332</v>
      </c>
      <c r="N248" s="1184">
        <v>2810</v>
      </c>
      <c r="O248" s="1191" t="s">
        <v>1192</v>
      </c>
      <c r="P248" s="1195">
        <v>0</v>
      </c>
      <c r="Q248" s="1192">
        <f t="shared" si="5"/>
        <v>0</v>
      </c>
    </row>
    <row r="249" spans="1:17">
      <c r="A249" s="1184">
        <v>2333</v>
      </c>
      <c r="B249" s="1184">
        <v>2810</v>
      </c>
      <c r="C249" s="1191" t="s">
        <v>1191</v>
      </c>
      <c r="D249" s="1195">
        <v>0</v>
      </c>
      <c r="E249" s="1184">
        <v>2333</v>
      </c>
      <c r="F249" s="1184">
        <v>2810</v>
      </c>
      <c r="G249" s="1191" t="s">
        <v>1191</v>
      </c>
      <c r="H249" s="1195">
        <v>0</v>
      </c>
      <c r="I249" s="1184">
        <v>2333</v>
      </c>
      <c r="J249" s="1184">
        <v>2810</v>
      </c>
      <c r="K249" s="1191" t="s">
        <v>1191</v>
      </c>
      <c r="L249" s="1195">
        <v>0</v>
      </c>
      <c r="M249" s="1184">
        <v>2333</v>
      </c>
      <c r="N249" s="1184">
        <v>2810</v>
      </c>
      <c r="O249" s="1191" t="s">
        <v>1191</v>
      </c>
      <c r="P249" s="1195">
        <v>0</v>
      </c>
      <c r="Q249" s="1192">
        <f t="shared" si="5"/>
        <v>0</v>
      </c>
    </row>
    <row r="250" spans="1:17">
      <c r="A250" s="1184">
        <v>2350</v>
      </c>
      <c r="B250" s="1184">
        <v>2112</v>
      </c>
      <c r="C250" s="1191" t="s">
        <v>1441</v>
      </c>
      <c r="D250" s="1186">
        <f>VLOOKUP(A250,'8110'!$B$2:$F$78,4,FALSE)</f>
        <v>0</v>
      </c>
      <c r="E250" s="1184">
        <v>2350</v>
      </c>
      <c r="F250" s="1184">
        <v>2112</v>
      </c>
      <c r="G250" s="1191" t="s">
        <v>1441</v>
      </c>
      <c r="H250" s="1186">
        <f>VLOOKUP(E250,'8112'!$B$2:$F$139,4,FALSE)</f>
        <v>0</v>
      </c>
      <c r="I250" s="1184">
        <v>2350</v>
      </c>
      <c r="J250" s="1184">
        <v>2112</v>
      </c>
      <c r="K250" s="1191" t="s">
        <v>1441</v>
      </c>
      <c r="L250" s="1186">
        <f>VLOOKUP(I250,'8114'!$B$2:$F$71,4,FALSE)</f>
        <v>0</v>
      </c>
      <c r="M250" s="1184">
        <v>2350</v>
      </c>
      <c r="N250" s="1184">
        <v>2112</v>
      </c>
      <c r="O250" s="1191" t="s">
        <v>1441</v>
      </c>
      <c r="P250" s="1186">
        <f>VLOOKUP(M250,'8116'!$B$2:$F$70,4,FALSE)</f>
        <v>0</v>
      </c>
      <c r="Q250" s="1192">
        <f t="shared" si="5"/>
        <v>0</v>
      </c>
    </row>
    <row r="251" spans="1:17">
      <c r="A251" s="1184">
        <v>2350</v>
      </c>
      <c r="B251" s="1184">
        <v>2113</v>
      </c>
      <c r="C251" s="1191" t="s">
        <v>1190</v>
      </c>
      <c r="D251" s="1195">
        <f>'8110'!$E$46</f>
        <v>0</v>
      </c>
      <c r="E251" s="1184">
        <v>2350</v>
      </c>
      <c r="F251" s="1184">
        <v>2113</v>
      </c>
      <c r="G251" s="1191" t="s">
        <v>1190</v>
      </c>
      <c r="H251" s="1195">
        <f>'8112'!$E$41</f>
        <v>0</v>
      </c>
      <c r="I251" s="1184">
        <v>2350</v>
      </c>
      <c r="J251" s="1184">
        <v>2113</v>
      </c>
      <c r="K251" s="1191" t="s">
        <v>1190</v>
      </c>
      <c r="L251" s="1195">
        <f>'8114'!$E$42</f>
        <v>0</v>
      </c>
      <c r="M251" s="1184">
        <v>2350</v>
      </c>
      <c r="N251" s="1184">
        <v>2113</v>
      </c>
      <c r="O251" s="1191" t="s">
        <v>1190</v>
      </c>
      <c r="P251" s="1195">
        <f>'8116'!$E$40</f>
        <v>0</v>
      </c>
      <c r="Q251" s="1192">
        <f t="shared" si="5"/>
        <v>0</v>
      </c>
    </row>
    <row r="252" spans="1:17">
      <c r="A252" s="1184">
        <v>2350</v>
      </c>
      <c r="B252" s="1184">
        <v>2117</v>
      </c>
      <c r="C252" s="1191" t="s">
        <v>1440</v>
      </c>
      <c r="D252" s="1195">
        <f>'8110'!$E$47</f>
        <v>0</v>
      </c>
      <c r="E252" s="1184">
        <v>2350</v>
      </c>
      <c r="F252" s="1184">
        <v>2117</v>
      </c>
      <c r="G252" s="1191" t="s">
        <v>1440</v>
      </c>
      <c r="H252" s="1195">
        <f>'8112'!$E$42</f>
        <v>-200</v>
      </c>
      <c r="I252" s="1184">
        <v>2350</v>
      </c>
      <c r="J252" s="1184">
        <v>2117</v>
      </c>
      <c r="K252" s="1191" t="s">
        <v>1440</v>
      </c>
      <c r="L252" s="1195">
        <f>'8114'!$E$43</f>
        <v>0</v>
      </c>
      <c r="M252" s="1184">
        <v>2350</v>
      </c>
      <c r="N252" s="1184">
        <v>2117</v>
      </c>
      <c r="O252" s="1191" t="s">
        <v>1440</v>
      </c>
      <c r="P252" s="1195">
        <f>'8116'!$E$41</f>
        <v>0</v>
      </c>
      <c r="Q252" s="1192">
        <f t="shared" si="5"/>
        <v>-200</v>
      </c>
    </row>
    <row r="253" spans="1:17">
      <c r="A253" s="1184">
        <v>2350</v>
      </c>
      <c r="B253" s="1184">
        <v>2770</v>
      </c>
      <c r="C253" s="1191" t="s">
        <v>1189</v>
      </c>
      <c r="D253" s="1195">
        <f>'8110'!$E$48</f>
        <v>-6510.14</v>
      </c>
      <c r="E253" s="1184">
        <v>2350</v>
      </c>
      <c r="F253" s="1184">
        <v>2770</v>
      </c>
      <c r="G253" s="1191" t="s">
        <v>1189</v>
      </c>
      <c r="H253" s="1195">
        <f>'8112'!$E$43</f>
        <v>-1700</v>
      </c>
      <c r="I253" s="1184">
        <v>2350</v>
      </c>
      <c r="J253" s="1184">
        <v>2770</v>
      </c>
      <c r="K253" s="1191" t="s">
        <v>1189</v>
      </c>
      <c r="L253" s="1195">
        <f>'8114'!$E$44</f>
        <v>0</v>
      </c>
      <c r="M253" s="1184">
        <v>2350</v>
      </c>
      <c r="N253" s="1184">
        <v>2770</v>
      </c>
      <c r="O253" s="1191" t="s">
        <v>1189</v>
      </c>
      <c r="P253" s="1195">
        <f>'8116'!$E$42</f>
        <v>0</v>
      </c>
      <c r="Q253" s="1192">
        <f t="shared" si="5"/>
        <v>-8210.14</v>
      </c>
    </row>
    <row r="254" spans="1:17">
      <c r="A254" s="1196">
        <v>2361</v>
      </c>
      <c r="B254" s="1196">
        <v>2410</v>
      </c>
      <c r="C254" s="1196" t="s">
        <v>1439</v>
      </c>
      <c r="D254" s="1186">
        <f>VLOOKUP(A254,'8110'!$B$2:$F$78,4,FALSE)</f>
        <v>0</v>
      </c>
      <c r="E254" s="1196">
        <v>2361</v>
      </c>
      <c r="F254" s="1196">
        <v>2410</v>
      </c>
      <c r="G254" s="1196" t="s">
        <v>1439</v>
      </c>
      <c r="H254" s="1186">
        <f>VLOOKUP(E254,'8112'!$B$2:$F$139,4,FALSE)</f>
        <v>0</v>
      </c>
      <c r="I254" s="1196">
        <v>2361</v>
      </c>
      <c r="J254" s="1196">
        <v>2410</v>
      </c>
      <c r="K254" s="1196" t="s">
        <v>1439</v>
      </c>
      <c r="L254" s="1186">
        <f>VLOOKUP(I254,'8114'!$B$2:$F$71,4,FALSE)</f>
        <v>0</v>
      </c>
      <c r="M254" s="1196">
        <v>2361</v>
      </c>
      <c r="N254" s="1196">
        <v>2410</v>
      </c>
      <c r="O254" s="1196" t="s">
        <v>1439</v>
      </c>
      <c r="P254" s="1186">
        <f>VLOOKUP(M254,'8116'!$B$2:$F$70,4,FALSE)</f>
        <v>-3524.22</v>
      </c>
      <c r="Q254" s="1192">
        <f t="shared" si="5"/>
        <v>-3524.22</v>
      </c>
    </row>
    <row r="255" spans="1:17">
      <c r="A255" s="1184">
        <v>2361</v>
      </c>
      <c r="B255" s="1184">
        <v>2510</v>
      </c>
      <c r="C255" s="1191" t="s">
        <v>1438</v>
      </c>
      <c r="D255" s="1195">
        <f>'8110'!$E$50</f>
        <v>0</v>
      </c>
      <c r="E255" s="1184">
        <v>2361</v>
      </c>
      <c r="F255" s="1184">
        <v>2510</v>
      </c>
      <c r="G255" s="1191" t="s">
        <v>1438</v>
      </c>
      <c r="H255" s="1195">
        <f>'8112'!$E$45</f>
        <v>0</v>
      </c>
      <c r="I255" s="1184">
        <v>2361</v>
      </c>
      <c r="J255" s="1184">
        <v>2510</v>
      </c>
      <c r="K255" s="1191" t="s">
        <v>1438</v>
      </c>
      <c r="L255" s="1195">
        <f>'8114'!$E$46</f>
        <v>0</v>
      </c>
      <c r="M255" s="1184">
        <v>2361</v>
      </c>
      <c r="N255" s="1184">
        <v>2510</v>
      </c>
      <c r="O255" s="1191" t="s">
        <v>1438</v>
      </c>
      <c r="P255" s="1195">
        <f>'8116'!$E$44</f>
        <v>0</v>
      </c>
      <c r="Q255" s="1192">
        <f t="shared" si="5"/>
        <v>0</v>
      </c>
    </row>
    <row r="256" spans="1:17">
      <c r="A256" s="1184">
        <v>2361</v>
      </c>
      <c r="B256" s="1184">
        <v>2550</v>
      </c>
      <c r="C256" s="1191" t="s">
        <v>1437</v>
      </c>
      <c r="D256" s="1195">
        <f>'8110'!$E$51</f>
        <v>0</v>
      </c>
      <c r="E256" s="1184">
        <v>2361</v>
      </c>
      <c r="F256" s="1184">
        <v>2550</v>
      </c>
      <c r="G256" s="1191" t="s">
        <v>1437</v>
      </c>
      <c r="H256" s="1195">
        <f>'8112'!$E$46</f>
        <v>0</v>
      </c>
      <c r="I256" s="1184">
        <v>2361</v>
      </c>
      <c r="J256" s="1184">
        <v>2550</v>
      </c>
      <c r="K256" s="1191" t="s">
        <v>1437</v>
      </c>
      <c r="L256" s="1195">
        <f>'8114'!$E$47</f>
        <v>0</v>
      </c>
      <c r="M256" s="1184">
        <v>2361</v>
      </c>
      <c r="N256" s="1184">
        <v>2550</v>
      </c>
      <c r="O256" s="1191" t="s">
        <v>1437</v>
      </c>
      <c r="P256" s="1195">
        <f>'8116'!$E$45</f>
        <v>0</v>
      </c>
      <c r="Q256" s="1192">
        <f t="shared" si="5"/>
        <v>0</v>
      </c>
    </row>
    <row r="257" spans="1:19">
      <c r="C257" s="1191"/>
      <c r="D257" s="1195"/>
      <c r="E257" s="1184">
        <v>2362</v>
      </c>
      <c r="F257" s="1184">
        <v>2550</v>
      </c>
      <c r="G257" s="1191" t="s">
        <v>1436</v>
      </c>
      <c r="H257" s="1186">
        <f>VLOOKUP(E257,'8112'!$B$2:$F$139,4,FALSE)</f>
        <v>0</v>
      </c>
      <c r="I257" s="1184">
        <v>2362</v>
      </c>
      <c r="J257" s="1184">
        <v>2550</v>
      </c>
      <c r="K257" s="1191" t="s">
        <v>1436</v>
      </c>
      <c r="L257" s="1186">
        <f>VLOOKUP(I257,'8114'!$B$2:$F$71,4,FALSE)</f>
        <v>0</v>
      </c>
      <c r="M257" s="1184">
        <v>2362</v>
      </c>
      <c r="N257" s="1184">
        <v>2550</v>
      </c>
      <c r="O257" s="1191" t="s">
        <v>1436</v>
      </c>
      <c r="P257" s="1186">
        <f>VLOOKUP(M257,'8116'!$B$2:$F$70,4,FALSE)</f>
        <v>0</v>
      </c>
      <c r="Q257" s="1192">
        <f t="shared" si="5"/>
        <v>0</v>
      </c>
    </row>
    <row r="258" spans="1:19">
      <c r="A258" s="1184">
        <v>2370</v>
      </c>
      <c r="B258" s="1184">
        <v>2116</v>
      </c>
      <c r="C258" s="1191" t="s">
        <v>1435</v>
      </c>
      <c r="D258" s="1186">
        <f>VLOOKUP(A258,'8110'!$B$2:$F$78,4,FALSE)</f>
        <v>0</v>
      </c>
      <c r="E258" s="1184">
        <v>2370</v>
      </c>
      <c r="F258" s="1184">
        <v>2116</v>
      </c>
      <c r="G258" s="1191" t="s">
        <v>1435</v>
      </c>
      <c r="H258" s="1186">
        <f>VLOOKUP(E258,'8112'!$B$2:$F$139,4,FALSE)</f>
        <v>0</v>
      </c>
      <c r="I258" s="1184">
        <v>2370</v>
      </c>
      <c r="J258" s="1184">
        <v>2116</v>
      </c>
      <c r="K258" s="1191" t="s">
        <v>1435</v>
      </c>
      <c r="L258" s="1186">
        <f>VLOOKUP(I258,'8114'!$B$2:$F$71,4,FALSE)</f>
        <v>0</v>
      </c>
      <c r="M258" s="1184">
        <v>2370</v>
      </c>
      <c r="N258" s="1184">
        <v>2116</v>
      </c>
      <c r="O258" s="1191" t="s">
        <v>1435</v>
      </c>
      <c r="P258" s="1186">
        <f>VLOOKUP(M258,'8116'!$B$2:$F$70,4,FALSE)</f>
        <v>0</v>
      </c>
      <c r="Q258" s="1192">
        <f t="shared" si="5"/>
        <v>0</v>
      </c>
    </row>
    <row r="259" spans="1:19">
      <c r="A259" s="1196">
        <v>2370</v>
      </c>
      <c r="B259" s="1196">
        <v>2118</v>
      </c>
      <c r="C259" s="1196" t="s">
        <v>1188</v>
      </c>
      <c r="D259" s="1195">
        <f>'8110'!$E$57</f>
        <v>-964.09</v>
      </c>
      <c r="E259" s="1196">
        <v>2370</v>
      </c>
      <c r="F259" s="1196">
        <v>2118</v>
      </c>
      <c r="G259" s="1196" t="s">
        <v>1188</v>
      </c>
      <c r="H259" s="1195">
        <f>'8112'!$E$49</f>
        <v>-496.46</v>
      </c>
      <c r="I259" s="1196">
        <v>2370</v>
      </c>
      <c r="J259" s="1196">
        <v>2118</v>
      </c>
      <c r="K259" s="1196" t="s">
        <v>1188</v>
      </c>
      <c r="L259" s="1195">
        <f>'8114'!$E$50</f>
        <v>0</v>
      </c>
      <c r="M259" s="1196">
        <v>2370</v>
      </c>
      <c r="N259" s="1196">
        <v>2118</v>
      </c>
      <c r="O259" s="1196" t="s">
        <v>1188</v>
      </c>
      <c r="P259" s="1195">
        <f>'8116'!$E$48</f>
        <v>0</v>
      </c>
      <c r="Q259" s="1192">
        <f t="shared" si="5"/>
        <v>-1460.55</v>
      </c>
    </row>
    <row r="260" spans="1:19">
      <c r="A260" s="1184">
        <v>2410</v>
      </c>
      <c r="B260" s="1184">
        <v>2110</v>
      </c>
      <c r="C260" s="1191" t="s">
        <v>1187</v>
      </c>
      <c r="D260" s="1186">
        <f>VLOOKUP(A260,'8110'!$B$2:$F$78,4,FALSE)</f>
        <v>-8507.43</v>
      </c>
      <c r="E260" s="1184">
        <v>2410</v>
      </c>
      <c r="F260" s="1184">
        <v>2110</v>
      </c>
      <c r="G260" s="1191" t="s">
        <v>1187</v>
      </c>
      <c r="H260" s="1186">
        <f>VLOOKUP(E260,'8112'!$B$2:$F$139,4,FALSE)</f>
        <v>-552263.41</v>
      </c>
      <c r="I260" s="1184">
        <v>2410</v>
      </c>
      <c r="J260" s="1184">
        <v>2110</v>
      </c>
      <c r="K260" s="1191" t="s">
        <v>1187</v>
      </c>
      <c r="L260" s="1186">
        <f>VLOOKUP(I260,'8114'!$B$2:$F$71,4,FALSE)</f>
        <v>-50018.53</v>
      </c>
      <c r="M260" s="1184">
        <v>2410</v>
      </c>
      <c r="N260" s="1184">
        <v>2110</v>
      </c>
      <c r="O260" s="1191" t="s">
        <v>1187</v>
      </c>
      <c r="P260" s="1186">
        <f>VLOOKUP(M260,'8116'!$B$2:$F$70,4,FALSE)</f>
        <v>-63213.13</v>
      </c>
      <c r="Q260" s="1192">
        <f t="shared" si="5"/>
        <v>-674002.50000000012</v>
      </c>
    </row>
    <row r="261" spans="1:19">
      <c r="A261" s="1184">
        <v>2410</v>
      </c>
      <c r="B261" s="1184">
        <v>2111</v>
      </c>
      <c r="C261" s="1191" t="s">
        <v>1185</v>
      </c>
      <c r="D261" s="1195">
        <f>'8110'!$E$59</f>
        <v>-2960.95</v>
      </c>
      <c r="E261" s="1184">
        <v>2410</v>
      </c>
      <c r="F261" s="1184">
        <v>2111</v>
      </c>
      <c r="G261" s="1191" t="s">
        <v>1185</v>
      </c>
      <c r="H261" s="1195">
        <f>'8112'!$E$51</f>
        <v>-80.03</v>
      </c>
      <c r="I261" s="1184">
        <v>2410</v>
      </c>
      <c r="J261" s="1184">
        <v>2111</v>
      </c>
      <c r="K261" s="1191" t="s">
        <v>1185</v>
      </c>
      <c r="L261" s="1195">
        <f>'8114'!$E$52</f>
        <v>0</v>
      </c>
      <c r="M261" s="1184">
        <v>2410</v>
      </c>
      <c r="N261" s="1184">
        <v>2111</v>
      </c>
      <c r="O261" s="1191" t="s">
        <v>1185</v>
      </c>
      <c r="P261" s="1195">
        <f>'8116'!$E$50</f>
        <v>0</v>
      </c>
      <c r="Q261" s="1192">
        <f t="shared" si="5"/>
        <v>-3040.98</v>
      </c>
    </row>
    <row r="262" spans="1:19">
      <c r="A262" s="1196">
        <v>2410</v>
      </c>
      <c r="B262" s="1196">
        <v>2120</v>
      </c>
      <c r="C262" s="1196" t="s">
        <v>1434</v>
      </c>
      <c r="D262" s="1195">
        <f>'8110'!$E$60</f>
        <v>-12984.25</v>
      </c>
      <c r="E262" s="1196">
        <v>2410</v>
      </c>
      <c r="F262" s="1196">
        <v>2120</v>
      </c>
      <c r="G262" s="1196" t="s">
        <v>1434</v>
      </c>
      <c r="H262" s="1195">
        <f>'8112'!$E$52</f>
        <v>-12345.82</v>
      </c>
      <c r="I262" s="1196">
        <v>2410</v>
      </c>
      <c r="J262" s="1196">
        <v>2120</v>
      </c>
      <c r="K262" s="1196" t="s">
        <v>1434</v>
      </c>
      <c r="L262" s="1195">
        <f>'8114'!$E$53</f>
        <v>-6516.38</v>
      </c>
      <c r="M262" s="1196">
        <v>2410</v>
      </c>
      <c r="N262" s="1196">
        <v>2120</v>
      </c>
      <c r="O262" s="1196" t="s">
        <v>1434</v>
      </c>
      <c r="P262" s="1195">
        <f>'8116'!$E$51</f>
        <v>-9701.8700000000008</v>
      </c>
      <c r="Q262" s="1192">
        <f t="shared" si="5"/>
        <v>-41548.32</v>
      </c>
    </row>
    <row r="263" spans="1:19">
      <c r="A263" s="1184">
        <v>2412</v>
      </c>
      <c r="B263" s="1184">
        <v>2110</v>
      </c>
      <c r="C263" s="1191" t="s">
        <v>1186</v>
      </c>
      <c r="D263" s="1195">
        <f>'8110'!$E$61</f>
        <v>-12538.8</v>
      </c>
      <c r="E263" s="1184">
        <v>2412</v>
      </c>
      <c r="F263" s="1184">
        <v>2110</v>
      </c>
      <c r="G263" s="1191" t="s">
        <v>1186</v>
      </c>
      <c r="H263" s="1186">
        <f>VLOOKUP(E263,'8112'!$B$2:$F$139,4,FALSE)</f>
        <v>-0.01</v>
      </c>
      <c r="I263" s="1184">
        <v>2412</v>
      </c>
      <c r="J263" s="1184">
        <v>2110</v>
      </c>
      <c r="K263" s="1191" t="s">
        <v>1186</v>
      </c>
      <c r="L263" s="1186">
        <f>VLOOKUP(I263,'8114'!$B$2:$F$71,4,FALSE)</f>
        <v>0</v>
      </c>
      <c r="M263" s="1184">
        <v>2412</v>
      </c>
      <c r="N263" s="1184">
        <v>2110</v>
      </c>
      <c r="O263" s="1191" t="s">
        <v>1186</v>
      </c>
      <c r="P263" s="1186">
        <f>VLOOKUP(M263,'8116'!$B$2:$F$70,4,FALSE)</f>
        <v>0</v>
      </c>
      <c r="Q263" s="1192">
        <f t="shared" si="5"/>
        <v>-12538.81</v>
      </c>
    </row>
    <row r="264" spans="1:19">
      <c r="C264" s="1191"/>
      <c r="D264" s="1195"/>
      <c r="E264" s="1184">
        <v>2413</v>
      </c>
      <c r="F264" s="1184">
        <v>2110</v>
      </c>
      <c r="G264" s="1191" t="s">
        <v>1433</v>
      </c>
      <c r="H264" s="1186">
        <f>VLOOKUP(E264,'8112'!$B$2:$F$139,4,FALSE)</f>
        <v>0</v>
      </c>
      <c r="I264" s="1184">
        <v>2413</v>
      </c>
      <c r="J264" s="1184">
        <v>2110</v>
      </c>
      <c r="K264" s="1191" t="s">
        <v>1433</v>
      </c>
      <c r="L264" s="1186">
        <f>VLOOKUP(I264,'8114'!$B$2:$F$71,4,FALSE)</f>
        <v>0</v>
      </c>
      <c r="M264" s="1184">
        <v>2413</v>
      </c>
      <c r="N264" s="1184">
        <v>2110</v>
      </c>
      <c r="O264" s="1191" t="s">
        <v>1433</v>
      </c>
      <c r="P264" s="1186">
        <f>VLOOKUP(M264,'8116'!$B$2:$F$70,4,FALSE)</f>
        <v>0</v>
      </c>
      <c r="Q264" s="1192">
        <f t="shared" si="5"/>
        <v>0</v>
      </c>
    </row>
    <row r="265" spans="1:19">
      <c r="A265" s="1184">
        <v>2420</v>
      </c>
      <c r="B265" s="1184">
        <v>2111</v>
      </c>
      <c r="C265" s="1191" t="s">
        <v>1184</v>
      </c>
      <c r="D265" s="1186">
        <f>VLOOKUP(A265,'8110'!$B$2:$F$78,4,FALSE)</f>
        <v>-5156.22</v>
      </c>
      <c r="E265" s="1184">
        <v>2420</v>
      </c>
      <c r="F265" s="1184">
        <v>2111</v>
      </c>
      <c r="G265" s="1191" t="s">
        <v>1184</v>
      </c>
      <c r="H265" s="1186">
        <f>VLOOKUP(E265,'8112'!$B$2:$F$139,4,FALSE)</f>
        <v>-301.07</v>
      </c>
      <c r="I265" s="1184">
        <v>2420</v>
      </c>
      <c r="J265" s="1184">
        <v>2111</v>
      </c>
      <c r="K265" s="1191" t="s">
        <v>1184</v>
      </c>
      <c r="L265" s="1186">
        <f>VLOOKUP(I265,'8114'!$B$2:$F$71,4,FALSE)</f>
        <v>0</v>
      </c>
      <c r="M265" s="1184">
        <v>2420</v>
      </c>
      <c r="N265" s="1184">
        <v>2111</v>
      </c>
      <c r="O265" s="1191" t="s">
        <v>1184</v>
      </c>
      <c r="P265" s="1186">
        <f>VLOOKUP(M265,'8116'!$B$2:$F$70,4,FALSE)</f>
        <v>0</v>
      </c>
      <c r="Q265" s="1192">
        <f t="shared" si="5"/>
        <v>-5457.29</v>
      </c>
    </row>
    <row r="266" spans="1:19">
      <c r="A266" s="1184">
        <v>2520</v>
      </c>
      <c r="B266" s="1184">
        <v>2911</v>
      </c>
      <c r="C266" s="1191" t="s">
        <v>1429</v>
      </c>
      <c r="D266" s="1186">
        <f>VLOOKUP(A266,'8110'!$B$2:$F$78,4,FALSE)</f>
        <v>0</v>
      </c>
      <c r="E266" s="1184">
        <v>2520</v>
      </c>
      <c r="F266" s="1184">
        <v>2114</v>
      </c>
      <c r="G266" s="1191" t="s">
        <v>1432</v>
      </c>
      <c r="H266" s="1186">
        <f>VLOOKUP(E266,'8112'!$B$2:$F$139,4,FALSE)</f>
        <v>0</v>
      </c>
      <c r="I266" s="1184">
        <v>2520</v>
      </c>
      <c r="J266" s="1184">
        <v>2114</v>
      </c>
      <c r="K266" s="1191" t="s">
        <v>1432</v>
      </c>
      <c r="L266" s="1186">
        <f>VLOOKUP(I266,'8114'!$B$2:$F$71,4,FALSE)</f>
        <v>0</v>
      </c>
      <c r="M266" s="1184">
        <v>2520</v>
      </c>
      <c r="N266" s="1184">
        <v>2114</v>
      </c>
      <c r="O266" s="1191" t="s">
        <v>1432</v>
      </c>
      <c r="P266" s="1186">
        <f>VLOOKUP(M266,'8116'!$B$2:$F$70,4,FALSE)</f>
        <v>0</v>
      </c>
      <c r="Q266" s="1192">
        <f t="shared" si="5"/>
        <v>0</v>
      </c>
    </row>
    <row r="267" spans="1:19">
      <c r="C267" s="1191"/>
      <c r="E267" s="1184">
        <v>2520</v>
      </c>
      <c r="F267" s="1184">
        <v>2770</v>
      </c>
      <c r="G267" s="1191" t="s">
        <v>1431</v>
      </c>
      <c r="H267" s="1195">
        <f>'8112'!$E$57</f>
        <v>0</v>
      </c>
      <c r="I267" s="1184">
        <v>2520</v>
      </c>
      <c r="J267" s="1184">
        <v>2770</v>
      </c>
      <c r="K267" s="1191" t="s">
        <v>1431</v>
      </c>
      <c r="L267" s="1195">
        <f>'8114'!$E$58</f>
        <v>0</v>
      </c>
      <c r="M267" s="1184">
        <v>2520</v>
      </c>
      <c r="N267" s="1184">
        <v>2770</v>
      </c>
      <c r="O267" s="1191" t="s">
        <v>1431</v>
      </c>
      <c r="P267" s="1195">
        <f>'8116'!$E$56</f>
        <v>0</v>
      </c>
      <c r="Q267" s="1192">
        <f t="shared" si="5"/>
        <v>0</v>
      </c>
    </row>
    <row r="268" spans="1:19">
      <c r="C268" s="1191"/>
      <c r="E268" s="1184">
        <v>2520</v>
      </c>
      <c r="F268" s="1184">
        <v>2770</v>
      </c>
      <c r="G268" s="1191" t="s">
        <v>1430</v>
      </c>
      <c r="H268" s="1195">
        <f>'8112'!$E$58</f>
        <v>0</v>
      </c>
      <c r="I268" s="1184">
        <v>2520</v>
      </c>
      <c r="J268" s="1184">
        <v>2770</v>
      </c>
      <c r="K268" s="1191" t="s">
        <v>1430</v>
      </c>
      <c r="L268" s="1195">
        <f>'8114'!$E$59</f>
        <v>0</v>
      </c>
      <c r="M268" s="1184">
        <v>2520</v>
      </c>
      <c r="N268" s="1184">
        <v>2770</v>
      </c>
      <c r="O268" s="1191" t="s">
        <v>1430</v>
      </c>
      <c r="P268" s="1201">
        <f>'8116'!$E$57</f>
        <v>0</v>
      </c>
      <c r="Q268" s="1192">
        <f t="shared" si="5"/>
        <v>0</v>
      </c>
    </row>
    <row r="269" spans="1:19">
      <c r="C269" s="1191"/>
      <c r="E269" s="1184">
        <v>2520</v>
      </c>
      <c r="F269" s="1184">
        <v>2911</v>
      </c>
      <c r="G269" s="1191" t="s">
        <v>1429</v>
      </c>
      <c r="H269" s="1195">
        <f>'8112'!$E$59</f>
        <v>0</v>
      </c>
      <c r="I269" s="1184">
        <v>2520</v>
      </c>
      <c r="J269" s="1184">
        <v>2911</v>
      </c>
      <c r="K269" s="1191" t="s">
        <v>1429</v>
      </c>
      <c r="L269" s="1186">
        <f>VLOOKUP(I269,'8114'!$B$2:$F$71,4,FALSE)</f>
        <v>0</v>
      </c>
      <c r="M269" s="1184">
        <v>2520</v>
      </c>
      <c r="N269" s="1184">
        <v>2911</v>
      </c>
      <c r="O269" s="1191" t="s">
        <v>1429</v>
      </c>
      <c r="P269" s="1201">
        <f>'8116'!$E$58</f>
        <v>-1668778.9</v>
      </c>
      <c r="Q269" s="1192">
        <f t="shared" si="5"/>
        <v>-1668778.9</v>
      </c>
      <c r="R269" s="1237">
        <f>'[10]Cntrl AIAC'!$I$35</f>
        <v>-1668778.9000000001</v>
      </c>
      <c r="S269" s="1184" t="s">
        <v>1664</v>
      </c>
    </row>
    <row r="270" spans="1:19">
      <c r="A270" s="1196">
        <v>2521</v>
      </c>
      <c r="B270" s="1196">
        <v>2770</v>
      </c>
      <c r="C270" s="1196" t="s">
        <v>1183</v>
      </c>
      <c r="D270" s="1186">
        <f>VLOOKUP(A270,'8110'!$B$2:$F$78,4,FALSE)</f>
        <v>-7500</v>
      </c>
      <c r="E270" s="1196">
        <v>2521</v>
      </c>
      <c r="F270" s="1196">
        <v>2770</v>
      </c>
      <c r="G270" s="1196" t="s">
        <v>1183</v>
      </c>
      <c r="H270" s="1186">
        <f>VLOOKUP(E270,'8112'!$B$2:$F$139,4,FALSE)</f>
        <v>-10000</v>
      </c>
      <c r="I270" s="1196">
        <v>2521</v>
      </c>
      <c r="J270" s="1196">
        <v>2770</v>
      </c>
      <c r="K270" s="1196" t="s">
        <v>1183</v>
      </c>
      <c r="L270" s="1186">
        <f>VLOOKUP(I270,'8114'!$B$2:$F$71,4,FALSE)</f>
        <v>0</v>
      </c>
      <c r="M270" s="1196">
        <v>2521</v>
      </c>
      <c r="N270" s="1196">
        <v>2770</v>
      </c>
      <c r="O270" s="1196" t="s">
        <v>1183</v>
      </c>
      <c r="P270" s="1186">
        <f>VLOOKUP(M270,'8116'!$B$2:$F$70,4,FALSE)</f>
        <v>0</v>
      </c>
      <c r="Q270" s="1192">
        <f t="shared" si="5"/>
        <v>-17500</v>
      </c>
    </row>
    <row r="271" spans="1:19">
      <c r="A271" s="1196">
        <v>2524</v>
      </c>
      <c r="B271" s="1196">
        <v>2810</v>
      </c>
      <c r="C271" s="1196" t="s">
        <v>1192</v>
      </c>
      <c r="D271" s="1186">
        <f>VLOOKUP(A271,'8110'!$B$2:$F$78,4,FALSE)</f>
        <v>0</v>
      </c>
      <c r="E271" s="1196">
        <v>2524</v>
      </c>
      <c r="F271" s="1196">
        <v>2810</v>
      </c>
      <c r="G271" s="1196" t="s">
        <v>1428</v>
      </c>
      <c r="H271" s="1186">
        <f>VLOOKUP(E271,'8112'!$B$2:$F$139,4,FALSE)</f>
        <v>-43000</v>
      </c>
      <c r="I271" s="1196">
        <v>2524</v>
      </c>
      <c r="J271" s="1196">
        <v>2810</v>
      </c>
      <c r="K271" s="1196" t="s">
        <v>1192</v>
      </c>
      <c r="L271" s="1186">
        <f>VLOOKUP(I271,'8114'!$B$2:$F$71,4,FALSE)</f>
        <v>0</v>
      </c>
      <c r="M271" s="1196">
        <v>2524</v>
      </c>
      <c r="N271" s="1196">
        <v>2810</v>
      </c>
      <c r="O271" s="1196" t="s">
        <v>1192</v>
      </c>
      <c r="P271" s="1186">
        <f>VLOOKUP(M271,'8116'!$B$2:$F$70,4,FALSE)</f>
        <v>-76000</v>
      </c>
      <c r="Q271" s="1192">
        <f t="shared" si="5"/>
        <v>-119000</v>
      </c>
    </row>
    <row r="272" spans="1:19">
      <c r="A272" s="1196">
        <v>2531</v>
      </c>
      <c r="B272" s="1196">
        <v>2142</v>
      </c>
      <c r="C272" s="1196" t="s">
        <v>1427</v>
      </c>
      <c r="D272" s="1186">
        <f>VLOOKUP(A272,'8110'!$B$2:$F$78,4,FALSE)</f>
        <v>0</v>
      </c>
      <c r="E272" s="1196">
        <v>2531</v>
      </c>
      <c r="F272" s="1196">
        <v>2142</v>
      </c>
      <c r="G272" s="1196" t="s">
        <v>1427</v>
      </c>
      <c r="H272" s="1186">
        <f>VLOOKUP(E272,'8112'!$B$2:$F$139,4,FALSE)</f>
        <v>0</v>
      </c>
      <c r="I272" s="1196">
        <v>2531</v>
      </c>
      <c r="J272" s="1196">
        <v>2142</v>
      </c>
      <c r="K272" s="1196" t="s">
        <v>1427</v>
      </c>
      <c r="L272" s="1186">
        <f>VLOOKUP(I272,'8114'!$B$2:$F$71,4,FALSE)</f>
        <v>0</v>
      </c>
      <c r="M272" s="1196">
        <v>2531</v>
      </c>
      <c r="N272" s="1196">
        <v>2142</v>
      </c>
      <c r="O272" s="1196" t="s">
        <v>1427</v>
      </c>
      <c r="P272" s="1186">
        <f>VLOOKUP(M272,'8116'!$B$2:$F$70,4,FALSE)</f>
        <v>0</v>
      </c>
      <c r="Q272" s="1192">
        <f t="shared" si="5"/>
        <v>0</v>
      </c>
    </row>
    <row r="273" spans="1:19">
      <c r="A273" s="1196">
        <v>2583</v>
      </c>
      <c r="B273" s="1196">
        <v>2810</v>
      </c>
      <c r="C273" s="1196" t="s">
        <v>1426</v>
      </c>
      <c r="D273" s="1186">
        <f>VLOOKUP(A273,'8110'!$B$2:$F$78,4,FALSE)</f>
        <v>-4264.22</v>
      </c>
      <c r="E273" s="1196">
        <v>2583</v>
      </c>
      <c r="F273" s="1196">
        <v>2810</v>
      </c>
      <c r="G273" s="1196" t="s">
        <v>1426</v>
      </c>
      <c r="H273" s="1195">
        <v>0</v>
      </c>
      <c r="I273" s="1196">
        <v>2583</v>
      </c>
      <c r="J273" s="1196">
        <v>2810</v>
      </c>
      <c r="K273" s="1196" t="s">
        <v>1426</v>
      </c>
      <c r="L273" s="1195">
        <v>0</v>
      </c>
      <c r="M273" s="1196">
        <v>2583</v>
      </c>
      <c r="N273" s="1196">
        <v>2810</v>
      </c>
      <c r="O273" s="1196" t="s">
        <v>1426</v>
      </c>
      <c r="P273" s="1195">
        <v>0</v>
      </c>
      <c r="Q273" s="1192">
        <f t="shared" si="5"/>
        <v>-4264.22</v>
      </c>
    </row>
    <row r="274" spans="1:19">
      <c r="E274" s="1196">
        <v>2594</v>
      </c>
      <c r="F274" s="1196">
        <v>1310</v>
      </c>
      <c r="G274" s="1196" t="s">
        <v>1425</v>
      </c>
      <c r="H274" s="1186">
        <f>VLOOKUP(E274,'8112'!$B$2:$F$139,4,FALSE)</f>
        <v>0</v>
      </c>
      <c r="I274" s="1196">
        <v>2594</v>
      </c>
      <c r="J274" s="1196">
        <v>1310</v>
      </c>
      <c r="K274" s="1196" t="s">
        <v>1425</v>
      </c>
      <c r="L274" s="1195">
        <v>0</v>
      </c>
      <c r="M274" s="1196">
        <v>2594</v>
      </c>
      <c r="N274" s="1196">
        <v>1310</v>
      </c>
      <c r="O274" s="1196" t="s">
        <v>1425</v>
      </c>
      <c r="P274" s="1195">
        <f>VLOOKUP(M274,'8116'!$B$2:$F$70,4,FALSE)</f>
        <v>0</v>
      </c>
      <c r="Q274" s="1192">
        <f t="shared" si="5"/>
        <v>0</v>
      </c>
    </row>
    <row r="275" spans="1:19">
      <c r="A275" s="1196">
        <v>2594</v>
      </c>
      <c r="B275" s="1196">
        <v>2810</v>
      </c>
      <c r="C275" s="1196" t="s">
        <v>1191</v>
      </c>
      <c r="D275" s="1186">
        <f>VLOOKUP(A275,'8110'!$B$2:$F$78,4,FALSE)</f>
        <v>295107.12</v>
      </c>
      <c r="E275" s="1196">
        <v>2594</v>
      </c>
      <c r="F275" s="1196">
        <v>2810</v>
      </c>
      <c r="G275" s="1196" t="s">
        <v>1191</v>
      </c>
      <c r="H275" s="1195">
        <f>'8112'!$E$64</f>
        <v>79925.929999999993</v>
      </c>
      <c r="I275" s="1196">
        <v>2594</v>
      </c>
      <c r="J275" s="1196">
        <v>2810</v>
      </c>
      <c r="K275" s="1196" t="s">
        <v>1191</v>
      </c>
      <c r="L275" s="1195">
        <f>'8114'!$E$64</f>
        <v>365246.45</v>
      </c>
      <c r="M275" s="1196">
        <v>2594</v>
      </c>
      <c r="N275" s="1196">
        <v>2810</v>
      </c>
      <c r="O275" s="1196" t="s">
        <v>1191</v>
      </c>
      <c r="P275" s="1195">
        <f>'8116'!$E$63</f>
        <v>81660.55</v>
      </c>
      <c r="Q275" s="1192">
        <f t="shared" si="5"/>
        <v>821940.05</v>
      </c>
    </row>
    <row r="276" spans="1:19">
      <c r="A276" s="1199">
        <v>2830</v>
      </c>
      <c r="B276" s="1199">
        <v>2830</v>
      </c>
      <c r="C276" s="1198" t="s">
        <v>1182</v>
      </c>
      <c r="D276" s="1195">
        <v>0</v>
      </c>
      <c r="E276" s="1199">
        <v>2830</v>
      </c>
      <c r="F276" s="1199">
        <v>2830</v>
      </c>
      <c r="G276" s="1198" t="s">
        <v>1182</v>
      </c>
      <c r="H276" s="1195">
        <v>0</v>
      </c>
      <c r="I276" s="1199">
        <v>2830</v>
      </c>
      <c r="J276" s="1199">
        <v>2830</v>
      </c>
      <c r="K276" s="1198" t="s">
        <v>1182</v>
      </c>
      <c r="L276" s="1195">
        <v>0</v>
      </c>
      <c r="M276" s="1199">
        <v>2830</v>
      </c>
      <c r="N276" s="1199">
        <v>2830</v>
      </c>
      <c r="O276" s="1198" t="s">
        <v>1182</v>
      </c>
      <c r="P276" s="1195">
        <v>0</v>
      </c>
      <c r="Q276" s="1192">
        <f t="shared" si="5"/>
        <v>0</v>
      </c>
    </row>
    <row r="277" spans="1:19">
      <c r="A277" s="1189"/>
      <c r="B277" s="1189"/>
      <c r="C277" s="1191"/>
      <c r="E277" s="1189"/>
      <c r="F277" s="1189"/>
      <c r="G277" s="1191"/>
      <c r="I277" s="1189"/>
      <c r="J277" s="1189"/>
      <c r="K277" s="1191"/>
      <c r="L277" s="1186"/>
      <c r="M277" s="1189"/>
      <c r="N277" s="1189"/>
      <c r="O277" s="1191"/>
      <c r="P277" s="1186"/>
      <c r="Q277" s="1185"/>
    </row>
    <row r="278" spans="1:19">
      <c r="A278" s="1189"/>
      <c r="B278" s="1189"/>
      <c r="C278" s="1191"/>
      <c r="E278" s="1189"/>
      <c r="F278" s="1189"/>
      <c r="G278" s="1191"/>
      <c r="I278" s="1189"/>
      <c r="J278" s="1189"/>
      <c r="K278" s="1191"/>
      <c r="L278" s="1186"/>
      <c r="M278" s="1189"/>
      <c r="N278" s="1189"/>
      <c r="O278" s="1191"/>
      <c r="P278" s="1186"/>
      <c r="Q278" s="1185"/>
    </row>
    <row r="279" spans="1:19">
      <c r="A279" s="1189"/>
      <c r="B279" s="1189"/>
      <c r="C279" s="1188" t="s">
        <v>1181</v>
      </c>
      <c r="E279" s="1189"/>
      <c r="F279" s="1189"/>
      <c r="G279" s="1188" t="s">
        <v>1181</v>
      </c>
      <c r="I279" s="1189"/>
      <c r="J279" s="1189"/>
      <c r="K279" s="1188" t="s">
        <v>1181</v>
      </c>
      <c r="L279" s="1186"/>
      <c r="M279" s="1189"/>
      <c r="N279" s="1189"/>
      <c r="O279" s="1188" t="s">
        <v>1181</v>
      </c>
      <c r="P279" s="1186"/>
      <c r="Q279" s="1185"/>
    </row>
    <row r="280" spans="1:19">
      <c r="A280" s="1189"/>
      <c r="B280" s="1189"/>
      <c r="C280" s="1191"/>
      <c r="E280" s="1189"/>
      <c r="F280" s="1189"/>
      <c r="G280" s="1191"/>
      <c r="I280" s="1189"/>
      <c r="J280" s="1189"/>
      <c r="K280" s="1191"/>
      <c r="L280" s="1186"/>
      <c r="M280" s="1189"/>
      <c r="N280" s="1189"/>
      <c r="O280" s="1191"/>
      <c r="P280" s="1186"/>
      <c r="Q280" s="1185"/>
    </row>
    <row r="281" spans="1:19">
      <c r="A281" s="1184">
        <v>2710</v>
      </c>
      <c r="B281" s="1184">
        <v>1640</v>
      </c>
      <c r="C281" s="1191" t="s">
        <v>1180</v>
      </c>
      <c r="D281" s="1186">
        <f>VLOOKUP(A281,'8110'!$B$2:$F$78,4,FALSE)</f>
        <v>-5503.94</v>
      </c>
      <c r="E281" s="1184">
        <v>2710</v>
      </c>
      <c r="F281" s="1184">
        <v>1640</v>
      </c>
      <c r="G281" s="1191" t="s">
        <v>1180</v>
      </c>
      <c r="H281" s="1186">
        <f>VLOOKUP(E281,'8112'!$B$2:$F$139,4,FALSE)</f>
        <v>-401387.62</v>
      </c>
      <c r="I281" s="1184">
        <v>2710</v>
      </c>
      <c r="J281" s="1184">
        <v>1640</v>
      </c>
      <c r="K281" s="1191" t="s">
        <v>1180</v>
      </c>
      <c r="L281" s="1186">
        <f>VLOOKUP(I281,'8114'!$B$2:$F$71,4,FALSE)</f>
        <v>0</v>
      </c>
      <c r="M281" s="1184">
        <v>2710</v>
      </c>
      <c r="N281" s="1184">
        <v>1640</v>
      </c>
      <c r="O281" s="1191" t="s">
        <v>1180</v>
      </c>
      <c r="P281" s="1186">
        <f>VLOOKUP(M281,'8116'!$B$2:$F$70,4,FALSE)</f>
        <v>-576221.1</v>
      </c>
      <c r="Q281" s="1192">
        <f t="shared" ref="Q281:Q287" si="6">+D281+H281+L281+P281</f>
        <v>-983112.65999999992</v>
      </c>
      <c r="R281" s="1237">
        <f>'[10]Cntrl CIAC'!$I$39</f>
        <v>-576221.09999999986</v>
      </c>
      <c r="S281" s="1184" t="s">
        <v>1664</v>
      </c>
    </row>
    <row r="282" spans="1:19">
      <c r="A282" s="1196">
        <v>2715</v>
      </c>
      <c r="B282" s="1196">
        <v>1640</v>
      </c>
      <c r="C282" s="1196" t="s">
        <v>1179</v>
      </c>
      <c r="D282" s="1186">
        <f>VLOOKUP(A282,'8110'!$B$2:$F$78,4,FALSE)</f>
        <v>0</v>
      </c>
      <c r="E282" s="1196">
        <v>2715</v>
      </c>
      <c r="F282" s="1196">
        <v>1640</v>
      </c>
      <c r="G282" s="1196" t="s">
        <v>1179</v>
      </c>
      <c r="H282" s="1186">
        <f>VLOOKUP(E282,'8112'!$B$2:$F$139,4,FALSE)</f>
        <v>-25000</v>
      </c>
      <c r="I282" s="1196">
        <v>2715</v>
      </c>
      <c r="J282" s="1196">
        <v>1640</v>
      </c>
      <c r="K282" s="1196" t="s">
        <v>1179</v>
      </c>
      <c r="L282" s="1186">
        <f>VLOOKUP(I282,'8114'!$B$2:$F$71,4,FALSE)</f>
        <v>0</v>
      </c>
      <c r="M282" s="1196">
        <v>2715</v>
      </c>
      <c r="N282" s="1196">
        <v>1640</v>
      </c>
      <c r="O282" s="1196" t="s">
        <v>1179</v>
      </c>
      <c r="P282" s="1186">
        <f>VLOOKUP(M282,'8116'!$B$2:$F$70,4,FALSE)</f>
        <v>0</v>
      </c>
      <c r="Q282" s="1192">
        <f t="shared" si="6"/>
        <v>-25000</v>
      </c>
    </row>
    <row r="283" spans="1:19">
      <c r="A283" s="1196">
        <v>2717</v>
      </c>
      <c r="B283" s="1196">
        <v>1640</v>
      </c>
      <c r="C283" s="1196" t="s">
        <v>1424</v>
      </c>
      <c r="D283" s="1186">
        <f>VLOOKUP(A283,'8110'!$B$2:$F$78,4,FALSE)</f>
        <v>0</v>
      </c>
      <c r="E283" s="1196">
        <v>2717</v>
      </c>
      <c r="F283" s="1196">
        <v>1640</v>
      </c>
      <c r="G283" s="1196" t="s">
        <v>1424</v>
      </c>
      <c r="H283" s="1186">
        <f>VLOOKUP(E283,'8112'!$B$2:$F$139,4,FALSE)</f>
        <v>0</v>
      </c>
      <c r="I283" s="1196">
        <v>2717</v>
      </c>
      <c r="J283" s="1196">
        <v>1640</v>
      </c>
      <c r="K283" s="1196" t="s">
        <v>1424</v>
      </c>
      <c r="L283" s="1186">
        <f>VLOOKUP(I283,'8114'!$B$2:$F$71,4,FALSE)</f>
        <v>0</v>
      </c>
      <c r="M283" s="1196">
        <v>2717</v>
      </c>
      <c r="N283" s="1196">
        <v>1640</v>
      </c>
      <c r="O283" s="1196" t="s">
        <v>1424</v>
      </c>
      <c r="P283" s="1186">
        <f>VLOOKUP(M283,'8116'!$B$2:$F$70,4,FALSE)</f>
        <v>0</v>
      </c>
      <c r="Q283" s="1192">
        <f t="shared" si="6"/>
        <v>0</v>
      </c>
    </row>
    <row r="284" spans="1:19">
      <c r="A284" s="1196">
        <v>2720</v>
      </c>
      <c r="B284" s="1196">
        <v>1641</v>
      </c>
      <c r="C284" s="1196" t="s">
        <v>1178</v>
      </c>
      <c r="D284" s="1186">
        <f>VLOOKUP(A284,'8110'!$B$2:$F$78,4,FALSE)</f>
        <v>0</v>
      </c>
      <c r="E284" s="1196">
        <v>2720</v>
      </c>
      <c r="F284" s="1196">
        <v>1641</v>
      </c>
      <c r="G284" s="1196" t="s">
        <v>1178</v>
      </c>
      <c r="H284" s="1186">
        <f>VLOOKUP(E284,'8112'!$B$2:$F$139,4,FALSE)</f>
        <v>70236.210000000006</v>
      </c>
      <c r="I284" s="1196">
        <v>2720</v>
      </c>
      <c r="J284" s="1196">
        <v>1641</v>
      </c>
      <c r="K284" s="1196" t="s">
        <v>1178</v>
      </c>
      <c r="L284" s="1186">
        <f>VLOOKUP(I284,'8114'!$B$2:$F$71,4,FALSE)</f>
        <v>0</v>
      </c>
      <c r="M284" s="1196">
        <v>2720</v>
      </c>
      <c r="N284" s="1196">
        <v>1641</v>
      </c>
      <c r="O284" s="1196" t="s">
        <v>1178</v>
      </c>
      <c r="P284" s="1186">
        <f>VLOOKUP(M284,'8116'!$B$2:$F$70,4,FALSE)</f>
        <v>79276.740000000005</v>
      </c>
      <c r="Q284" s="1192">
        <f t="shared" si="6"/>
        <v>149512.95000000001</v>
      </c>
    </row>
    <row r="285" spans="1:19">
      <c r="A285" s="1184">
        <v>2720</v>
      </c>
      <c r="B285" s="1184">
        <v>1641</v>
      </c>
      <c r="C285" s="1191" t="s">
        <v>1423</v>
      </c>
      <c r="D285" s="1186">
        <f>'8110'!$E$76</f>
        <v>1842.01</v>
      </c>
      <c r="E285" s="1184">
        <v>2720</v>
      </c>
      <c r="F285" s="1184">
        <v>1641</v>
      </c>
      <c r="G285" s="1191" t="s">
        <v>1423</v>
      </c>
      <c r="H285" s="1195">
        <f>'8112'!$E$69</f>
        <v>9652.4599999999991</v>
      </c>
      <c r="I285" s="1184">
        <v>2720</v>
      </c>
      <c r="J285" s="1184">
        <v>1641</v>
      </c>
      <c r="K285" s="1191" t="s">
        <v>1423</v>
      </c>
      <c r="L285" s="1195">
        <f>'8114'!$E$69</f>
        <v>0</v>
      </c>
      <c r="M285" s="1184">
        <v>2720</v>
      </c>
      <c r="N285" s="1184">
        <v>1641</v>
      </c>
      <c r="O285" s="1191" t="s">
        <v>1423</v>
      </c>
      <c r="P285" s="1195">
        <f>'8116'!$E$68</f>
        <v>0</v>
      </c>
      <c r="Q285" s="1192">
        <f t="shared" si="6"/>
        <v>11494.47</v>
      </c>
    </row>
    <row r="286" spans="1:19">
      <c r="A286" s="1184">
        <v>2720</v>
      </c>
      <c r="B286" s="1184">
        <v>8640</v>
      </c>
      <c r="C286" s="1191" t="s">
        <v>1070</v>
      </c>
      <c r="D286" s="1186">
        <f>VLOOKUP(A286,'8110'!$B$2:$F$78,4,FALSE)</f>
        <v>0</v>
      </c>
      <c r="E286" s="1184">
        <v>2720</v>
      </c>
      <c r="F286" s="1184">
        <v>8640</v>
      </c>
      <c r="G286" s="1191" t="s">
        <v>1070</v>
      </c>
      <c r="H286" s="1195">
        <f>'8112'!$E$70</f>
        <v>-12790.59</v>
      </c>
      <c r="I286" s="1184">
        <v>2720</v>
      </c>
      <c r="J286" s="1184">
        <v>8640</v>
      </c>
      <c r="K286" s="1191" t="s">
        <v>1070</v>
      </c>
      <c r="L286" s="1195">
        <f>'8114'!$E$70</f>
        <v>0</v>
      </c>
      <c r="M286" s="1184">
        <v>2720</v>
      </c>
      <c r="N286" s="1184">
        <v>8640</v>
      </c>
      <c r="O286" s="1191" t="s">
        <v>1070</v>
      </c>
      <c r="P286" s="1195">
        <f>'8116'!$E$69</f>
        <v>-23937.03</v>
      </c>
      <c r="Q286" s="1192">
        <f t="shared" si="6"/>
        <v>-36727.619999999995</v>
      </c>
    </row>
    <row r="287" spans="1:19">
      <c r="A287" s="1184">
        <v>2721</v>
      </c>
      <c r="B287" s="1184">
        <v>8640</v>
      </c>
      <c r="C287" s="1191" t="s">
        <v>1070</v>
      </c>
      <c r="D287" s="1186">
        <f>VLOOKUP(A287,'8110'!$B$2:$F$78,4,FALSE)</f>
        <v>-168.07</v>
      </c>
      <c r="E287" s="1184">
        <v>2721</v>
      </c>
      <c r="F287" s="1184">
        <v>8640</v>
      </c>
      <c r="G287" s="1191" t="s">
        <v>1070</v>
      </c>
      <c r="H287" s="1186">
        <f>VLOOKUP(E287,'8112'!$B$2:$F$139,4,FALSE)</f>
        <v>-1082.52</v>
      </c>
      <c r="I287" s="1184">
        <v>2721</v>
      </c>
      <c r="J287" s="1184">
        <v>8640</v>
      </c>
      <c r="K287" s="1191" t="s">
        <v>1070</v>
      </c>
      <c r="L287" s="1186">
        <f>VLOOKUP(I287,'8114'!$B$2:$F$71,4,FALSE)</f>
        <v>0</v>
      </c>
      <c r="M287" s="1184">
        <v>2721</v>
      </c>
      <c r="N287" s="1184">
        <v>8640</v>
      </c>
      <c r="O287" s="1191" t="s">
        <v>1070</v>
      </c>
      <c r="P287" s="1186">
        <f>VLOOKUP(M287,'8116'!$B$2:$F$70,4,FALSE)</f>
        <v>0</v>
      </c>
      <c r="Q287" s="1192">
        <f t="shared" si="6"/>
        <v>-1250.5899999999999</v>
      </c>
    </row>
    <row r="288" spans="1:19">
      <c r="A288" s="1189"/>
      <c r="B288" s="1189"/>
      <c r="C288" s="1191"/>
      <c r="E288" s="1189"/>
      <c r="F288" s="1189"/>
      <c r="G288" s="1191"/>
      <c r="I288" s="1189"/>
      <c r="J288" s="1189"/>
      <c r="K288" s="1191"/>
      <c r="L288" s="1186"/>
      <c r="M288" s="1189"/>
      <c r="N288" s="1189"/>
      <c r="O288" s="1191"/>
      <c r="P288" s="1186"/>
      <c r="Q288" s="1185"/>
    </row>
    <row r="289" spans="1:17">
      <c r="A289" s="1189"/>
      <c r="B289" s="1189"/>
      <c r="C289" s="1188" t="s">
        <v>1177</v>
      </c>
      <c r="E289" s="1189"/>
      <c r="F289" s="1189"/>
      <c r="G289" s="1188" t="s">
        <v>1177</v>
      </c>
      <c r="I289" s="1189"/>
      <c r="J289" s="1189"/>
      <c r="K289" s="1188" t="s">
        <v>1177</v>
      </c>
      <c r="L289" s="1186"/>
      <c r="M289" s="1189"/>
      <c r="N289" s="1189"/>
      <c r="O289" s="1188" t="s">
        <v>1177</v>
      </c>
      <c r="P289" s="1186"/>
      <c r="Q289" s="1185"/>
    </row>
    <row r="290" spans="1:17">
      <c r="A290" s="1189"/>
      <c r="B290" s="1189"/>
      <c r="C290" s="1191"/>
      <c r="E290" s="1189"/>
      <c r="F290" s="1189"/>
      <c r="G290" s="1191"/>
      <c r="I290" s="1189"/>
      <c r="J290" s="1189"/>
      <c r="K290" s="1191"/>
      <c r="L290" s="1186"/>
      <c r="M290" s="1189"/>
      <c r="N290" s="1189"/>
      <c r="O290" s="1191"/>
      <c r="P290" s="1186"/>
      <c r="Q290" s="1185"/>
    </row>
    <row r="291" spans="1:17">
      <c r="A291" s="1196">
        <v>2010</v>
      </c>
      <c r="B291" s="1196">
        <v>3010</v>
      </c>
      <c r="C291" s="1196" t="s">
        <v>1422</v>
      </c>
      <c r="D291" s="1186">
        <f>VLOOKUP(A291,'8110'!$B$2:$F$78,4,FALSE)</f>
        <v>0</v>
      </c>
      <c r="E291" s="1196">
        <v>2010</v>
      </c>
      <c r="F291" s="1196">
        <v>3010</v>
      </c>
      <c r="G291" s="1196" t="s">
        <v>1422</v>
      </c>
      <c r="H291" s="1186">
        <f>VLOOKUP(E291,'8112'!$B$2:$F$139,4,FALSE)</f>
        <v>0</v>
      </c>
      <c r="I291" s="1196">
        <v>2010</v>
      </c>
      <c r="J291" s="1196">
        <v>3010</v>
      </c>
      <c r="K291" s="1196" t="s">
        <v>1422</v>
      </c>
      <c r="L291" s="1186">
        <f>VLOOKUP(I291,'8114'!$B$2:$F$71,4,FALSE)</f>
        <v>0</v>
      </c>
      <c r="M291" s="1196">
        <v>2010</v>
      </c>
      <c r="N291" s="1196">
        <v>3010</v>
      </c>
      <c r="O291" s="1196" t="s">
        <v>1422</v>
      </c>
      <c r="P291" s="1186">
        <f>VLOOKUP(M291,'8116'!$B$2:$F$70,4,FALSE)</f>
        <v>0</v>
      </c>
      <c r="Q291" s="1192">
        <f>+D291+H291+L291+P291</f>
        <v>0</v>
      </c>
    </row>
    <row r="292" spans="1:17">
      <c r="A292" s="1196">
        <v>2110</v>
      </c>
      <c r="B292" s="1196">
        <v>3013</v>
      </c>
      <c r="C292" s="1196" t="s">
        <v>1421</v>
      </c>
      <c r="D292" s="1186">
        <f>VLOOKUP(A292,'8110'!$B$2:$F$78,4,FALSE)</f>
        <v>0</v>
      </c>
      <c r="E292" s="1196">
        <v>2110</v>
      </c>
      <c r="F292" s="1196">
        <v>3013</v>
      </c>
      <c r="G292" s="1196" t="s">
        <v>1421</v>
      </c>
      <c r="H292" s="1186">
        <f>VLOOKUP(E292,'8112'!$B$2:$F$139,4,FALSE)</f>
        <v>0</v>
      </c>
      <c r="I292" s="1196">
        <v>2110</v>
      </c>
      <c r="J292" s="1196">
        <v>3013</v>
      </c>
      <c r="K292" s="1196" t="s">
        <v>1421</v>
      </c>
      <c r="L292" s="1186">
        <f>VLOOKUP(I292,'8114'!$B$2:$F$71,4,FALSE)</f>
        <v>0</v>
      </c>
      <c r="M292" s="1196">
        <v>2110</v>
      </c>
      <c r="N292" s="1196">
        <v>3013</v>
      </c>
      <c r="O292" s="1196" t="s">
        <v>1421</v>
      </c>
      <c r="P292" s="1186">
        <f>VLOOKUP(M292,'8116'!$B$2:$F$70,4,FALSE)</f>
        <v>0</v>
      </c>
      <c r="Q292" s="1192">
        <f>+D292+H292+L292+P292</f>
        <v>0</v>
      </c>
    </row>
    <row r="293" spans="1:17">
      <c r="A293" s="1196">
        <v>2110</v>
      </c>
      <c r="B293" s="1196">
        <v>3700</v>
      </c>
      <c r="C293" s="1196" t="s">
        <v>1420</v>
      </c>
      <c r="D293" s="1195">
        <f>'8110'!$E$34</f>
        <v>0</v>
      </c>
      <c r="E293" s="1196">
        <v>2110</v>
      </c>
      <c r="F293" s="1196">
        <v>3700</v>
      </c>
      <c r="G293" s="1196" t="s">
        <v>1176</v>
      </c>
      <c r="H293" s="1195">
        <f>'8112'!$E$34</f>
        <v>0</v>
      </c>
      <c r="I293" s="1196">
        <v>2110</v>
      </c>
      <c r="J293" s="1196">
        <v>3700</v>
      </c>
      <c r="K293" s="1196" t="s">
        <v>1176</v>
      </c>
      <c r="L293" s="1195">
        <f>'8114'!$E$34</f>
        <v>0</v>
      </c>
      <c r="M293" s="1196">
        <v>2110</v>
      </c>
      <c r="N293" s="1196">
        <v>3700</v>
      </c>
      <c r="O293" s="1196" t="s">
        <v>1176</v>
      </c>
      <c r="P293" s="1195">
        <f>'8116'!$E$34</f>
        <v>0</v>
      </c>
      <c r="Q293" s="1192">
        <f>+D293+H293+L293+P293</f>
        <v>0</v>
      </c>
    </row>
    <row r="294" spans="1:17">
      <c r="A294" s="1196">
        <v>2160</v>
      </c>
      <c r="B294" s="1196">
        <v>3310</v>
      </c>
      <c r="C294" s="1196" t="s">
        <v>1174</v>
      </c>
      <c r="D294" s="1186">
        <f>VLOOKUP(A294,'8110'!$B$2:$F$78,4,FALSE)</f>
        <v>143400.60999999999</v>
      </c>
      <c r="E294" s="1196">
        <v>2160</v>
      </c>
      <c r="F294" s="1196">
        <v>3310</v>
      </c>
      <c r="G294" s="1196" t="s">
        <v>1174</v>
      </c>
      <c r="H294" s="1186">
        <f>VLOOKUP(E294,'8112'!$B$2:$F$139,4,FALSE)</f>
        <v>-548812.99</v>
      </c>
      <c r="I294" s="1196">
        <v>2160</v>
      </c>
      <c r="J294" s="1196">
        <v>3310</v>
      </c>
      <c r="K294" s="1196" t="s">
        <v>1174</v>
      </c>
      <c r="L294" s="1186">
        <f>VLOOKUP(I294,'8114'!$B$2:$F$71,4,FALSE)</f>
        <v>-641500.02</v>
      </c>
      <c r="M294" s="1196">
        <v>2160</v>
      </c>
      <c r="N294" s="1196">
        <v>3310</v>
      </c>
      <c r="O294" s="1196" t="s">
        <v>1174</v>
      </c>
      <c r="P294" s="1186">
        <f>VLOOKUP(M294,'8116'!$B$2:$F$70,4,FALSE)</f>
        <v>-58056.97</v>
      </c>
      <c r="Q294" s="1192">
        <f>+D294+H294+L294+P294</f>
        <v>-1104969.3700000001</v>
      </c>
    </row>
    <row r="295" spans="1:17">
      <c r="A295" s="1189"/>
      <c r="B295" s="1189"/>
      <c r="C295" s="1191"/>
      <c r="E295" s="1189"/>
      <c r="F295" s="1189"/>
      <c r="G295" s="1191"/>
      <c r="I295" s="1189"/>
      <c r="J295" s="1189"/>
      <c r="K295" s="1191"/>
      <c r="L295" s="1186"/>
      <c r="M295" s="1189"/>
      <c r="N295" s="1189"/>
      <c r="O295" s="1191"/>
      <c r="P295" s="1186"/>
      <c r="Q295" s="1185"/>
    </row>
    <row r="296" spans="1:17">
      <c r="A296" s="1189"/>
      <c r="B296" s="1189"/>
      <c r="C296" s="1191"/>
      <c r="E296" s="1189"/>
      <c r="F296" s="1189"/>
      <c r="G296" s="1191"/>
      <c r="I296" s="1189"/>
      <c r="J296" s="1189"/>
      <c r="K296" s="1191"/>
      <c r="L296" s="1186"/>
      <c r="M296" s="1189"/>
      <c r="N296" s="1189"/>
      <c r="O296" s="1191"/>
      <c r="P296" s="1186"/>
      <c r="Q296" s="1185"/>
    </row>
    <row r="297" spans="1:17">
      <c r="A297" s="1189"/>
      <c r="B297" s="1189"/>
      <c r="C297" s="1188" t="s">
        <v>1173</v>
      </c>
      <c r="E297" s="1189"/>
      <c r="F297" s="1189"/>
      <c r="G297" s="1188" t="s">
        <v>1173</v>
      </c>
      <c r="I297" s="1189"/>
      <c r="J297" s="1189"/>
      <c r="K297" s="1188" t="s">
        <v>1173</v>
      </c>
      <c r="L297" s="1186"/>
      <c r="M297" s="1189"/>
      <c r="N297" s="1189"/>
      <c r="O297" s="1188" t="s">
        <v>1173</v>
      </c>
      <c r="P297" s="1186"/>
      <c r="Q297" s="1185"/>
    </row>
    <row r="298" spans="1:17">
      <c r="A298" s="1189"/>
      <c r="B298" s="1189"/>
      <c r="C298" s="1191"/>
      <c r="E298" s="1189"/>
      <c r="F298" s="1189"/>
      <c r="G298" s="1191"/>
      <c r="I298" s="1189"/>
      <c r="J298" s="1189"/>
      <c r="K298" s="1191"/>
      <c r="L298" s="1186"/>
      <c r="M298" s="1189"/>
      <c r="N298" s="1189"/>
      <c r="O298" s="1191"/>
      <c r="P298" s="1186"/>
      <c r="Q298" s="1185"/>
    </row>
    <row r="299" spans="1:17">
      <c r="A299" s="1184">
        <v>4600</v>
      </c>
      <c r="B299" s="1184">
        <v>4260</v>
      </c>
      <c r="C299" s="1191" t="s">
        <v>1419</v>
      </c>
      <c r="D299" s="1186">
        <f>VLOOKUP(A299,'8110'!$B$5:$F$529,4,FALSE)</f>
        <v>-697918.64</v>
      </c>
      <c r="E299" s="1184">
        <v>4600</v>
      </c>
      <c r="F299" s="1184">
        <v>4260</v>
      </c>
      <c r="G299" s="1191" t="s">
        <v>1419</v>
      </c>
      <c r="H299" s="1186">
        <f>VLOOKUP(E299,'8112'!$B$267:$F$521,4,FALSE)</f>
        <v>-230803.5</v>
      </c>
      <c r="I299" s="1184">
        <v>4600</v>
      </c>
      <c r="J299" s="1184">
        <v>4260</v>
      </c>
      <c r="K299" s="1191" t="s">
        <v>1419</v>
      </c>
      <c r="L299" s="1186">
        <f>VLOOKUP(I299,'8114'!$B$267:$F$521,4,FALSE)</f>
        <v>-133763.6</v>
      </c>
      <c r="M299" s="1184">
        <v>4600</v>
      </c>
      <c r="N299" s="1184">
        <v>4260</v>
      </c>
      <c r="O299" s="1191" t="s">
        <v>1419</v>
      </c>
      <c r="P299" s="1186">
        <f>VLOOKUP(M299,'8116'!$B$266:$F$517,4,FALSE)</f>
        <v>-129067.23</v>
      </c>
      <c r="Q299" s="1192">
        <f t="shared" ref="Q299:Q335" si="7">+D299+H299+L299+P299</f>
        <v>-1191552.97</v>
      </c>
    </row>
    <row r="300" spans="1:17">
      <c r="A300" s="1184">
        <v>4601</v>
      </c>
      <c r="B300" s="1184">
        <v>4260</v>
      </c>
      <c r="C300" s="1191" t="s">
        <v>1418</v>
      </c>
      <c r="D300" s="1186">
        <f>VLOOKUP(A300,'8110'!$B$5:$F$529,4,FALSE)</f>
        <v>-45091.07</v>
      </c>
      <c r="E300" s="1184">
        <v>4601</v>
      </c>
      <c r="F300" s="1184">
        <v>4260</v>
      </c>
      <c r="G300" s="1191" t="s">
        <v>1418</v>
      </c>
      <c r="H300" s="1186">
        <f>VLOOKUP(E300,'8112'!$B$267:$F$521,4,FALSE)</f>
        <v>-45330.2</v>
      </c>
      <c r="I300" s="1184">
        <v>4601</v>
      </c>
      <c r="J300" s="1184">
        <v>4260</v>
      </c>
      <c r="K300" s="1191" t="s">
        <v>1418</v>
      </c>
      <c r="L300" s="1186">
        <f>VLOOKUP(I300,'8114'!$B$267:$F$521,4,FALSE)</f>
        <v>-14484.47</v>
      </c>
      <c r="M300" s="1184">
        <v>4601</v>
      </c>
      <c r="N300" s="1184">
        <v>4260</v>
      </c>
      <c r="O300" s="1191" t="s">
        <v>1418</v>
      </c>
      <c r="P300" s="1186">
        <f>VLOOKUP(M300,'8116'!$B$266:$F$517,4,FALSE)</f>
        <v>-30171.82</v>
      </c>
      <c r="Q300" s="1192">
        <f t="shared" si="7"/>
        <v>-135077.56</v>
      </c>
    </row>
    <row r="301" spans="1:17">
      <c r="A301" s="1184">
        <v>4602</v>
      </c>
      <c r="B301" s="1184">
        <v>4260</v>
      </c>
      <c r="C301" s="1191" t="s">
        <v>1417</v>
      </c>
      <c r="D301" s="1186">
        <f>VLOOKUP(A301,'8110'!$B$5:$F$529,4,FALSE)</f>
        <v>0</v>
      </c>
      <c r="E301" s="1184">
        <v>4602</v>
      </c>
      <c r="F301" s="1184">
        <v>4260</v>
      </c>
      <c r="G301" s="1191" t="s">
        <v>1417</v>
      </c>
      <c r="H301" s="1186">
        <f>VLOOKUP(E301,'8112'!$B$267:$F$521,4,FALSE)</f>
        <v>0</v>
      </c>
      <c r="I301" s="1184">
        <v>4602</v>
      </c>
      <c r="J301" s="1184">
        <v>4260</v>
      </c>
      <c r="K301" s="1191" t="s">
        <v>1417</v>
      </c>
      <c r="L301" s="1186">
        <f>VLOOKUP(I301,'8114'!$B$267:$F$521,4,FALSE)</f>
        <v>0</v>
      </c>
      <c r="M301" s="1184">
        <v>4602</v>
      </c>
      <c r="N301" s="1184">
        <v>4260</v>
      </c>
      <c r="O301" s="1191" t="s">
        <v>1417</v>
      </c>
      <c r="P301" s="1186">
        <f>VLOOKUP(M301,'8116'!$B$266:$F$517,4,FALSE)</f>
        <v>0</v>
      </c>
      <c r="Q301" s="1192">
        <f t="shared" si="7"/>
        <v>0</v>
      </c>
    </row>
    <row r="302" spans="1:17">
      <c r="A302" s="1184">
        <v>4603</v>
      </c>
      <c r="B302" s="1184">
        <v>4260</v>
      </c>
      <c r="C302" s="1191" t="s">
        <v>1416</v>
      </c>
      <c r="D302" s="1186">
        <f>VLOOKUP(A302,'8110'!$B$5:$F$529,4,FALSE)</f>
        <v>0</v>
      </c>
      <c r="E302" s="1184">
        <v>4603</v>
      </c>
      <c r="F302" s="1184">
        <v>4260</v>
      </c>
      <c r="G302" s="1191" t="s">
        <v>1416</v>
      </c>
      <c r="H302" s="1186">
        <f>VLOOKUP(E302,'8112'!$B$267:$F$521,4,FALSE)</f>
        <v>0</v>
      </c>
      <c r="I302" s="1184">
        <v>4603</v>
      </c>
      <c r="J302" s="1184">
        <v>4260</v>
      </c>
      <c r="K302" s="1191" t="s">
        <v>1416</v>
      </c>
      <c r="L302" s="1186">
        <f>VLOOKUP(I302,'8114'!$B$267:$F$521,4,FALSE)</f>
        <v>0</v>
      </c>
      <c r="M302" s="1184">
        <v>4603</v>
      </c>
      <c r="N302" s="1184">
        <v>4260</v>
      </c>
      <c r="O302" s="1191" t="s">
        <v>1416</v>
      </c>
      <c r="P302" s="1186">
        <f>VLOOKUP(M302,'8116'!$B$266:$F$517,4,FALSE)</f>
        <v>0</v>
      </c>
      <c r="Q302" s="1192">
        <f t="shared" si="7"/>
        <v>0</v>
      </c>
    </row>
    <row r="303" spans="1:17">
      <c r="A303" s="1184">
        <v>4604</v>
      </c>
      <c r="B303" s="1184">
        <v>4260</v>
      </c>
      <c r="C303" s="1191" t="s">
        <v>1415</v>
      </c>
      <c r="D303" s="1186">
        <f>VLOOKUP(A303,'8110'!$B$5:$F$529,4,FALSE)</f>
        <v>0</v>
      </c>
      <c r="E303" s="1184">
        <v>4604</v>
      </c>
      <c r="F303" s="1184">
        <v>4260</v>
      </c>
      <c r="G303" s="1191" t="s">
        <v>1415</v>
      </c>
      <c r="H303" s="1186">
        <f>VLOOKUP(E303,'8112'!$B$267:$F$521,4,FALSE)</f>
        <v>0</v>
      </c>
      <c r="I303" s="1184">
        <v>4604</v>
      </c>
      <c r="J303" s="1184">
        <v>4260</v>
      </c>
      <c r="K303" s="1191" t="s">
        <v>1415</v>
      </c>
      <c r="L303" s="1186">
        <f>VLOOKUP(I303,'8114'!$B$267:$F$521,4,FALSE)</f>
        <v>0</v>
      </c>
      <c r="M303" s="1184">
        <v>4604</v>
      </c>
      <c r="N303" s="1184">
        <v>4260</v>
      </c>
      <c r="O303" s="1191" t="s">
        <v>1415</v>
      </c>
      <c r="P303" s="1186">
        <f>VLOOKUP(M303,'8116'!$B$266:$F$517,4,FALSE)</f>
        <v>0</v>
      </c>
      <c r="Q303" s="1192">
        <f t="shared" si="7"/>
        <v>0</v>
      </c>
    </row>
    <row r="304" spans="1:17">
      <c r="A304" s="1184">
        <v>4605</v>
      </c>
      <c r="B304" s="1184">
        <v>4260</v>
      </c>
      <c r="C304" s="1191" t="s">
        <v>1414</v>
      </c>
      <c r="D304" s="1186">
        <f>VLOOKUP(A304,'8110'!$B$5:$F$529,4,FALSE)</f>
        <v>0</v>
      </c>
      <c r="E304" s="1184">
        <v>4605</v>
      </c>
      <c r="F304" s="1184">
        <v>4260</v>
      </c>
      <c r="G304" s="1191" t="s">
        <v>1414</v>
      </c>
      <c r="H304" s="1186">
        <f>VLOOKUP(E304,'8112'!$B$267:$F$521,4,FALSE)</f>
        <v>0</v>
      </c>
      <c r="I304" s="1184">
        <v>4605</v>
      </c>
      <c r="J304" s="1184">
        <v>4260</v>
      </c>
      <c r="K304" s="1191" t="s">
        <v>1414</v>
      </c>
      <c r="L304" s="1186">
        <f>VLOOKUP(I304,'8114'!$B$267:$F$521,4,FALSE)</f>
        <v>0</v>
      </c>
      <c r="M304" s="1184">
        <v>4605</v>
      </c>
      <c r="N304" s="1184">
        <v>4260</v>
      </c>
      <c r="O304" s="1191" t="s">
        <v>1414</v>
      </c>
      <c r="P304" s="1186">
        <f>VLOOKUP(M304,'8116'!$B$266:$F$517,4,FALSE)</f>
        <v>0</v>
      </c>
      <c r="Q304" s="1192">
        <f t="shared" si="7"/>
        <v>0</v>
      </c>
    </row>
    <row r="305" spans="1:17">
      <c r="A305" s="1184">
        <v>4606</v>
      </c>
      <c r="B305" s="1184">
        <v>4260</v>
      </c>
      <c r="C305" s="1191" t="s">
        <v>1413</v>
      </c>
      <c r="D305" s="1186">
        <f>VLOOKUP(A305,'8110'!$B$5:$F$529,4,FALSE)</f>
        <v>0</v>
      </c>
      <c r="E305" s="1184">
        <v>4606</v>
      </c>
      <c r="F305" s="1184">
        <v>4260</v>
      </c>
      <c r="G305" s="1191" t="s">
        <v>1413</v>
      </c>
      <c r="H305" s="1186">
        <f>VLOOKUP(E305,'8112'!$B$267:$F$521,4,FALSE)</f>
        <v>0</v>
      </c>
      <c r="I305" s="1184">
        <v>4606</v>
      </c>
      <c r="J305" s="1184">
        <v>4260</v>
      </c>
      <c r="K305" s="1191" t="s">
        <v>1413</v>
      </c>
      <c r="L305" s="1186">
        <f>VLOOKUP(I305,'8114'!$B$267:$F$521,4,FALSE)</f>
        <v>0</v>
      </c>
      <c r="M305" s="1184">
        <v>4606</v>
      </c>
      <c r="N305" s="1184">
        <v>4260</v>
      </c>
      <c r="O305" s="1191" t="s">
        <v>1413</v>
      </c>
      <c r="P305" s="1186">
        <f>VLOOKUP(M305,'8116'!$B$266:$F$517,4,FALSE)</f>
        <v>0</v>
      </c>
      <c r="Q305" s="1192">
        <f t="shared" si="7"/>
        <v>0</v>
      </c>
    </row>
    <row r="306" spans="1:17">
      <c r="A306" s="1184">
        <v>4611</v>
      </c>
      <c r="B306" s="1184">
        <v>4260</v>
      </c>
      <c r="C306" s="1191" t="s">
        <v>1412</v>
      </c>
      <c r="D306" s="1186">
        <f>VLOOKUP(A306,'8110'!$B$5:$F$529,4,FALSE)</f>
        <v>-356636.66</v>
      </c>
      <c r="E306" s="1184">
        <v>4611</v>
      </c>
      <c r="F306" s="1184">
        <v>4260</v>
      </c>
      <c r="G306" s="1191" t="s">
        <v>1412</v>
      </c>
      <c r="H306" s="1186">
        <f>VLOOKUP(E306,'8112'!$B$267:$F$521,4,FALSE)</f>
        <v>-116759.05</v>
      </c>
      <c r="I306" s="1184">
        <v>4611</v>
      </c>
      <c r="J306" s="1184">
        <v>4260</v>
      </c>
      <c r="K306" s="1191" t="s">
        <v>1412</v>
      </c>
      <c r="L306" s="1186">
        <f>VLOOKUP(I306,'8114'!$B$267:$F$521,4,FALSE)</f>
        <v>-14639.96</v>
      </c>
      <c r="M306" s="1184">
        <v>4611</v>
      </c>
      <c r="N306" s="1184">
        <v>4260</v>
      </c>
      <c r="O306" s="1191" t="s">
        <v>1412</v>
      </c>
      <c r="P306" s="1186">
        <f>VLOOKUP(M306,'8116'!$B$266:$F$517,4,FALSE)</f>
        <v>2008.78</v>
      </c>
      <c r="Q306" s="1192">
        <f t="shared" si="7"/>
        <v>-486026.88999999996</v>
      </c>
    </row>
    <row r="307" spans="1:17">
      <c r="A307" s="1184">
        <v>4612</v>
      </c>
      <c r="B307" s="1184">
        <v>4260</v>
      </c>
      <c r="C307" s="1191" t="s">
        <v>1411</v>
      </c>
      <c r="D307" s="1186">
        <f>VLOOKUP(A307,'8110'!$B$5:$F$529,4,FALSE)</f>
        <v>-15417.85</v>
      </c>
      <c r="E307" s="1184">
        <v>4612</v>
      </c>
      <c r="F307" s="1184">
        <v>4260</v>
      </c>
      <c r="G307" s="1191" t="s">
        <v>1411</v>
      </c>
      <c r="H307" s="1186">
        <f>VLOOKUP(E307,'8112'!$B$267:$F$521,4,FALSE)</f>
        <v>-43371.49</v>
      </c>
      <c r="I307" s="1184">
        <v>4612</v>
      </c>
      <c r="J307" s="1184">
        <v>4260</v>
      </c>
      <c r="K307" s="1191" t="s">
        <v>1411</v>
      </c>
      <c r="L307" s="1186">
        <f>VLOOKUP(I307,'8114'!$B$267:$F$521,4,FALSE)</f>
        <v>121.13</v>
      </c>
      <c r="M307" s="1184">
        <v>4612</v>
      </c>
      <c r="N307" s="1184">
        <v>4260</v>
      </c>
      <c r="O307" s="1191" t="s">
        <v>1411</v>
      </c>
      <c r="P307" s="1186">
        <f>VLOOKUP(M307,'8116'!$B$266:$F$517,4,FALSE)</f>
        <v>436.42</v>
      </c>
      <c r="Q307" s="1192">
        <f t="shared" si="7"/>
        <v>-58231.79</v>
      </c>
    </row>
    <row r="308" spans="1:17">
      <c r="A308" s="1184">
        <v>4613</v>
      </c>
      <c r="B308" s="1184">
        <v>4260</v>
      </c>
      <c r="C308" s="1191" t="s">
        <v>1410</v>
      </c>
      <c r="D308" s="1186">
        <f>VLOOKUP(A308,'8110'!$B$5:$F$529,4,FALSE)</f>
        <v>0</v>
      </c>
      <c r="E308" s="1184">
        <v>4613</v>
      </c>
      <c r="F308" s="1184">
        <v>4260</v>
      </c>
      <c r="G308" s="1191" t="s">
        <v>1410</v>
      </c>
      <c r="H308" s="1186">
        <f>VLOOKUP(E308,'8112'!$B$267:$F$521,4,FALSE)</f>
        <v>0</v>
      </c>
      <c r="I308" s="1184">
        <v>4613</v>
      </c>
      <c r="J308" s="1184">
        <v>4260</v>
      </c>
      <c r="K308" s="1191" t="s">
        <v>1410</v>
      </c>
      <c r="L308" s="1186">
        <f>VLOOKUP(I308,'8114'!$B$267:$F$521,4,FALSE)</f>
        <v>0</v>
      </c>
      <c r="M308" s="1184">
        <v>4613</v>
      </c>
      <c r="N308" s="1184">
        <v>4260</v>
      </c>
      <c r="O308" s="1191" t="s">
        <v>1410</v>
      </c>
      <c r="P308" s="1186">
        <f>VLOOKUP(M308,'8116'!$B$266:$F$517,4,FALSE)</f>
        <v>0</v>
      </c>
      <c r="Q308" s="1192">
        <f t="shared" si="7"/>
        <v>0</v>
      </c>
    </row>
    <row r="309" spans="1:17">
      <c r="A309" s="1184">
        <v>4614</v>
      </c>
      <c r="B309" s="1184">
        <v>4260</v>
      </c>
      <c r="C309" s="1191" t="s">
        <v>1409</v>
      </c>
      <c r="D309" s="1186">
        <f>VLOOKUP(A309,'8110'!$B$5:$F$529,4,FALSE)</f>
        <v>0</v>
      </c>
      <c r="E309" s="1184">
        <v>4614</v>
      </c>
      <c r="F309" s="1184">
        <v>4260</v>
      </c>
      <c r="G309" s="1191" t="s">
        <v>1409</v>
      </c>
      <c r="H309" s="1186">
        <f>VLOOKUP(E309,'8112'!$B$267:$F$521,4,FALSE)</f>
        <v>0</v>
      </c>
      <c r="I309" s="1184">
        <v>4614</v>
      </c>
      <c r="J309" s="1184">
        <v>4260</v>
      </c>
      <c r="K309" s="1191" t="s">
        <v>1409</v>
      </c>
      <c r="L309" s="1186">
        <f>VLOOKUP(I309,'8114'!$B$267:$F$521,4,FALSE)</f>
        <v>0</v>
      </c>
      <c r="M309" s="1184">
        <v>4614</v>
      </c>
      <c r="N309" s="1184">
        <v>4260</v>
      </c>
      <c r="O309" s="1191" t="s">
        <v>1409</v>
      </c>
      <c r="P309" s="1186">
        <f>VLOOKUP(M309,'8116'!$B$266:$F$517,4,FALSE)</f>
        <v>0</v>
      </c>
      <c r="Q309" s="1192">
        <f t="shared" si="7"/>
        <v>0</v>
      </c>
    </row>
    <row r="310" spans="1:17">
      <c r="A310" s="1184">
        <v>4615</v>
      </c>
      <c r="B310" s="1184">
        <v>4260</v>
      </c>
      <c r="C310" s="1191" t="s">
        <v>1408</v>
      </c>
      <c r="D310" s="1186">
        <f>VLOOKUP(A310,'8110'!$B$5:$F$529,4,FALSE)</f>
        <v>0</v>
      </c>
      <c r="E310" s="1184">
        <v>4615</v>
      </c>
      <c r="F310" s="1184">
        <v>4260</v>
      </c>
      <c r="G310" s="1191" t="s">
        <v>1408</v>
      </c>
      <c r="H310" s="1186">
        <f>VLOOKUP(E310,'8112'!$B$267:$F$521,4,FALSE)</f>
        <v>0</v>
      </c>
      <c r="I310" s="1184">
        <v>4615</v>
      </c>
      <c r="J310" s="1184">
        <v>4260</v>
      </c>
      <c r="K310" s="1191" t="s">
        <v>1408</v>
      </c>
      <c r="L310" s="1186">
        <f>VLOOKUP(I310,'8114'!$B$267:$F$521,4,FALSE)</f>
        <v>0</v>
      </c>
      <c r="M310" s="1184">
        <v>4615</v>
      </c>
      <c r="N310" s="1184">
        <v>4260</v>
      </c>
      <c r="O310" s="1191" t="s">
        <v>1408</v>
      </c>
      <c r="P310" s="1186">
        <f>VLOOKUP(M310,'8116'!$B$266:$F$517,4,FALSE)</f>
        <v>0</v>
      </c>
      <c r="Q310" s="1192">
        <f t="shared" si="7"/>
        <v>0</v>
      </c>
    </row>
    <row r="311" spans="1:17">
      <c r="A311" s="1184">
        <v>4616</v>
      </c>
      <c r="B311" s="1184">
        <v>4260</v>
      </c>
      <c r="C311" s="1191" t="s">
        <v>1407</v>
      </c>
      <c r="D311" s="1186">
        <f>VLOOKUP(A311,'8110'!$B$5:$F$529,4,FALSE)</f>
        <v>0</v>
      </c>
      <c r="E311" s="1184">
        <v>4616</v>
      </c>
      <c r="F311" s="1184">
        <v>4260</v>
      </c>
      <c r="G311" s="1191" t="s">
        <v>1407</v>
      </c>
      <c r="H311" s="1186">
        <f>VLOOKUP(E311,'8112'!$B$267:$F$521,4,FALSE)</f>
        <v>0</v>
      </c>
      <c r="I311" s="1184">
        <v>4616</v>
      </c>
      <c r="J311" s="1184">
        <v>4260</v>
      </c>
      <c r="K311" s="1191" t="s">
        <v>1407</v>
      </c>
      <c r="L311" s="1186">
        <f>VLOOKUP(I311,'8114'!$B$267:$F$521,4,FALSE)</f>
        <v>0</v>
      </c>
      <c r="M311" s="1184">
        <v>4616</v>
      </c>
      <c r="N311" s="1184">
        <v>4260</v>
      </c>
      <c r="O311" s="1191" t="s">
        <v>1407</v>
      </c>
      <c r="P311" s="1186">
        <f>VLOOKUP(M311,'8116'!$B$266:$F$517,4,FALSE)</f>
        <v>0</v>
      </c>
      <c r="Q311" s="1192">
        <f t="shared" si="7"/>
        <v>0</v>
      </c>
    </row>
    <row r="312" spans="1:17">
      <c r="A312" s="1184">
        <v>4620</v>
      </c>
      <c r="B312" s="1184">
        <v>4260</v>
      </c>
      <c r="C312" s="1191" t="s">
        <v>1406</v>
      </c>
      <c r="D312" s="1186">
        <f>VLOOKUP(A312,'8110'!$B$5:$F$529,4,FALSE)</f>
        <v>0</v>
      </c>
      <c r="E312" s="1184">
        <v>4620</v>
      </c>
      <c r="F312" s="1184">
        <v>4260</v>
      </c>
      <c r="G312" s="1191" t="s">
        <v>1406</v>
      </c>
      <c r="H312" s="1186">
        <f>VLOOKUP(E312,'8112'!$B$267:$F$521,4,FALSE)</f>
        <v>0</v>
      </c>
      <c r="I312" s="1184">
        <v>4620</v>
      </c>
      <c r="J312" s="1184">
        <v>4260</v>
      </c>
      <c r="K312" s="1191" t="s">
        <v>1406</v>
      </c>
      <c r="L312" s="1186">
        <f>VLOOKUP(I312,'8114'!$B$267:$F$521,4,FALSE)</f>
        <v>0</v>
      </c>
      <c r="M312" s="1184">
        <v>4620</v>
      </c>
      <c r="N312" s="1184">
        <v>4260</v>
      </c>
      <c r="O312" s="1191" t="s">
        <v>1406</v>
      </c>
      <c r="P312" s="1186">
        <f>VLOOKUP(M312,'8116'!$B$266:$F$517,4,FALSE)</f>
        <v>0</v>
      </c>
      <c r="Q312" s="1192">
        <f t="shared" si="7"/>
        <v>0</v>
      </c>
    </row>
    <row r="313" spans="1:17">
      <c r="A313" s="1184">
        <v>4623</v>
      </c>
      <c r="B313" s="1184">
        <v>4260</v>
      </c>
      <c r="C313" s="1191" t="s">
        <v>1405</v>
      </c>
      <c r="D313" s="1186">
        <f>VLOOKUP(A313,'8110'!$B$5:$F$529,4,FALSE)</f>
        <v>0</v>
      </c>
      <c r="E313" s="1184">
        <v>4623</v>
      </c>
      <c r="F313" s="1184">
        <v>4260</v>
      </c>
      <c r="G313" s="1191" t="s">
        <v>1405</v>
      </c>
      <c r="H313" s="1186">
        <f>VLOOKUP(E313,'8112'!$B$267:$F$521,4,FALSE)</f>
        <v>0</v>
      </c>
      <c r="I313" s="1184">
        <v>4623</v>
      </c>
      <c r="J313" s="1184">
        <v>4260</v>
      </c>
      <c r="K313" s="1191" t="s">
        <v>1405</v>
      </c>
      <c r="L313" s="1186">
        <f>VLOOKUP(I313,'8114'!$B$267:$F$521,4,FALSE)</f>
        <v>0</v>
      </c>
      <c r="M313" s="1184">
        <v>4623</v>
      </c>
      <c r="N313" s="1184">
        <v>4260</v>
      </c>
      <c r="O313" s="1191" t="s">
        <v>1405</v>
      </c>
      <c r="P313" s="1186">
        <f>VLOOKUP(M313,'8116'!$B$266:$F$517,4,FALSE)</f>
        <v>0</v>
      </c>
      <c r="Q313" s="1192">
        <f t="shared" si="7"/>
        <v>0</v>
      </c>
    </row>
    <row r="314" spans="1:17">
      <c r="A314" s="1184">
        <v>4660</v>
      </c>
      <c r="B314" s="1184">
        <v>4260</v>
      </c>
      <c r="C314" s="1191" t="s">
        <v>1404</v>
      </c>
      <c r="D314" s="1186">
        <f>VLOOKUP(A314,'8110'!$B$5:$F$529,4,FALSE)</f>
        <v>0</v>
      </c>
      <c r="E314" s="1184">
        <v>4660</v>
      </c>
      <c r="F314" s="1184">
        <v>4260</v>
      </c>
      <c r="G314" s="1191" t="s">
        <v>1404</v>
      </c>
      <c r="H314" s="1186">
        <f>VLOOKUP(E314,'8112'!$B$267:$F$521,4,FALSE)</f>
        <v>0</v>
      </c>
      <c r="I314" s="1184">
        <v>4660</v>
      </c>
      <c r="J314" s="1184">
        <v>4260</v>
      </c>
      <c r="K314" s="1191" t="s">
        <v>1404</v>
      </c>
      <c r="L314" s="1186">
        <f>VLOOKUP(I314,'8114'!$B$267:$F$521,4,FALSE)</f>
        <v>0</v>
      </c>
      <c r="M314" s="1184">
        <v>4660</v>
      </c>
      <c r="N314" s="1184">
        <v>4260</v>
      </c>
      <c r="O314" s="1191" t="s">
        <v>1404</v>
      </c>
      <c r="P314" s="1186">
        <f>VLOOKUP(M314,'8116'!$B$266:$F$517,4,FALSE)</f>
        <v>0</v>
      </c>
      <c r="Q314" s="1192">
        <f t="shared" si="7"/>
        <v>0</v>
      </c>
    </row>
    <row r="315" spans="1:17">
      <c r="A315" s="1184">
        <v>4661</v>
      </c>
      <c r="B315" s="1184">
        <v>4260</v>
      </c>
      <c r="C315" s="1191" t="s">
        <v>1403</v>
      </c>
      <c r="D315" s="1186">
        <f>VLOOKUP(A315,'8110'!$B$5:$F$529,4,FALSE)</f>
        <v>0</v>
      </c>
      <c r="E315" s="1184">
        <v>4661</v>
      </c>
      <c r="F315" s="1184">
        <v>4260</v>
      </c>
      <c r="G315" s="1191" t="s">
        <v>1403</v>
      </c>
      <c r="H315" s="1186">
        <f>VLOOKUP(E315,'8112'!$B$267:$F$521,4,FALSE)</f>
        <v>0</v>
      </c>
      <c r="I315" s="1184">
        <v>4661</v>
      </c>
      <c r="J315" s="1184">
        <v>4260</v>
      </c>
      <c r="K315" s="1191" t="s">
        <v>1403</v>
      </c>
      <c r="L315" s="1186">
        <f>VLOOKUP(I315,'8114'!$B$267:$F$521,4,FALSE)</f>
        <v>0</v>
      </c>
      <c r="M315" s="1184">
        <v>4661</v>
      </c>
      <c r="N315" s="1184">
        <v>4260</v>
      </c>
      <c r="O315" s="1191" t="s">
        <v>1403</v>
      </c>
      <c r="P315" s="1186">
        <f>VLOOKUP(M315,'8116'!$B$266:$F$517,4,FALSE)</f>
        <v>0</v>
      </c>
      <c r="Q315" s="1192">
        <f t="shared" si="7"/>
        <v>0</v>
      </c>
    </row>
    <row r="316" spans="1:17">
      <c r="A316" s="1184">
        <v>4710</v>
      </c>
      <c r="B316" s="1184">
        <v>4210</v>
      </c>
      <c r="C316" s="1191" t="s">
        <v>1402</v>
      </c>
      <c r="D316" s="1186">
        <f>VLOOKUP(A316,'8110'!$B$5:$F$529,4,FALSE)</f>
        <v>-550</v>
      </c>
      <c r="E316" s="1184">
        <v>4710</v>
      </c>
      <c r="F316" s="1184">
        <v>4210</v>
      </c>
      <c r="G316" s="1191" t="s">
        <v>1402</v>
      </c>
      <c r="H316" s="1186">
        <f>VLOOKUP(E316,'8112'!$B$267:$F$521,4,FALSE)</f>
        <v>-125</v>
      </c>
      <c r="I316" s="1184">
        <v>4710</v>
      </c>
      <c r="J316" s="1184">
        <v>4210</v>
      </c>
      <c r="K316" s="1191" t="s">
        <v>1402</v>
      </c>
      <c r="L316" s="1186">
        <f>VLOOKUP(I316,'8114'!$B$267:$F$521,4,FALSE)</f>
        <v>0</v>
      </c>
      <c r="M316" s="1184">
        <v>4710</v>
      </c>
      <c r="N316" s="1184">
        <v>4210</v>
      </c>
      <c r="O316" s="1191" t="s">
        <v>1402</v>
      </c>
      <c r="P316" s="1186">
        <f>VLOOKUP(M316,'8116'!$B$266:$F$517,4,FALSE)</f>
        <v>0</v>
      </c>
      <c r="Q316" s="1192">
        <f t="shared" si="7"/>
        <v>-675</v>
      </c>
    </row>
    <row r="317" spans="1:17">
      <c r="A317" s="1184">
        <v>4711</v>
      </c>
      <c r="B317" s="1184">
        <v>4210</v>
      </c>
      <c r="C317" s="1191" t="s">
        <v>990</v>
      </c>
      <c r="D317" s="1186">
        <f>VLOOKUP(A317,'8110'!$B$5:$F$529,4,FALSE)</f>
        <v>-7140</v>
      </c>
      <c r="E317" s="1184">
        <v>4711</v>
      </c>
      <c r="F317" s="1184">
        <v>4210</v>
      </c>
      <c r="G317" s="1191" t="s">
        <v>990</v>
      </c>
      <c r="H317" s="1186">
        <f>VLOOKUP(E317,'8112'!$B$267:$F$521,4,FALSE)</f>
        <v>-910</v>
      </c>
      <c r="I317" s="1184">
        <v>4711</v>
      </c>
      <c r="J317" s="1184">
        <v>4210</v>
      </c>
      <c r="K317" s="1191" t="s">
        <v>990</v>
      </c>
      <c r="L317" s="1186">
        <f>VLOOKUP(I317,'8114'!$B$267:$F$521,4,FALSE)</f>
        <v>0</v>
      </c>
      <c r="M317" s="1184">
        <v>4711</v>
      </c>
      <c r="N317" s="1184">
        <v>4210</v>
      </c>
      <c r="O317" s="1191" t="s">
        <v>990</v>
      </c>
      <c r="P317" s="1186">
        <f>VLOOKUP(M317,'8116'!$B$266:$F$517,4,FALSE)</f>
        <v>0</v>
      </c>
      <c r="Q317" s="1192">
        <f t="shared" si="7"/>
        <v>-8050</v>
      </c>
    </row>
    <row r="318" spans="1:17">
      <c r="A318" s="1184">
        <v>4712</v>
      </c>
      <c r="B318" s="1184">
        <v>4210</v>
      </c>
      <c r="C318" s="1191" t="s">
        <v>1165</v>
      </c>
      <c r="D318" s="1186">
        <f>VLOOKUP(A318,'8110'!$B$5:$F$529,4,FALSE)</f>
        <v>0</v>
      </c>
      <c r="E318" s="1184">
        <v>4712</v>
      </c>
      <c r="F318" s="1184">
        <v>4210</v>
      </c>
      <c r="G318" s="1191" t="s">
        <v>1165</v>
      </c>
      <c r="H318" s="1186">
        <f>VLOOKUP(E318,'8112'!$B$267:$F$521,4,FALSE)</f>
        <v>-315</v>
      </c>
      <c r="I318" s="1184">
        <v>4712</v>
      </c>
      <c r="J318" s="1184">
        <v>4210</v>
      </c>
      <c r="K318" s="1191" t="s">
        <v>1165</v>
      </c>
      <c r="L318" s="1186">
        <f>VLOOKUP(I318,'8114'!$B$267:$F$521,4,FALSE)</f>
        <v>0</v>
      </c>
      <c r="M318" s="1184">
        <v>4712</v>
      </c>
      <c r="N318" s="1184">
        <v>4210</v>
      </c>
      <c r="O318" s="1191" t="s">
        <v>1165</v>
      </c>
      <c r="P318" s="1186">
        <f>VLOOKUP(M318,'8116'!$B$266:$F$517,4,FALSE)</f>
        <v>0</v>
      </c>
      <c r="Q318" s="1192">
        <f t="shared" si="7"/>
        <v>-315</v>
      </c>
    </row>
    <row r="319" spans="1:17">
      <c r="A319" s="1184">
        <v>4713</v>
      </c>
      <c r="B319" s="1184">
        <v>4210</v>
      </c>
      <c r="C319" s="1191" t="s">
        <v>1164</v>
      </c>
      <c r="D319" s="1186">
        <f>VLOOKUP(A319,'8110'!$B$5:$F$529,4,FALSE)</f>
        <v>0</v>
      </c>
      <c r="E319" s="1184">
        <v>4713</v>
      </c>
      <c r="F319" s="1184">
        <v>4210</v>
      </c>
      <c r="G319" s="1191" t="s">
        <v>1164</v>
      </c>
      <c r="H319" s="1186">
        <f>VLOOKUP(E319,'8112'!$B$267:$F$521,4,FALSE)</f>
        <v>0</v>
      </c>
      <c r="I319" s="1184">
        <v>4713</v>
      </c>
      <c r="J319" s="1184">
        <v>4210</v>
      </c>
      <c r="K319" s="1191" t="s">
        <v>1164</v>
      </c>
      <c r="L319" s="1186">
        <f>VLOOKUP(I319,'8114'!$B$267:$F$521,4,FALSE)</f>
        <v>0</v>
      </c>
      <c r="M319" s="1184">
        <v>4713</v>
      </c>
      <c r="N319" s="1184">
        <v>4210</v>
      </c>
      <c r="O319" s="1191" t="s">
        <v>1164</v>
      </c>
      <c r="P319" s="1186">
        <f>VLOOKUP(M319,'8116'!$B$266:$F$517,4,FALSE)</f>
        <v>0</v>
      </c>
      <c r="Q319" s="1192">
        <f t="shared" si="7"/>
        <v>0</v>
      </c>
    </row>
    <row r="320" spans="1:17">
      <c r="A320" s="1184">
        <v>4714</v>
      </c>
      <c r="B320" s="1184">
        <v>4210</v>
      </c>
      <c r="C320" s="1191" t="s">
        <v>991</v>
      </c>
      <c r="D320" s="1186">
        <f>VLOOKUP(A320,'8110'!$B$5:$F$529,4,FALSE)</f>
        <v>-545</v>
      </c>
      <c r="E320" s="1184">
        <v>4714</v>
      </c>
      <c r="F320" s="1184">
        <v>4210</v>
      </c>
      <c r="G320" s="1191" t="s">
        <v>991</v>
      </c>
      <c r="H320" s="1186">
        <f>VLOOKUP(E320,'8112'!$B$267:$F$521,4,FALSE)</f>
        <v>0</v>
      </c>
      <c r="I320" s="1184">
        <v>4714</v>
      </c>
      <c r="J320" s="1184">
        <v>4210</v>
      </c>
      <c r="K320" s="1191" t="s">
        <v>991</v>
      </c>
      <c r="L320" s="1186">
        <f>VLOOKUP(I320,'8114'!$B$267:$F$521,4,FALSE)</f>
        <v>0</v>
      </c>
      <c r="M320" s="1184">
        <v>4714</v>
      </c>
      <c r="N320" s="1184">
        <v>4210</v>
      </c>
      <c r="O320" s="1191" t="s">
        <v>991</v>
      </c>
      <c r="P320" s="1186">
        <f>VLOOKUP(M320,'8116'!$B$266:$F$517,4,FALSE)</f>
        <v>0</v>
      </c>
      <c r="Q320" s="1192">
        <f t="shared" si="7"/>
        <v>-545</v>
      </c>
    </row>
    <row r="321" spans="1:17">
      <c r="A321" s="1184">
        <v>4715</v>
      </c>
      <c r="B321" s="1184">
        <v>4210</v>
      </c>
      <c r="C321" s="1191" t="s">
        <v>1401</v>
      </c>
      <c r="D321" s="1186">
        <f>VLOOKUP(A321,'8110'!$B$5:$F$529,4,FALSE)</f>
        <v>-4613.24</v>
      </c>
      <c r="E321" s="1184">
        <v>4715</v>
      </c>
      <c r="F321" s="1184">
        <v>4210</v>
      </c>
      <c r="G321" s="1191" t="s">
        <v>1401</v>
      </c>
      <c r="H321" s="1186">
        <f>VLOOKUP(E321,'8112'!$B$267:$F$521,4,FALSE)</f>
        <v>-1262.1500000000001</v>
      </c>
      <c r="I321" s="1184">
        <v>4715</v>
      </c>
      <c r="J321" s="1184">
        <v>4210</v>
      </c>
      <c r="K321" s="1191" t="s">
        <v>1401</v>
      </c>
      <c r="L321" s="1186">
        <f>VLOOKUP(I321,'8114'!$B$267:$F$521,4,FALSE)</f>
        <v>0</v>
      </c>
      <c r="M321" s="1184">
        <v>4715</v>
      </c>
      <c r="N321" s="1184">
        <v>4210</v>
      </c>
      <c r="O321" s="1191" t="s">
        <v>1401</v>
      </c>
      <c r="P321" s="1186">
        <f>VLOOKUP(M321,'8116'!$B$266:$F$517,4,FALSE)</f>
        <v>0</v>
      </c>
      <c r="Q321" s="1192">
        <f t="shared" si="7"/>
        <v>-5875.3899999999994</v>
      </c>
    </row>
    <row r="322" spans="1:17">
      <c r="A322" s="1184">
        <v>4740</v>
      </c>
      <c r="B322" s="1184">
        <v>4311</v>
      </c>
      <c r="C322" s="1191" t="s">
        <v>1163</v>
      </c>
      <c r="D322" s="1186">
        <f>VLOOKUP(A322,'8110'!$B$5:$F$529,4,FALSE)</f>
        <v>0</v>
      </c>
      <c r="E322" s="1184">
        <v>4740</v>
      </c>
      <c r="F322" s="1184">
        <v>4311</v>
      </c>
      <c r="G322" s="1191" t="s">
        <v>1163</v>
      </c>
      <c r="H322" s="1186">
        <f>VLOOKUP(E322,'8112'!$B$267:$F$521,4,FALSE)</f>
        <v>-2600</v>
      </c>
      <c r="I322" s="1184">
        <v>4740</v>
      </c>
      <c r="J322" s="1184">
        <v>4311</v>
      </c>
      <c r="K322" s="1191" t="s">
        <v>1163</v>
      </c>
      <c r="L322" s="1186">
        <f>VLOOKUP(I322,'8114'!$B$267:$F$521,4,FALSE)</f>
        <v>0</v>
      </c>
      <c r="M322" s="1184">
        <v>4740</v>
      </c>
      <c r="N322" s="1184">
        <v>4311</v>
      </c>
      <c r="O322" s="1191" t="s">
        <v>1163</v>
      </c>
      <c r="P322" s="1186">
        <f>VLOOKUP(M322,'8116'!$B$266:$F$517,4,FALSE)</f>
        <v>0</v>
      </c>
      <c r="Q322" s="1192">
        <f t="shared" si="7"/>
        <v>-2600</v>
      </c>
    </row>
    <row r="323" spans="1:17">
      <c r="A323" s="1184">
        <v>5211</v>
      </c>
      <c r="B323" s="1184">
        <v>4280</v>
      </c>
      <c r="C323" s="1191" t="s">
        <v>1172</v>
      </c>
      <c r="D323" s="1186">
        <f>VLOOKUP(A323,'8110'!$B$5:$F$529,4,FALSE)</f>
        <v>-251163.48</v>
      </c>
      <c r="E323" s="1184">
        <v>5211</v>
      </c>
      <c r="F323" s="1184">
        <v>4280</v>
      </c>
      <c r="G323" s="1191" t="s">
        <v>1172</v>
      </c>
      <c r="H323" s="1186">
        <f>VLOOKUP(E323,'8112'!$B$267:$F$521,4,FALSE)</f>
        <v>-625659.16</v>
      </c>
      <c r="I323" s="1184">
        <v>5211</v>
      </c>
      <c r="J323" s="1184">
        <v>4280</v>
      </c>
      <c r="K323" s="1191" t="s">
        <v>1172</v>
      </c>
      <c r="L323" s="1186">
        <f>VLOOKUP(I323,'8114'!$B$267:$F$521,4,FALSE)</f>
        <v>-488917.77</v>
      </c>
      <c r="M323" s="1184">
        <v>5211</v>
      </c>
      <c r="N323" s="1184">
        <v>4280</v>
      </c>
      <c r="O323" s="1191" t="s">
        <v>1172</v>
      </c>
      <c r="P323" s="1186">
        <f>VLOOKUP(M323,'8116'!$B$266:$F$517,4,FALSE)</f>
        <v>-797538.72</v>
      </c>
      <c r="Q323" s="1192">
        <f t="shared" si="7"/>
        <v>-2163279.13</v>
      </c>
    </row>
    <row r="324" spans="1:17">
      <c r="A324" s="1184">
        <v>5212</v>
      </c>
      <c r="B324" s="1184">
        <v>4280</v>
      </c>
      <c r="C324" s="1191" t="s">
        <v>1171</v>
      </c>
      <c r="D324" s="1186">
        <f>VLOOKUP(A324,'8110'!$B$5:$F$529,4,FALSE)</f>
        <v>-8682.82</v>
      </c>
      <c r="E324" s="1184">
        <v>5212</v>
      </c>
      <c r="F324" s="1184">
        <v>4280</v>
      </c>
      <c r="G324" s="1191" t="s">
        <v>1171</v>
      </c>
      <c r="H324" s="1186">
        <f>VLOOKUP(E324,'8112'!$B$267:$F$521,4,FALSE)</f>
        <v>-97048.57</v>
      </c>
      <c r="I324" s="1184">
        <v>5212</v>
      </c>
      <c r="J324" s="1184">
        <v>4280</v>
      </c>
      <c r="K324" s="1191" t="s">
        <v>1171</v>
      </c>
      <c r="L324" s="1186">
        <f>VLOOKUP(I324,'8114'!$B$267:$F$521,4,FALSE)</f>
        <v>-28000.99</v>
      </c>
      <c r="M324" s="1184">
        <v>5212</v>
      </c>
      <c r="N324" s="1184">
        <v>4280</v>
      </c>
      <c r="O324" s="1191" t="s">
        <v>1171</v>
      </c>
      <c r="P324" s="1186">
        <f>VLOOKUP(M324,'8116'!$B$266:$F$517,4,FALSE)</f>
        <v>-41760.519999999997</v>
      </c>
      <c r="Q324" s="1192">
        <f t="shared" si="7"/>
        <v>-175492.9</v>
      </c>
    </row>
    <row r="325" spans="1:17">
      <c r="A325" s="1184">
        <v>5213</v>
      </c>
      <c r="B325" s="1184">
        <v>4280</v>
      </c>
      <c r="C325" s="1191" t="s">
        <v>1170</v>
      </c>
      <c r="D325" s="1186">
        <f>VLOOKUP(A325,'8110'!$B$5:$F$529,4,FALSE)</f>
        <v>0</v>
      </c>
      <c r="E325" s="1184">
        <v>5213</v>
      </c>
      <c r="F325" s="1184">
        <v>4280</v>
      </c>
      <c r="G325" s="1191" t="s">
        <v>1170</v>
      </c>
      <c r="H325" s="1186">
        <f>VLOOKUP(E325,'8112'!$B$267:$F$521,4,FALSE)</f>
        <v>0</v>
      </c>
      <c r="I325" s="1184">
        <v>5213</v>
      </c>
      <c r="J325" s="1184">
        <v>4280</v>
      </c>
      <c r="K325" s="1191" t="s">
        <v>1170</v>
      </c>
      <c r="L325" s="1186">
        <f>VLOOKUP(I325,'8114'!$B$267:$F$521,4,FALSE)</f>
        <v>0</v>
      </c>
      <c r="M325" s="1184">
        <v>5213</v>
      </c>
      <c r="N325" s="1184">
        <v>4280</v>
      </c>
      <c r="O325" s="1191" t="s">
        <v>1170</v>
      </c>
      <c r="P325" s="1186">
        <f>VLOOKUP(M325,'8116'!$B$266:$F$517,4,FALSE)</f>
        <v>0</v>
      </c>
      <c r="Q325" s="1192">
        <f t="shared" si="7"/>
        <v>0</v>
      </c>
    </row>
    <row r="326" spans="1:17">
      <c r="A326" s="1184">
        <v>5221</v>
      </c>
      <c r="B326" s="1184">
        <v>4280</v>
      </c>
      <c r="C326" s="1191" t="s">
        <v>1169</v>
      </c>
      <c r="D326" s="1186">
        <f>VLOOKUP(A326,'8110'!$B$5:$F$529,4,FALSE)</f>
        <v>6857.06</v>
      </c>
      <c r="E326" s="1184">
        <v>5221</v>
      </c>
      <c r="F326" s="1184">
        <v>4280</v>
      </c>
      <c r="G326" s="1191" t="s">
        <v>1169</v>
      </c>
      <c r="H326" s="1186">
        <f>VLOOKUP(E326,'8112'!$B$267:$F$521,4,FALSE)</f>
        <v>-34628.269999999997</v>
      </c>
      <c r="I326" s="1184">
        <v>5221</v>
      </c>
      <c r="J326" s="1184">
        <v>4280</v>
      </c>
      <c r="K326" s="1191" t="s">
        <v>1169</v>
      </c>
      <c r="L326" s="1186">
        <f>VLOOKUP(I326,'8114'!$B$267:$F$521,4,FALSE)</f>
        <v>23364.9</v>
      </c>
      <c r="M326" s="1184">
        <v>5221</v>
      </c>
      <c r="N326" s="1184">
        <v>4280</v>
      </c>
      <c r="O326" s="1191" t="s">
        <v>1169</v>
      </c>
      <c r="P326" s="1186">
        <f>VLOOKUP(M326,'8116'!$B$266:$F$517,4,FALSE)</f>
        <v>37960.94</v>
      </c>
      <c r="Q326" s="1192">
        <f t="shared" si="7"/>
        <v>33554.630000000005</v>
      </c>
    </row>
    <row r="327" spans="1:17">
      <c r="A327" s="1184">
        <v>5222</v>
      </c>
      <c r="B327" s="1184">
        <v>4280</v>
      </c>
      <c r="C327" s="1191" t="s">
        <v>1168</v>
      </c>
      <c r="D327" s="1186">
        <f>VLOOKUP(A327,'8110'!$B$5:$F$529,4,FALSE)</f>
        <v>-1600.39</v>
      </c>
      <c r="E327" s="1184">
        <v>5222</v>
      </c>
      <c r="F327" s="1184">
        <v>4280</v>
      </c>
      <c r="G327" s="1191" t="s">
        <v>1168</v>
      </c>
      <c r="H327" s="1186">
        <f>VLOOKUP(E327,'8112'!$B$267:$F$521,4,FALSE)</f>
        <v>-22634.92</v>
      </c>
      <c r="I327" s="1184">
        <v>5222</v>
      </c>
      <c r="J327" s="1184">
        <v>4280</v>
      </c>
      <c r="K327" s="1191" t="s">
        <v>1168</v>
      </c>
      <c r="L327" s="1186">
        <f>VLOOKUP(I327,'8114'!$B$267:$F$521,4,FALSE)</f>
        <v>1373.11</v>
      </c>
      <c r="M327" s="1184">
        <v>5222</v>
      </c>
      <c r="N327" s="1184">
        <v>4280</v>
      </c>
      <c r="O327" s="1191" t="s">
        <v>1168</v>
      </c>
      <c r="P327" s="1186">
        <f>VLOOKUP(M327,'8116'!$B$266:$F$517,4,FALSE)</f>
        <v>2954.83</v>
      </c>
      <c r="Q327" s="1192">
        <f t="shared" si="7"/>
        <v>-19907.369999999995</v>
      </c>
    </row>
    <row r="328" spans="1:17">
      <c r="A328" s="1184">
        <v>5360</v>
      </c>
      <c r="B328" s="1184">
        <v>4210</v>
      </c>
      <c r="C328" s="1191" t="s">
        <v>1166</v>
      </c>
      <c r="D328" s="1186">
        <f>VLOOKUP(A328,'8110'!$B$5:$F$529,4,FALSE)</f>
        <v>0</v>
      </c>
      <c r="E328" s="1184">
        <v>5360</v>
      </c>
      <c r="F328" s="1184">
        <v>4210</v>
      </c>
      <c r="G328" s="1191" t="s">
        <v>1166</v>
      </c>
      <c r="H328" s="1186">
        <f>VLOOKUP(E328,'8112'!$B$267:$F$521,4,FALSE)</f>
        <v>0</v>
      </c>
      <c r="I328" s="1184">
        <v>5360</v>
      </c>
      <c r="J328" s="1184">
        <v>4210</v>
      </c>
      <c r="K328" s="1191" t="s">
        <v>1166</v>
      </c>
      <c r="L328" s="1186">
        <f>VLOOKUP(I328,'8114'!$B$267:$F$521,4,FALSE)</f>
        <v>0</v>
      </c>
      <c r="M328" s="1184">
        <v>5360</v>
      </c>
      <c r="N328" s="1184">
        <v>4210</v>
      </c>
      <c r="O328" s="1191" t="s">
        <v>1166</v>
      </c>
      <c r="P328" s="1186">
        <f>VLOOKUP(M328,'8116'!$B$266:$F$517,4,FALSE)</f>
        <v>0</v>
      </c>
      <c r="Q328" s="1192">
        <f t="shared" si="7"/>
        <v>0</v>
      </c>
    </row>
    <row r="329" spans="1:17">
      <c r="A329" s="1184">
        <v>5360</v>
      </c>
      <c r="B329" s="1184">
        <v>4311</v>
      </c>
      <c r="C329" s="1191" t="s">
        <v>1163</v>
      </c>
      <c r="D329" s="1195">
        <f>'8110'!$E$330</f>
        <v>0</v>
      </c>
      <c r="E329" s="1184">
        <v>5360</v>
      </c>
      <c r="F329" s="1184">
        <v>4311</v>
      </c>
      <c r="G329" s="1191" t="s">
        <v>1163</v>
      </c>
      <c r="H329" s="1195">
        <f>'8112'!$E$324</f>
        <v>0</v>
      </c>
      <c r="I329" s="1184">
        <v>5360</v>
      </c>
      <c r="J329" s="1184">
        <v>4311</v>
      </c>
      <c r="K329" s="1191" t="s">
        <v>1163</v>
      </c>
      <c r="L329" s="1195">
        <f>'8114'!$E$323</f>
        <v>0</v>
      </c>
      <c r="M329" s="1184">
        <v>5360</v>
      </c>
      <c r="N329" s="1184">
        <v>4311</v>
      </c>
      <c r="O329" s="1191" t="s">
        <v>1163</v>
      </c>
      <c r="P329" s="1195">
        <f>'8116'!$E$321</f>
        <v>0</v>
      </c>
      <c r="Q329" s="1192">
        <f t="shared" si="7"/>
        <v>0</v>
      </c>
    </row>
    <row r="330" spans="1:17">
      <c r="A330" s="1184">
        <v>5361</v>
      </c>
      <c r="B330" s="1184">
        <v>4210</v>
      </c>
      <c r="C330" s="1191" t="s">
        <v>990</v>
      </c>
      <c r="D330" s="1186">
        <f>VLOOKUP(A330,'8110'!$B$5:$F$529,4,FALSE)</f>
        <v>0</v>
      </c>
      <c r="E330" s="1184">
        <v>5361</v>
      </c>
      <c r="F330" s="1184">
        <v>4210</v>
      </c>
      <c r="G330" s="1191" t="s">
        <v>990</v>
      </c>
      <c r="H330" s="1186">
        <f>VLOOKUP(E330,'8112'!$B$267:$F$521,4,FALSE)</f>
        <v>0</v>
      </c>
      <c r="I330" s="1184">
        <v>5361</v>
      </c>
      <c r="J330" s="1184">
        <v>4210</v>
      </c>
      <c r="K330" s="1191" t="s">
        <v>990</v>
      </c>
      <c r="L330" s="1186">
        <f>VLOOKUP(I330,'8114'!$B$267:$F$521,4,FALSE)</f>
        <v>0</v>
      </c>
      <c r="M330" s="1184">
        <v>5361</v>
      </c>
      <c r="N330" s="1184">
        <v>4210</v>
      </c>
      <c r="O330" s="1191" t="s">
        <v>990</v>
      </c>
      <c r="P330" s="1186">
        <f>VLOOKUP(M330,'8116'!$B$266:$F$517,4,FALSE)</f>
        <v>0</v>
      </c>
      <c r="Q330" s="1192">
        <f t="shared" si="7"/>
        <v>0</v>
      </c>
    </row>
    <row r="331" spans="1:17">
      <c r="A331" s="1184">
        <v>5362</v>
      </c>
      <c r="B331" s="1184">
        <v>4210</v>
      </c>
      <c r="C331" s="1191" t="s">
        <v>991</v>
      </c>
      <c r="D331" s="1186">
        <f>VLOOKUP(A331,'8110'!$B$5:$F$529,4,FALSE)</f>
        <v>0</v>
      </c>
      <c r="E331" s="1184">
        <v>5362</v>
      </c>
      <c r="F331" s="1184">
        <v>4210</v>
      </c>
      <c r="G331" s="1191" t="s">
        <v>991</v>
      </c>
      <c r="H331" s="1186">
        <f>VLOOKUP(E331,'8112'!$B$267:$F$521,4,FALSE)</f>
        <v>0</v>
      </c>
      <c r="I331" s="1184">
        <v>5362</v>
      </c>
      <c r="J331" s="1184">
        <v>4210</v>
      </c>
      <c r="K331" s="1191" t="s">
        <v>991</v>
      </c>
      <c r="L331" s="1186">
        <f>VLOOKUP(I331,'8114'!$B$267:$F$521,4,FALSE)</f>
        <v>0</v>
      </c>
      <c r="M331" s="1184">
        <v>5362</v>
      </c>
      <c r="N331" s="1184">
        <v>4210</v>
      </c>
      <c r="O331" s="1191" t="s">
        <v>991</v>
      </c>
      <c r="P331" s="1186">
        <f>VLOOKUP(M331,'8116'!$B$266:$F$517,4,FALSE)</f>
        <v>0</v>
      </c>
      <c r="Q331" s="1192">
        <f t="shared" si="7"/>
        <v>0</v>
      </c>
    </row>
    <row r="332" spans="1:17">
      <c r="A332" s="1184">
        <v>5363</v>
      </c>
      <c r="B332" s="1184">
        <v>4210</v>
      </c>
      <c r="C332" s="1191" t="s">
        <v>1165</v>
      </c>
      <c r="D332" s="1186">
        <f>VLOOKUP(A332,'8110'!$B$5:$F$529,4,FALSE)</f>
        <v>0</v>
      </c>
      <c r="E332" s="1184">
        <v>5363</v>
      </c>
      <c r="F332" s="1184">
        <v>4210</v>
      </c>
      <c r="G332" s="1191" t="s">
        <v>1165</v>
      </c>
      <c r="H332" s="1186">
        <f>VLOOKUP(E332,'8112'!$B$267:$F$521,4,FALSE)</f>
        <v>0</v>
      </c>
      <c r="I332" s="1184">
        <v>5363</v>
      </c>
      <c r="J332" s="1184">
        <v>4210</v>
      </c>
      <c r="K332" s="1191" t="s">
        <v>1165</v>
      </c>
      <c r="L332" s="1186">
        <f>VLOOKUP(I332,'8114'!$B$267:$F$521,4,FALSE)</f>
        <v>0</v>
      </c>
      <c r="M332" s="1184">
        <v>5363</v>
      </c>
      <c r="N332" s="1184">
        <v>4210</v>
      </c>
      <c r="O332" s="1191" t="s">
        <v>1165</v>
      </c>
      <c r="P332" s="1186">
        <f>VLOOKUP(M332,'8116'!$B$266:$F$517,4,FALSE)</f>
        <v>0</v>
      </c>
      <c r="Q332" s="1192">
        <f t="shared" si="7"/>
        <v>0</v>
      </c>
    </row>
    <row r="333" spans="1:17">
      <c r="A333" s="1184">
        <v>5364</v>
      </c>
      <c r="B333" s="1184">
        <v>4210</v>
      </c>
      <c r="C333" s="1191" t="s">
        <v>1164</v>
      </c>
      <c r="D333" s="1186">
        <f>VLOOKUP(A333,'8110'!$B$5:$F$529,4,FALSE)</f>
        <v>0</v>
      </c>
      <c r="E333" s="1184">
        <v>5364</v>
      </c>
      <c r="F333" s="1184">
        <v>4210</v>
      </c>
      <c r="G333" s="1191" t="s">
        <v>1164</v>
      </c>
      <c r="H333" s="1186">
        <f>VLOOKUP(E333,'8112'!$B$267:$F$521,4,FALSE)</f>
        <v>0</v>
      </c>
      <c r="I333" s="1184">
        <v>5364</v>
      </c>
      <c r="J333" s="1184">
        <v>4210</v>
      </c>
      <c r="K333" s="1191" t="s">
        <v>1164</v>
      </c>
      <c r="L333" s="1186">
        <f>VLOOKUP(I333,'8114'!$B$267:$F$521,4,FALSE)</f>
        <v>0</v>
      </c>
      <c r="M333" s="1184">
        <v>5364</v>
      </c>
      <c r="N333" s="1184">
        <v>4210</v>
      </c>
      <c r="O333" s="1191" t="s">
        <v>1164</v>
      </c>
      <c r="P333" s="1186">
        <f>VLOOKUP(M333,'8116'!$B$266:$F$517,4,FALSE)</f>
        <v>0</v>
      </c>
      <c r="Q333" s="1192">
        <f t="shared" si="7"/>
        <v>0</v>
      </c>
    </row>
    <row r="334" spans="1:17">
      <c r="A334" s="1184">
        <v>5412</v>
      </c>
      <c r="B334" s="1184">
        <v>4280</v>
      </c>
      <c r="C334" s="1191" t="s">
        <v>1167</v>
      </c>
      <c r="D334" s="1186">
        <f>VLOOKUP(A334,'8110'!$B$5:$F$529,4,FALSE)</f>
        <v>0</v>
      </c>
      <c r="E334" s="1184">
        <v>5412</v>
      </c>
      <c r="F334" s="1184">
        <v>4280</v>
      </c>
      <c r="G334" s="1191" t="s">
        <v>1167</v>
      </c>
      <c r="H334" s="1186">
        <f>VLOOKUP(E334,'8112'!$B$267:$F$521,4,FALSE)</f>
        <v>0</v>
      </c>
      <c r="I334" s="1184">
        <v>5412</v>
      </c>
      <c r="J334" s="1184">
        <v>4280</v>
      </c>
      <c r="K334" s="1191" t="s">
        <v>1167</v>
      </c>
      <c r="L334" s="1186">
        <f>VLOOKUP(I334,'8114'!$B$267:$F$521,4,FALSE)</f>
        <v>0</v>
      </c>
      <c r="M334" s="1184">
        <v>5412</v>
      </c>
      <c r="N334" s="1184">
        <v>4280</v>
      </c>
      <c r="O334" s="1191" t="s">
        <v>1167</v>
      </c>
      <c r="P334" s="1186">
        <f>VLOOKUP(M334,'8116'!$B$266:$F$517,4,FALSE)</f>
        <v>0</v>
      </c>
      <c r="Q334" s="1192">
        <f t="shared" si="7"/>
        <v>0</v>
      </c>
    </row>
    <row r="335" spans="1:17">
      <c r="A335" s="1184">
        <v>5440</v>
      </c>
      <c r="B335" s="1184">
        <v>4280</v>
      </c>
      <c r="C335" s="1191" t="s">
        <v>1162</v>
      </c>
      <c r="D335" s="1186">
        <f>VLOOKUP(A335,'8110'!$B$5:$F$529,4,FALSE)</f>
        <v>0</v>
      </c>
      <c r="E335" s="1184">
        <v>5440</v>
      </c>
      <c r="F335" s="1184">
        <v>4280</v>
      </c>
      <c r="G335" s="1191" t="s">
        <v>1162</v>
      </c>
      <c r="H335" s="1186">
        <f>VLOOKUP(E335,'8112'!$B$267:$F$521,4,FALSE)</f>
        <v>0</v>
      </c>
      <c r="I335" s="1184">
        <v>5440</v>
      </c>
      <c r="J335" s="1184">
        <v>4280</v>
      </c>
      <c r="K335" s="1191" t="s">
        <v>1162</v>
      </c>
      <c r="L335" s="1186">
        <f>VLOOKUP(I335,'8114'!$B$267:$F$521,4,FALSE)</f>
        <v>0</v>
      </c>
      <c r="M335" s="1184">
        <v>5440</v>
      </c>
      <c r="N335" s="1184">
        <v>4280</v>
      </c>
      <c r="O335" s="1191" t="s">
        <v>1162</v>
      </c>
      <c r="P335" s="1186">
        <f>VLOOKUP(M335,'8116'!$B$266:$F$517,4,FALSE)</f>
        <v>0</v>
      </c>
      <c r="Q335" s="1192">
        <f t="shared" si="7"/>
        <v>0</v>
      </c>
    </row>
    <row r="336" spans="1:17">
      <c r="A336" s="1189"/>
      <c r="B336" s="1189"/>
      <c r="C336" s="1191"/>
      <c r="E336" s="1189"/>
      <c r="F336" s="1189"/>
      <c r="G336" s="1191"/>
      <c r="I336" s="1189"/>
      <c r="J336" s="1189"/>
      <c r="K336" s="1191"/>
      <c r="L336" s="1186"/>
      <c r="M336" s="1189"/>
      <c r="N336" s="1189"/>
      <c r="O336" s="1191"/>
      <c r="P336" s="1186"/>
      <c r="Q336" s="1185"/>
    </row>
    <row r="337" spans="1:17">
      <c r="A337" s="1189"/>
      <c r="B337" s="1189"/>
      <c r="C337" s="1191"/>
      <c r="E337" s="1189"/>
      <c r="F337" s="1189"/>
      <c r="G337" s="1191"/>
      <c r="I337" s="1189"/>
      <c r="J337" s="1189"/>
      <c r="K337" s="1191"/>
      <c r="L337" s="1186"/>
      <c r="M337" s="1189"/>
      <c r="N337" s="1189"/>
      <c r="O337" s="1191"/>
      <c r="P337" s="1186"/>
      <c r="Q337" s="1185"/>
    </row>
    <row r="338" spans="1:17">
      <c r="A338" s="1189"/>
      <c r="B338" s="1189"/>
      <c r="C338" s="1188" t="s">
        <v>1161</v>
      </c>
      <c r="E338" s="1189"/>
      <c r="F338" s="1189"/>
      <c r="G338" s="1188" t="s">
        <v>1161</v>
      </c>
      <c r="I338" s="1189"/>
      <c r="J338" s="1189"/>
      <c r="K338" s="1188" t="s">
        <v>1161</v>
      </c>
      <c r="L338" s="1186"/>
      <c r="M338" s="1189"/>
      <c r="N338" s="1189"/>
      <c r="O338" s="1188" t="s">
        <v>1161</v>
      </c>
      <c r="P338" s="1186"/>
      <c r="Q338" s="1185"/>
    </row>
    <row r="339" spans="1:17">
      <c r="A339" s="1196">
        <v>6010</v>
      </c>
      <c r="B339" s="1196">
        <v>5010</v>
      </c>
      <c r="C339" s="1196" t="s">
        <v>1400</v>
      </c>
      <c r="D339" s="1186">
        <f>VLOOKUP(A339,'8110'!$B$269:$F$529,4,FALSE)</f>
        <v>0</v>
      </c>
      <c r="E339" s="1196">
        <v>6010</v>
      </c>
      <c r="F339" s="1196">
        <v>5010</v>
      </c>
      <c r="G339" s="1196" t="s">
        <v>1400</v>
      </c>
      <c r="H339" s="1186">
        <f>VLOOKUP(E339,'8112'!$B$267:$F$521,4,FALSE)</f>
        <v>0</v>
      </c>
      <c r="I339" s="1196">
        <v>6010</v>
      </c>
      <c r="J339" s="1196">
        <v>5010</v>
      </c>
      <c r="K339" s="1196" t="s">
        <v>1400</v>
      </c>
      <c r="L339" s="1186">
        <f>VLOOKUP(I339,'8114'!$B$267:$F$521,4,FALSE)</f>
        <v>0</v>
      </c>
      <c r="M339" s="1196">
        <v>6010</v>
      </c>
      <c r="N339" s="1196">
        <v>5010</v>
      </c>
      <c r="O339" s="1196" t="s">
        <v>1400</v>
      </c>
      <c r="P339" s="1186">
        <f>VLOOKUP(M339,'8116'!$B$266:$F$517,4,FALSE)</f>
        <v>0</v>
      </c>
      <c r="Q339" s="1192">
        <f t="shared" ref="Q339:Q402" si="8">+D339+H339+L339+P339</f>
        <v>0</v>
      </c>
    </row>
    <row r="340" spans="1:17">
      <c r="A340" s="1196">
        <v>6011</v>
      </c>
      <c r="B340" s="1196">
        <v>5010</v>
      </c>
      <c r="C340" s="1196" t="s">
        <v>1399</v>
      </c>
      <c r="D340" s="1186">
        <f>VLOOKUP(A340,'8110'!$B$269:$F$529,4,FALSE)</f>
        <v>197590.83</v>
      </c>
      <c r="E340" s="1196">
        <v>6011</v>
      </c>
      <c r="F340" s="1196">
        <v>5010</v>
      </c>
      <c r="G340" s="1196" t="s">
        <v>1399</v>
      </c>
      <c r="H340" s="1186">
        <f>VLOOKUP(E340,'8112'!$B$267:$F$521,4,FALSE)</f>
        <v>125187.85</v>
      </c>
      <c r="I340" s="1196">
        <v>6011</v>
      </c>
      <c r="J340" s="1196">
        <v>5010</v>
      </c>
      <c r="K340" s="1196" t="s">
        <v>1399</v>
      </c>
      <c r="L340" s="1186">
        <f>VLOOKUP(I340,'8114'!$B$267:$F$521,4,FALSE)</f>
        <v>19127.43</v>
      </c>
      <c r="M340" s="1196">
        <v>6011</v>
      </c>
      <c r="N340" s="1196">
        <v>5010</v>
      </c>
      <c r="O340" s="1196" t="s">
        <v>1399</v>
      </c>
      <c r="P340" s="1186">
        <f>VLOOKUP(M340,'8116'!$B$266:$F$517,4,FALSE)</f>
        <v>19906.060000000001</v>
      </c>
      <c r="Q340" s="1192">
        <f t="shared" si="8"/>
        <v>361812.17</v>
      </c>
    </row>
    <row r="341" spans="1:17">
      <c r="A341" s="1196">
        <v>6100</v>
      </c>
      <c r="B341" s="1196">
        <v>5460</v>
      </c>
      <c r="C341" s="1196" t="s">
        <v>1398</v>
      </c>
      <c r="D341" s="1186">
        <f>VLOOKUP(A341,'8110'!$B$269:$F$529,4,FALSE)</f>
        <v>375.4</v>
      </c>
      <c r="E341" s="1196">
        <v>6100</v>
      </c>
      <c r="F341" s="1196">
        <v>5460</v>
      </c>
      <c r="G341" s="1196" t="s">
        <v>1398</v>
      </c>
      <c r="H341" s="1186">
        <f>VLOOKUP(E341,'8112'!$B$267:$F$521,4,FALSE)</f>
        <v>3025.48</v>
      </c>
      <c r="I341" s="1196">
        <v>6100</v>
      </c>
      <c r="J341" s="1196">
        <v>5460</v>
      </c>
      <c r="K341" s="1196" t="s">
        <v>1398</v>
      </c>
      <c r="L341" s="1186">
        <f>VLOOKUP(I341,'8114'!$B$267:$F$521,4,FALSE)</f>
        <v>0</v>
      </c>
      <c r="M341" s="1196">
        <v>6100</v>
      </c>
      <c r="N341" s="1196">
        <v>5460</v>
      </c>
      <c r="O341" s="1196" t="s">
        <v>1398</v>
      </c>
      <c r="P341" s="1186">
        <f>VLOOKUP(M341,'8116'!$B$266:$F$517,4,FALSE)</f>
        <v>0</v>
      </c>
      <c r="Q341" s="1192">
        <f t="shared" si="8"/>
        <v>3400.88</v>
      </c>
    </row>
    <row r="342" spans="1:17">
      <c r="A342" s="1196">
        <v>6150</v>
      </c>
      <c r="B342" s="1196">
        <v>5455</v>
      </c>
      <c r="C342" s="1196" t="s">
        <v>716</v>
      </c>
      <c r="D342" s="1186">
        <f>VLOOKUP(A342,'8110'!$B$269:$F$529,4,FALSE)</f>
        <v>0</v>
      </c>
      <c r="E342" s="1196">
        <v>6150</v>
      </c>
      <c r="F342" s="1196">
        <v>5455</v>
      </c>
      <c r="G342" s="1196" t="s">
        <v>716</v>
      </c>
      <c r="H342" s="1186">
        <f>VLOOKUP(E342,'8112'!$B$267:$F$521,4,FALSE)</f>
        <v>0</v>
      </c>
      <c r="I342" s="1196">
        <v>6150</v>
      </c>
      <c r="J342" s="1196">
        <v>5455</v>
      </c>
      <c r="K342" s="1196" t="s">
        <v>716</v>
      </c>
      <c r="L342" s="1186">
        <f>VLOOKUP(I342,'8114'!$B$267:$F$521,4,FALSE)</f>
        <v>0</v>
      </c>
      <c r="M342" s="1196">
        <v>6150</v>
      </c>
      <c r="N342" s="1196">
        <v>5455</v>
      </c>
      <c r="O342" s="1196" t="s">
        <v>716</v>
      </c>
      <c r="P342" s="1186">
        <f>VLOOKUP(M342,'8116'!$B$266:$F$517,4,FALSE)</f>
        <v>0</v>
      </c>
      <c r="Q342" s="1192">
        <f t="shared" si="8"/>
        <v>0</v>
      </c>
    </row>
    <row r="343" spans="1:17">
      <c r="A343" s="1196">
        <v>6150</v>
      </c>
      <c r="B343" s="1196">
        <v>5455</v>
      </c>
      <c r="C343" s="1196" t="s">
        <v>1397</v>
      </c>
      <c r="D343" s="1195">
        <f>'8110'!$E$341</f>
        <v>76298.59</v>
      </c>
      <c r="E343" s="1196">
        <v>6150</v>
      </c>
      <c r="F343" s="1196">
        <v>5455</v>
      </c>
      <c r="G343" s="1196" t="s">
        <v>1397</v>
      </c>
      <c r="H343" s="1195">
        <f>'8112'!$E$335</f>
        <v>36567.29</v>
      </c>
      <c r="I343" s="1196">
        <v>6150</v>
      </c>
      <c r="J343" s="1196">
        <v>5455</v>
      </c>
      <c r="K343" s="1196" t="s">
        <v>1397</v>
      </c>
      <c r="L343" s="1195">
        <f>'8114'!$E$334</f>
        <v>10325.370000000001</v>
      </c>
      <c r="M343" s="1196">
        <v>6150</v>
      </c>
      <c r="N343" s="1196">
        <v>5455</v>
      </c>
      <c r="O343" s="1196" t="s">
        <v>1397</v>
      </c>
      <c r="P343" s="1195">
        <f>'8116'!$E$332</f>
        <v>6748.9</v>
      </c>
      <c r="Q343" s="1192">
        <f t="shared" si="8"/>
        <v>129940.15</v>
      </c>
    </row>
    <row r="344" spans="1:17">
      <c r="A344" s="1196">
        <v>6150</v>
      </c>
      <c r="B344" s="1196">
        <v>5455</v>
      </c>
      <c r="C344" s="1196" t="s">
        <v>1396</v>
      </c>
      <c r="D344" s="1195">
        <f>'8110'!$E$342</f>
        <v>0</v>
      </c>
      <c r="E344" s="1196">
        <v>6150</v>
      </c>
      <c r="F344" s="1196">
        <v>5455</v>
      </c>
      <c r="G344" s="1196" t="s">
        <v>1396</v>
      </c>
      <c r="H344" s="1195">
        <f>'8112'!$E$336</f>
        <v>0</v>
      </c>
      <c r="I344" s="1196">
        <v>6150</v>
      </c>
      <c r="J344" s="1196">
        <v>5455</v>
      </c>
      <c r="K344" s="1196" t="s">
        <v>1396</v>
      </c>
      <c r="L344" s="1195">
        <f>'8114'!$E$335</f>
        <v>0</v>
      </c>
      <c r="M344" s="1196">
        <v>6150</v>
      </c>
      <c r="N344" s="1196">
        <v>5455</v>
      </c>
      <c r="O344" s="1196" t="s">
        <v>1396</v>
      </c>
      <c r="P344" s="1195">
        <f>'8116'!$E$333</f>
        <v>0</v>
      </c>
      <c r="Q344" s="1192">
        <f t="shared" si="8"/>
        <v>0</v>
      </c>
    </row>
    <row r="345" spans="1:17">
      <c r="A345" s="1196">
        <v>6150</v>
      </c>
      <c r="B345" s="1196">
        <v>5455</v>
      </c>
      <c r="C345" s="1196" t="s">
        <v>1395</v>
      </c>
      <c r="D345" s="1195">
        <f>'8110'!$E$343</f>
        <v>0</v>
      </c>
      <c r="E345" s="1196">
        <v>6150</v>
      </c>
      <c r="F345" s="1196">
        <v>5455</v>
      </c>
      <c r="G345" s="1196" t="s">
        <v>1395</v>
      </c>
      <c r="H345" s="1195">
        <f>'8112'!$E$337</f>
        <v>0</v>
      </c>
      <c r="I345" s="1196">
        <v>6150</v>
      </c>
      <c r="J345" s="1196">
        <v>5455</v>
      </c>
      <c r="K345" s="1196" t="s">
        <v>1395</v>
      </c>
      <c r="L345" s="1195">
        <f>'8114'!$E$336</f>
        <v>0</v>
      </c>
      <c r="M345" s="1196">
        <v>6150</v>
      </c>
      <c r="N345" s="1196">
        <v>5455</v>
      </c>
      <c r="O345" s="1196" t="s">
        <v>1395</v>
      </c>
      <c r="P345" s="1195">
        <f>'8116'!$E$334</f>
        <v>0</v>
      </c>
      <c r="Q345" s="1192">
        <f t="shared" si="8"/>
        <v>0</v>
      </c>
    </row>
    <row r="346" spans="1:17">
      <c r="A346" s="1196">
        <v>6160</v>
      </c>
      <c r="B346" s="1196">
        <v>5540</v>
      </c>
      <c r="C346" s="1196" t="s">
        <v>1394</v>
      </c>
      <c r="D346" s="1186">
        <f>VLOOKUP(A346,'8110'!$B$269:$F$529,4,FALSE)</f>
        <v>2342.7800000000002</v>
      </c>
      <c r="E346" s="1196">
        <v>6160</v>
      </c>
      <c r="F346" s="1196">
        <v>5540</v>
      </c>
      <c r="G346" s="1196" t="s">
        <v>1394</v>
      </c>
      <c r="H346" s="1186">
        <f>VLOOKUP(E346,'8112'!$B$267:$F$521,4,FALSE)</f>
        <v>329.42</v>
      </c>
      <c r="I346" s="1196">
        <v>6160</v>
      </c>
      <c r="J346" s="1196">
        <v>5540</v>
      </c>
      <c r="K346" s="1196" t="s">
        <v>1394</v>
      </c>
      <c r="L346" s="1186">
        <f>VLOOKUP(I346,'8114'!$B$267:$F$521,4,FALSE)</f>
        <v>0</v>
      </c>
      <c r="M346" s="1196">
        <v>6160</v>
      </c>
      <c r="N346" s="1196">
        <v>5540</v>
      </c>
      <c r="O346" s="1196" t="s">
        <v>1394</v>
      </c>
      <c r="P346" s="1186">
        <f>VLOOKUP(M346,'8116'!$B$266:$F$517,4,FALSE)</f>
        <v>69</v>
      </c>
      <c r="Q346" s="1192">
        <f t="shared" si="8"/>
        <v>2741.2000000000003</v>
      </c>
    </row>
    <row r="347" spans="1:17">
      <c r="A347" s="1196">
        <v>6160</v>
      </c>
      <c r="B347" s="1196">
        <v>5540</v>
      </c>
      <c r="C347" s="1196" t="s">
        <v>1393</v>
      </c>
      <c r="D347" s="1195">
        <f>'8110'!$E$345</f>
        <v>0</v>
      </c>
      <c r="E347" s="1196">
        <v>6160</v>
      </c>
      <c r="F347" s="1196">
        <v>5540</v>
      </c>
      <c r="G347" s="1196" t="s">
        <v>1393</v>
      </c>
      <c r="H347" s="1195">
        <f>'8112'!$E$339</f>
        <v>0</v>
      </c>
      <c r="I347" s="1196">
        <v>6160</v>
      </c>
      <c r="J347" s="1196">
        <v>5540</v>
      </c>
      <c r="K347" s="1196" t="s">
        <v>1393</v>
      </c>
      <c r="L347" s="1195">
        <f>'8114'!$E$338</f>
        <v>0</v>
      </c>
      <c r="M347" s="1196">
        <v>6160</v>
      </c>
      <c r="N347" s="1196">
        <v>5540</v>
      </c>
      <c r="O347" s="1196" t="s">
        <v>1393</v>
      </c>
      <c r="P347" s="1195">
        <f>'8116'!$E$336</f>
        <v>0</v>
      </c>
      <c r="Q347" s="1192">
        <f t="shared" si="8"/>
        <v>0</v>
      </c>
    </row>
    <row r="348" spans="1:17">
      <c r="A348" s="1196">
        <v>6160</v>
      </c>
      <c r="B348" s="1196">
        <v>5540</v>
      </c>
      <c r="C348" s="1196" t="s">
        <v>1392</v>
      </c>
      <c r="D348" s="1195">
        <f>'8110'!$E$346</f>
        <v>0</v>
      </c>
      <c r="E348" s="1196">
        <v>6160</v>
      </c>
      <c r="F348" s="1196">
        <v>5540</v>
      </c>
      <c r="G348" s="1196" t="s">
        <v>1392</v>
      </c>
      <c r="H348" s="1195">
        <f>'8112'!$E$340</f>
        <v>0</v>
      </c>
      <c r="I348" s="1196">
        <v>6160</v>
      </c>
      <c r="J348" s="1196">
        <v>5540</v>
      </c>
      <c r="K348" s="1196" t="s">
        <v>1392</v>
      </c>
      <c r="L348" s="1195">
        <f>'8114'!$E$339</f>
        <v>0</v>
      </c>
      <c r="M348" s="1196">
        <v>6160</v>
      </c>
      <c r="N348" s="1196">
        <v>5540</v>
      </c>
      <c r="O348" s="1196" t="s">
        <v>1392</v>
      </c>
      <c r="P348" s="1195">
        <f>'8116'!$E$337</f>
        <v>0</v>
      </c>
      <c r="Q348" s="1192">
        <f t="shared" si="8"/>
        <v>0</v>
      </c>
    </row>
    <row r="349" spans="1:17">
      <c r="A349" s="1196">
        <v>6180</v>
      </c>
      <c r="B349" s="1196">
        <v>5530</v>
      </c>
      <c r="C349" s="1196" t="s">
        <v>1391</v>
      </c>
      <c r="D349" s="1186">
        <f>VLOOKUP(A349,'8110'!$B$269:$F$529,4,FALSE)</f>
        <v>34229.800000000003</v>
      </c>
      <c r="E349" s="1196">
        <v>6180</v>
      </c>
      <c r="F349" s="1196">
        <v>5530</v>
      </c>
      <c r="G349" s="1196" t="s">
        <v>1391</v>
      </c>
      <c r="H349" s="1186">
        <f>VLOOKUP(E349,'8112'!$B$267:$F$521,4,FALSE)</f>
        <v>15937.23</v>
      </c>
      <c r="I349" s="1196">
        <v>6180</v>
      </c>
      <c r="J349" s="1196">
        <v>5530</v>
      </c>
      <c r="K349" s="1196" t="s">
        <v>1391</v>
      </c>
      <c r="L349" s="1186">
        <f>VLOOKUP(I349,'8114'!$B$267:$F$521,4,FALSE)</f>
        <v>2605</v>
      </c>
      <c r="M349" s="1196">
        <v>6180</v>
      </c>
      <c r="N349" s="1196">
        <v>5530</v>
      </c>
      <c r="O349" s="1196" t="s">
        <v>1391</v>
      </c>
      <c r="P349" s="1186">
        <f>VLOOKUP(M349,'8116'!$B$266:$F$517,4,FALSE)</f>
        <v>1446.49</v>
      </c>
      <c r="Q349" s="1192">
        <f t="shared" si="8"/>
        <v>54218.52</v>
      </c>
    </row>
    <row r="350" spans="1:17">
      <c r="A350" s="1196">
        <v>6180</v>
      </c>
      <c r="B350" s="1196">
        <v>5530</v>
      </c>
      <c r="C350" s="1196" t="s">
        <v>1390</v>
      </c>
      <c r="D350" s="1195">
        <f>'8110'!$E$348</f>
        <v>0</v>
      </c>
      <c r="E350" s="1196">
        <v>6180</v>
      </c>
      <c r="F350" s="1196">
        <v>5530</v>
      </c>
      <c r="G350" s="1196" t="s">
        <v>1390</v>
      </c>
      <c r="H350" s="1195">
        <f>'8112'!$E$342</f>
        <v>0</v>
      </c>
      <c r="I350" s="1196">
        <v>6180</v>
      </c>
      <c r="J350" s="1196">
        <v>5530</v>
      </c>
      <c r="K350" s="1196" t="s">
        <v>1390</v>
      </c>
      <c r="L350" s="1195">
        <f>'8114'!$E$341</f>
        <v>0</v>
      </c>
      <c r="M350" s="1196">
        <v>6180</v>
      </c>
      <c r="N350" s="1196">
        <v>5530</v>
      </c>
      <c r="O350" s="1196" t="s">
        <v>1390</v>
      </c>
      <c r="P350" s="1195">
        <f>'8116'!$E$339</f>
        <v>0</v>
      </c>
      <c r="Q350" s="1192">
        <f t="shared" si="8"/>
        <v>0</v>
      </c>
    </row>
    <row r="351" spans="1:17">
      <c r="A351" s="1196">
        <v>6180</v>
      </c>
      <c r="B351" s="1196">
        <v>5530</v>
      </c>
      <c r="C351" s="1196" t="s">
        <v>1389</v>
      </c>
      <c r="D351" s="1195">
        <f>'8110'!$E$349</f>
        <v>0</v>
      </c>
      <c r="E351" s="1196">
        <v>6180</v>
      </c>
      <c r="F351" s="1196">
        <v>5530</v>
      </c>
      <c r="G351" s="1196" t="s">
        <v>1389</v>
      </c>
      <c r="H351" s="1195">
        <f>'8112'!$E$343</f>
        <v>0</v>
      </c>
      <c r="I351" s="1196">
        <v>6180</v>
      </c>
      <c r="J351" s="1196">
        <v>5530</v>
      </c>
      <c r="K351" s="1196" t="s">
        <v>1389</v>
      </c>
      <c r="L351" s="1195">
        <f>'8114'!$E$342</f>
        <v>0</v>
      </c>
      <c r="M351" s="1196">
        <v>6180</v>
      </c>
      <c r="N351" s="1196">
        <v>5530</v>
      </c>
      <c r="O351" s="1196" t="s">
        <v>1389</v>
      </c>
      <c r="P351" s="1195">
        <f>'8116'!$E$340</f>
        <v>0</v>
      </c>
      <c r="Q351" s="1192">
        <f t="shared" si="8"/>
        <v>0</v>
      </c>
    </row>
    <row r="352" spans="1:17">
      <c r="A352" s="1196">
        <v>6180</v>
      </c>
      <c r="B352" s="1196">
        <v>5530</v>
      </c>
      <c r="C352" s="1196" t="s">
        <v>1388</v>
      </c>
      <c r="D352" s="1195">
        <f>'8110'!$E$350</f>
        <v>0</v>
      </c>
      <c r="E352" s="1196">
        <v>6180</v>
      </c>
      <c r="F352" s="1196">
        <v>5530</v>
      </c>
      <c r="G352" s="1196" t="s">
        <v>1388</v>
      </c>
      <c r="H352" s="1195">
        <f>'8112'!$E$344</f>
        <v>0</v>
      </c>
      <c r="I352" s="1196">
        <v>6180</v>
      </c>
      <c r="J352" s="1196">
        <v>5530</v>
      </c>
      <c r="K352" s="1196" t="s">
        <v>1388</v>
      </c>
      <c r="L352" s="1195">
        <f>'8114'!$E$343</f>
        <v>0</v>
      </c>
      <c r="M352" s="1196">
        <v>6180</v>
      </c>
      <c r="N352" s="1196">
        <v>5530</v>
      </c>
      <c r="O352" s="1196" t="s">
        <v>1388</v>
      </c>
      <c r="P352" s="1195">
        <f>'8116'!$E$341</f>
        <v>0</v>
      </c>
      <c r="Q352" s="1192">
        <f t="shared" si="8"/>
        <v>0</v>
      </c>
    </row>
    <row r="353" spans="1:17">
      <c r="A353" s="1196">
        <v>6180</v>
      </c>
      <c r="B353" s="1196">
        <v>5530</v>
      </c>
      <c r="C353" s="1196" t="s">
        <v>1387</v>
      </c>
      <c r="D353" s="1195">
        <f>'8110'!$E$351</f>
        <v>0</v>
      </c>
      <c r="E353" s="1196">
        <v>6180</v>
      </c>
      <c r="F353" s="1196">
        <v>5530</v>
      </c>
      <c r="G353" s="1196" t="s">
        <v>1387</v>
      </c>
      <c r="H353" s="1195">
        <f>'8112'!$E$345</f>
        <v>0</v>
      </c>
      <c r="I353" s="1196">
        <v>6180</v>
      </c>
      <c r="J353" s="1196">
        <v>5530</v>
      </c>
      <c r="K353" s="1196" t="s">
        <v>1387</v>
      </c>
      <c r="L353" s="1195">
        <f>'8114'!$E$344</f>
        <v>0</v>
      </c>
      <c r="M353" s="1196">
        <v>6180</v>
      </c>
      <c r="N353" s="1196">
        <v>5530</v>
      </c>
      <c r="O353" s="1196" t="s">
        <v>1387</v>
      </c>
      <c r="P353" s="1195">
        <f>'8116'!$E$342</f>
        <v>0</v>
      </c>
      <c r="Q353" s="1192">
        <f t="shared" si="8"/>
        <v>0</v>
      </c>
    </row>
    <row r="354" spans="1:17">
      <c r="A354" s="1196">
        <v>6180</v>
      </c>
      <c r="B354" s="1196">
        <v>5530</v>
      </c>
      <c r="C354" s="1196" t="s">
        <v>1386</v>
      </c>
      <c r="D354" s="1195">
        <f>'8110'!$E$352</f>
        <v>2078.4</v>
      </c>
      <c r="E354" s="1196">
        <v>6180</v>
      </c>
      <c r="F354" s="1196">
        <v>5530</v>
      </c>
      <c r="G354" s="1196" t="s">
        <v>1386</v>
      </c>
      <c r="H354" s="1195">
        <f>'8112'!$E$346</f>
        <v>464.85</v>
      </c>
      <c r="I354" s="1196">
        <v>6180</v>
      </c>
      <c r="J354" s="1196">
        <v>5530</v>
      </c>
      <c r="K354" s="1196" t="s">
        <v>1386</v>
      </c>
      <c r="L354" s="1195">
        <f>'8114'!$E$345</f>
        <v>0</v>
      </c>
      <c r="M354" s="1196">
        <v>6180</v>
      </c>
      <c r="N354" s="1196">
        <v>5530</v>
      </c>
      <c r="O354" s="1196" t="s">
        <v>1386</v>
      </c>
      <c r="P354" s="1195">
        <f>'8116'!$E$343</f>
        <v>0</v>
      </c>
      <c r="Q354" s="1192">
        <f t="shared" si="8"/>
        <v>2543.25</v>
      </c>
    </row>
    <row r="355" spans="1:17">
      <c r="A355" s="1196">
        <v>6200</v>
      </c>
      <c r="B355" s="1196">
        <v>5520</v>
      </c>
      <c r="C355" s="1196" t="s">
        <v>1385</v>
      </c>
      <c r="D355" s="1186">
        <f>VLOOKUP(A355,'8110'!$B$269:$F$529,4,FALSE)</f>
        <v>1767.62</v>
      </c>
      <c r="E355" s="1196">
        <v>6200</v>
      </c>
      <c r="F355" s="1196">
        <v>5520</v>
      </c>
      <c r="G355" s="1196" t="s">
        <v>1385</v>
      </c>
      <c r="H355" s="1186">
        <f>VLOOKUP(E355,'8112'!$B$267:$F$521,4,FALSE)</f>
        <v>5637.05</v>
      </c>
      <c r="I355" s="1196">
        <v>6200</v>
      </c>
      <c r="J355" s="1196">
        <v>5520</v>
      </c>
      <c r="K355" s="1196" t="s">
        <v>1385</v>
      </c>
      <c r="L355" s="1186">
        <f>VLOOKUP(I355,'8114'!$B$267:$F$521,4,FALSE)</f>
        <v>403.25</v>
      </c>
      <c r="M355" s="1196">
        <v>6200</v>
      </c>
      <c r="N355" s="1196">
        <v>5520</v>
      </c>
      <c r="O355" s="1196" t="s">
        <v>1385</v>
      </c>
      <c r="P355" s="1186">
        <f>VLOOKUP(M355,'8116'!$B$266:$F$517,4,FALSE)</f>
        <v>391.79</v>
      </c>
      <c r="Q355" s="1192">
        <f t="shared" si="8"/>
        <v>8199.7100000000009</v>
      </c>
    </row>
    <row r="356" spans="1:17">
      <c r="A356" s="1196">
        <v>6200</v>
      </c>
      <c r="B356" s="1196">
        <v>5520</v>
      </c>
      <c r="C356" s="1196" t="s">
        <v>1384</v>
      </c>
      <c r="D356" s="1195">
        <f>'8110'!$E$354</f>
        <v>453.7</v>
      </c>
      <c r="E356" s="1196">
        <v>6200</v>
      </c>
      <c r="F356" s="1196">
        <v>5520</v>
      </c>
      <c r="G356" s="1196" t="s">
        <v>1384</v>
      </c>
      <c r="H356" s="1195">
        <f>'8112'!$E$348</f>
        <v>857.3</v>
      </c>
      <c r="I356" s="1196">
        <v>6200</v>
      </c>
      <c r="J356" s="1196">
        <v>5520</v>
      </c>
      <c r="K356" s="1196" t="s">
        <v>1384</v>
      </c>
      <c r="L356" s="1195">
        <f>'8114'!$E$347</f>
        <v>0</v>
      </c>
      <c r="M356" s="1196">
        <v>6200</v>
      </c>
      <c r="N356" s="1196">
        <v>5520</v>
      </c>
      <c r="O356" s="1196" t="s">
        <v>1384</v>
      </c>
      <c r="P356" s="1195">
        <f>'8116'!$E$346</f>
        <v>0</v>
      </c>
      <c r="Q356" s="1192">
        <f t="shared" si="8"/>
        <v>1311</v>
      </c>
    </row>
    <row r="357" spans="1:17">
      <c r="A357" s="1196">
        <v>6200</v>
      </c>
      <c r="B357" s="1196">
        <v>5520</v>
      </c>
      <c r="C357" s="1196" t="s">
        <v>1383</v>
      </c>
      <c r="D357" s="1195">
        <f>'8110'!$E$355</f>
        <v>62.24</v>
      </c>
      <c r="E357" s="1196">
        <v>6200</v>
      </c>
      <c r="F357" s="1196">
        <v>5520</v>
      </c>
      <c r="G357" s="1196" t="s">
        <v>1383</v>
      </c>
      <c r="H357" s="1195">
        <f>'8112'!$E$349</f>
        <v>780.36</v>
      </c>
      <c r="I357" s="1196">
        <v>6200</v>
      </c>
      <c r="J357" s="1196">
        <v>5520</v>
      </c>
      <c r="K357" s="1196" t="s">
        <v>1383</v>
      </c>
      <c r="L357" s="1195">
        <f>'8114'!$E$348</f>
        <v>0</v>
      </c>
      <c r="M357" s="1196">
        <v>6200</v>
      </c>
      <c r="N357" s="1196">
        <v>5520</v>
      </c>
      <c r="O357" s="1196" t="s">
        <v>1383</v>
      </c>
      <c r="P357" s="1195">
        <f>'8116'!$E$347</f>
        <v>0</v>
      </c>
      <c r="Q357" s="1192">
        <f t="shared" si="8"/>
        <v>842.6</v>
      </c>
    </row>
    <row r="358" spans="1:17">
      <c r="A358" s="1196">
        <v>6200</v>
      </c>
      <c r="B358" s="1196">
        <v>5520</v>
      </c>
      <c r="C358" s="1196" t="s">
        <v>1382</v>
      </c>
      <c r="D358" s="1195">
        <f>'8110'!$E$356</f>
        <v>126.32</v>
      </c>
      <c r="E358" s="1196">
        <v>6200</v>
      </c>
      <c r="F358" s="1196">
        <v>5520</v>
      </c>
      <c r="G358" s="1196" t="s">
        <v>1382</v>
      </c>
      <c r="H358" s="1195">
        <f>'8112'!$E$350</f>
        <v>788.3</v>
      </c>
      <c r="I358" s="1196">
        <v>6200</v>
      </c>
      <c r="J358" s="1196">
        <v>5520</v>
      </c>
      <c r="K358" s="1196" t="s">
        <v>1382</v>
      </c>
      <c r="L358" s="1195">
        <f>'8114'!$E$349</f>
        <v>0</v>
      </c>
      <c r="M358" s="1196">
        <v>6200</v>
      </c>
      <c r="N358" s="1196">
        <v>5520</v>
      </c>
      <c r="O358" s="1196" t="s">
        <v>1382</v>
      </c>
      <c r="P358" s="1195">
        <f>'8116'!$E$348</f>
        <v>0</v>
      </c>
      <c r="Q358" s="1192">
        <f t="shared" si="8"/>
        <v>914.61999999999989</v>
      </c>
    </row>
    <row r="359" spans="1:17">
      <c r="A359" s="1196">
        <v>6200</v>
      </c>
      <c r="B359" s="1196">
        <v>5520</v>
      </c>
      <c r="C359" s="1196" t="s">
        <v>1381</v>
      </c>
      <c r="D359" s="1195">
        <f>'8110'!$E$357</f>
        <v>7697.16</v>
      </c>
      <c r="E359" s="1196">
        <v>6200</v>
      </c>
      <c r="F359" s="1196">
        <v>5520</v>
      </c>
      <c r="G359" s="1196" t="s">
        <v>1381</v>
      </c>
      <c r="H359" s="1195">
        <f>'8112'!$E$351</f>
        <v>3873.01</v>
      </c>
      <c r="I359" s="1196">
        <v>6200</v>
      </c>
      <c r="J359" s="1196">
        <v>5520</v>
      </c>
      <c r="K359" s="1196" t="s">
        <v>1381</v>
      </c>
      <c r="L359" s="1195">
        <f>'8114'!$E$350</f>
        <v>0</v>
      </c>
      <c r="M359" s="1196">
        <v>6200</v>
      </c>
      <c r="N359" s="1196">
        <v>5520</v>
      </c>
      <c r="O359" s="1196" t="s">
        <v>1381</v>
      </c>
      <c r="P359" s="1195">
        <f>'8116'!$E$349</f>
        <v>0</v>
      </c>
      <c r="Q359" s="1192">
        <f t="shared" si="8"/>
        <v>11570.17</v>
      </c>
    </row>
    <row r="360" spans="1:17">
      <c r="A360" s="1196">
        <v>6200</v>
      </c>
      <c r="B360" s="1196">
        <v>5520</v>
      </c>
      <c r="C360" s="1196" t="s">
        <v>1380</v>
      </c>
      <c r="D360" s="1195">
        <f>'8110'!$E$358</f>
        <v>0</v>
      </c>
      <c r="E360" s="1196">
        <v>6200</v>
      </c>
      <c r="F360" s="1196">
        <v>5520</v>
      </c>
      <c r="G360" s="1196" t="s">
        <v>1380</v>
      </c>
      <c r="H360" s="1195">
        <f>'8112'!$E$352</f>
        <v>1808.55</v>
      </c>
      <c r="I360" s="1196">
        <v>6200</v>
      </c>
      <c r="J360" s="1196">
        <v>5520</v>
      </c>
      <c r="K360" s="1196" t="s">
        <v>1380</v>
      </c>
      <c r="L360" s="1195">
        <f>'8114'!$E$351</f>
        <v>0</v>
      </c>
      <c r="M360" s="1196">
        <v>6200</v>
      </c>
      <c r="N360" s="1196">
        <v>5520</v>
      </c>
      <c r="O360" s="1196" t="s">
        <v>1380</v>
      </c>
      <c r="P360" s="1195">
        <f>'8116'!$E$350</f>
        <v>1301.6099999999999</v>
      </c>
      <c r="Q360" s="1192">
        <f t="shared" si="8"/>
        <v>3110.16</v>
      </c>
    </row>
    <row r="361" spans="1:17">
      <c r="A361" s="1196">
        <v>6200</v>
      </c>
      <c r="B361" s="1196">
        <v>5520</v>
      </c>
      <c r="C361" s="1196" t="s">
        <v>1040</v>
      </c>
      <c r="D361" s="1195">
        <f>'8110'!$E$359</f>
        <v>4212.84</v>
      </c>
      <c r="E361" s="1196">
        <v>6200</v>
      </c>
      <c r="F361" s="1196">
        <v>5520</v>
      </c>
      <c r="G361" s="1196" t="s">
        <v>1040</v>
      </c>
      <c r="H361" s="1195">
        <f>'8112'!$E$353</f>
        <v>4110.51</v>
      </c>
      <c r="I361" s="1196">
        <v>6200</v>
      </c>
      <c r="J361" s="1196">
        <v>5520</v>
      </c>
      <c r="K361" s="1196" t="s">
        <v>1040</v>
      </c>
      <c r="L361" s="1195">
        <f>'8114'!$E$352</f>
        <v>1049.95</v>
      </c>
      <c r="M361" s="1196">
        <v>6200</v>
      </c>
      <c r="N361" s="1196">
        <v>5520</v>
      </c>
      <c r="O361" s="1196" t="s">
        <v>1040</v>
      </c>
      <c r="P361" s="1195">
        <f>'8116'!$E$351</f>
        <v>0</v>
      </c>
      <c r="Q361" s="1192">
        <f t="shared" si="8"/>
        <v>9373.3000000000011</v>
      </c>
    </row>
    <row r="362" spans="1:17">
      <c r="A362" s="1196">
        <v>6310</v>
      </c>
      <c r="B362" s="1196">
        <v>5200</v>
      </c>
      <c r="C362" s="1196" t="s">
        <v>1124</v>
      </c>
      <c r="D362" s="1186">
        <f>VLOOKUP(A362,'8110'!$B$269:$F$529,4,FALSE)</f>
        <v>0</v>
      </c>
      <c r="E362" s="1196">
        <v>6310</v>
      </c>
      <c r="F362" s="1196">
        <v>5200</v>
      </c>
      <c r="G362" s="1196" t="s">
        <v>1124</v>
      </c>
      <c r="H362" s="1186">
        <f>VLOOKUP(E362,'8112'!$B$267:$F$521,4,FALSE)</f>
        <v>0</v>
      </c>
      <c r="I362" s="1196">
        <v>6310</v>
      </c>
      <c r="J362" s="1196">
        <v>5200</v>
      </c>
      <c r="K362" s="1196" t="s">
        <v>1124</v>
      </c>
      <c r="L362" s="1186">
        <f>VLOOKUP(I362,'8114'!$B$267:$F$521,4,FALSE)</f>
        <v>0</v>
      </c>
      <c r="M362" s="1196">
        <v>6310</v>
      </c>
      <c r="N362" s="1196">
        <v>5200</v>
      </c>
      <c r="O362" s="1196" t="s">
        <v>1124</v>
      </c>
      <c r="P362" s="1186">
        <f>VLOOKUP(M362,'8116'!$B$266:$F$517,4,FALSE)</f>
        <v>0</v>
      </c>
      <c r="Q362" s="1192">
        <f t="shared" si="8"/>
        <v>0</v>
      </c>
    </row>
    <row r="363" spans="1:17">
      <c r="A363" s="1196">
        <v>6320</v>
      </c>
      <c r="B363" s="1196">
        <v>5200</v>
      </c>
      <c r="C363" s="1196" t="s">
        <v>1379</v>
      </c>
      <c r="D363" s="1186">
        <f>VLOOKUP(A363,'8110'!$B$269:$F$529,4,FALSE)</f>
        <v>450</v>
      </c>
      <c r="E363" s="1196">
        <v>6320</v>
      </c>
      <c r="F363" s="1196">
        <v>5200</v>
      </c>
      <c r="G363" s="1196" t="s">
        <v>1379</v>
      </c>
      <c r="H363" s="1186">
        <f>VLOOKUP(E363,'8112'!$B$267:$F$521,4,FALSE)</f>
        <v>450</v>
      </c>
      <c r="I363" s="1196">
        <v>6320</v>
      </c>
      <c r="J363" s="1196">
        <v>5200</v>
      </c>
      <c r="K363" s="1196" t="s">
        <v>1379</v>
      </c>
      <c r="L363" s="1186">
        <f>VLOOKUP(I363,'8114'!$B$267:$F$521,4,FALSE)</f>
        <v>450</v>
      </c>
      <c r="M363" s="1196">
        <v>6320</v>
      </c>
      <c r="N363" s="1196">
        <v>5200</v>
      </c>
      <c r="O363" s="1196" t="s">
        <v>1379</v>
      </c>
      <c r="P363" s="1186">
        <f>VLOOKUP(M363,'8116'!$B$266:$F$517,4,FALSE)</f>
        <v>450</v>
      </c>
      <c r="Q363" s="1192">
        <f t="shared" si="8"/>
        <v>1800</v>
      </c>
    </row>
    <row r="364" spans="1:17">
      <c r="A364" s="1196">
        <v>6330</v>
      </c>
      <c r="B364" s="1196">
        <v>5200</v>
      </c>
      <c r="C364" s="1196" t="s">
        <v>1378</v>
      </c>
      <c r="D364" s="1186">
        <f>VLOOKUP(A364,'8110'!$B$269:$F$529,4,FALSE)</f>
        <v>0</v>
      </c>
      <c r="E364" s="1196">
        <v>6330</v>
      </c>
      <c r="F364" s="1196">
        <v>5200</v>
      </c>
      <c r="G364" s="1196" t="s">
        <v>1378</v>
      </c>
      <c r="H364" s="1186">
        <f>VLOOKUP(E364,'8112'!$B$267:$F$521,4,FALSE)</f>
        <v>0</v>
      </c>
      <c r="I364" s="1196">
        <v>6330</v>
      </c>
      <c r="J364" s="1196">
        <v>5200</v>
      </c>
      <c r="K364" s="1196" t="s">
        <v>1378</v>
      </c>
      <c r="L364" s="1186">
        <f>VLOOKUP(I364,'8114'!$B$267:$F$521,4,FALSE)</f>
        <v>0</v>
      </c>
      <c r="M364" s="1196">
        <v>6330</v>
      </c>
      <c r="N364" s="1196">
        <v>5200</v>
      </c>
      <c r="O364" s="1196" t="s">
        <v>1378</v>
      </c>
      <c r="P364" s="1186">
        <f>VLOOKUP(M364,'8116'!$B$266:$F$517,4,FALSE)</f>
        <v>0</v>
      </c>
      <c r="Q364" s="1192">
        <f t="shared" si="8"/>
        <v>0</v>
      </c>
    </row>
    <row r="365" spans="1:17">
      <c r="A365" s="1196">
        <v>6341</v>
      </c>
      <c r="B365" s="1196">
        <v>5200</v>
      </c>
      <c r="C365" s="1196" t="s">
        <v>1116</v>
      </c>
      <c r="D365" s="1186">
        <f>VLOOKUP(A365,'8110'!$B$269:$F$529,4,FALSE)</f>
        <v>52034.05</v>
      </c>
      <c r="E365" s="1196">
        <v>6341</v>
      </c>
      <c r="F365" s="1196">
        <v>5200</v>
      </c>
      <c r="G365" s="1196" t="s">
        <v>1116</v>
      </c>
      <c r="H365" s="1186">
        <f>VLOOKUP(E365,'8112'!$B$267:$F$521,4,FALSE)</f>
        <v>29973.14</v>
      </c>
      <c r="I365" s="1196">
        <v>6341</v>
      </c>
      <c r="J365" s="1196">
        <v>5200</v>
      </c>
      <c r="K365" s="1196" t="s">
        <v>1116</v>
      </c>
      <c r="L365" s="1186">
        <f>VLOOKUP(I365,'8114'!$B$267:$F$521,4,FALSE)</f>
        <v>12843.07</v>
      </c>
      <c r="M365" s="1196">
        <v>6341</v>
      </c>
      <c r="N365" s="1196">
        <v>5200</v>
      </c>
      <c r="O365" s="1196" t="s">
        <v>1116</v>
      </c>
      <c r="P365" s="1186">
        <f>VLOOKUP(M365,'8116'!$B$266:$F$517,4,FALSE)</f>
        <v>11666.99</v>
      </c>
      <c r="Q365" s="1192">
        <f t="shared" si="8"/>
        <v>106517.25000000001</v>
      </c>
    </row>
    <row r="366" spans="1:17">
      <c r="A366" s="1196">
        <v>6342</v>
      </c>
      <c r="B366" s="1196">
        <v>5200</v>
      </c>
      <c r="C366" s="1196" t="s">
        <v>1115</v>
      </c>
      <c r="D366" s="1186">
        <f>VLOOKUP(A366,'8110'!$B$269:$F$529,4,FALSE)</f>
        <v>27417.599999999999</v>
      </c>
      <c r="E366" s="1196">
        <v>6342</v>
      </c>
      <c r="F366" s="1196">
        <v>5200</v>
      </c>
      <c r="G366" s="1196" t="s">
        <v>1115</v>
      </c>
      <c r="H366" s="1186">
        <f>VLOOKUP(E366,'8112'!$B$267:$F$521,4,FALSE)</f>
        <v>15764.26</v>
      </c>
      <c r="I366" s="1196">
        <v>6342</v>
      </c>
      <c r="J366" s="1196">
        <v>5200</v>
      </c>
      <c r="K366" s="1196" t="s">
        <v>1115</v>
      </c>
      <c r="L366" s="1186">
        <f>VLOOKUP(I366,'8114'!$B$267:$F$521,4,FALSE)</f>
        <v>6600.69</v>
      </c>
      <c r="M366" s="1196">
        <v>6342</v>
      </c>
      <c r="N366" s="1196">
        <v>5200</v>
      </c>
      <c r="O366" s="1196" t="s">
        <v>1115</v>
      </c>
      <c r="P366" s="1186">
        <f>VLOOKUP(M366,'8116'!$B$266:$F$517,4,FALSE)</f>
        <v>5977.09</v>
      </c>
      <c r="Q366" s="1192">
        <f t="shared" si="8"/>
        <v>55759.64</v>
      </c>
    </row>
    <row r="367" spans="1:17">
      <c r="A367" s="1196">
        <v>6343</v>
      </c>
      <c r="B367" s="1196">
        <v>5010</v>
      </c>
      <c r="C367" s="1196" t="s">
        <v>1357</v>
      </c>
      <c r="D367" s="1186">
        <f>VLOOKUP(A367,'8110'!$B$269:$F$529,4,FALSE)</f>
        <v>0</v>
      </c>
      <c r="E367" s="1196">
        <v>6343</v>
      </c>
      <c r="F367" s="1196">
        <v>5010</v>
      </c>
      <c r="G367" s="1196" t="s">
        <v>1357</v>
      </c>
      <c r="H367" s="1186">
        <f>VLOOKUP(E367,'8112'!$B$267:$F$521,4,FALSE)</f>
        <v>0</v>
      </c>
      <c r="I367" s="1196">
        <v>6343</v>
      </c>
      <c r="J367" s="1196">
        <v>5010</v>
      </c>
      <c r="K367" s="1196" t="s">
        <v>1357</v>
      </c>
      <c r="L367" s="1186">
        <f>VLOOKUP(I367,'8114'!$B$267:$F$521,4,FALSE)</f>
        <v>0</v>
      </c>
      <c r="M367" s="1196">
        <v>6343</v>
      </c>
      <c r="N367" s="1196">
        <v>5010</v>
      </c>
      <c r="O367" s="1196" t="s">
        <v>1357</v>
      </c>
      <c r="P367" s="1186">
        <f>VLOOKUP(M367,'8116'!$B$266:$F$517,4,FALSE)</f>
        <v>0</v>
      </c>
      <c r="Q367" s="1192">
        <f t="shared" si="8"/>
        <v>0</v>
      </c>
    </row>
    <row r="368" spans="1:17">
      <c r="A368" s="1196">
        <v>6343</v>
      </c>
      <c r="B368" s="1196">
        <v>5200</v>
      </c>
      <c r="C368" s="1196" t="s">
        <v>1356</v>
      </c>
      <c r="D368" s="1195">
        <f>'8110'!$E$366</f>
        <v>0</v>
      </c>
      <c r="E368" s="1196">
        <v>6343</v>
      </c>
      <c r="F368" s="1196">
        <v>5200</v>
      </c>
      <c r="G368" s="1196" t="s">
        <v>1356</v>
      </c>
      <c r="H368" s="1195">
        <f>'8112'!$E$360</f>
        <v>0</v>
      </c>
      <c r="I368" s="1196">
        <v>6343</v>
      </c>
      <c r="J368" s="1196">
        <v>5200</v>
      </c>
      <c r="K368" s="1196" t="s">
        <v>1356</v>
      </c>
      <c r="L368" s="1195">
        <f>'8114'!$E$359</f>
        <v>0</v>
      </c>
      <c r="M368" s="1196">
        <v>6343</v>
      </c>
      <c r="N368" s="1196">
        <v>5200</v>
      </c>
      <c r="O368" s="1196" t="s">
        <v>1356</v>
      </c>
      <c r="P368" s="1195">
        <f>'8116'!$E$357</f>
        <v>0</v>
      </c>
      <c r="Q368" s="1192">
        <f t="shared" si="8"/>
        <v>0</v>
      </c>
    </row>
    <row r="369" spans="1:17">
      <c r="A369" s="1196">
        <v>6344</v>
      </c>
      <c r="B369" s="1196">
        <v>5200</v>
      </c>
      <c r="C369" s="1196" t="s">
        <v>1377</v>
      </c>
      <c r="D369" s="1186">
        <f>VLOOKUP(A369,'8110'!$B$269:$F$529,4,FALSE)</f>
        <v>29853.38</v>
      </c>
      <c r="E369" s="1196">
        <v>6344</v>
      </c>
      <c r="F369" s="1196">
        <v>5200</v>
      </c>
      <c r="G369" s="1196" t="s">
        <v>1377</v>
      </c>
      <c r="H369" s="1186">
        <f>VLOOKUP(E369,'8112'!$B$267:$F$521,4,FALSE)</f>
        <v>16617.75</v>
      </c>
      <c r="I369" s="1196">
        <v>6344</v>
      </c>
      <c r="J369" s="1196">
        <v>5200</v>
      </c>
      <c r="K369" s="1196" t="s">
        <v>1377</v>
      </c>
      <c r="L369" s="1186">
        <f>VLOOKUP(I369,'8114'!$B$267:$F$521,4,FALSE)</f>
        <v>7118.89</v>
      </c>
      <c r="M369" s="1196">
        <v>6344</v>
      </c>
      <c r="N369" s="1196">
        <v>5200</v>
      </c>
      <c r="O369" s="1196" t="s">
        <v>1377</v>
      </c>
      <c r="P369" s="1186">
        <f>VLOOKUP(M369,'8116'!$B$266:$F$517,4,FALSE)</f>
        <v>6467.6</v>
      </c>
      <c r="Q369" s="1192">
        <f t="shared" si="8"/>
        <v>60057.62</v>
      </c>
    </row>
    <row r="370" spans="1:17">
      <c r="A370" s="1196">
        <v>6345</v>
      </c>
      <c r="B370" s="1196">
        <v>5200</v>
      </c>
      <c r="C370" s="1196" t="s">
        <v>1112</v>
      </c>
      <c r="D370" s="1186">
        <f>VLOOKUP(A370,'8110'!$B$269:$F$529,4,FALSE)</f>
        <v>7301.65</v>
      </c>
      <c r="E370" s="1196">
        <v>6345</v>
      </c>
      <c r="F370" s="1196">
        <v>5200</v>
      </c>
      <c r="G370" s="1196" t="s">
        <v>1112</v>
      </c>
      <c r="H370" s="1186">
        <f>VLOOKUP(E370,'8112'!$B$267:$F$521,4,FALSE)</f>
        <v>4207.1099999999997</v>
      </c>
      <c r="I370" s="1196">
        <v>6345</v>
      </c>
      <c r="J370" s="1196">
        <v>5200</v>
      </c>
      <c r="K370" s="1196" t="s">
        <v>1112</v>
      </c>
      <c r="L370" s="1186">
        <f>VLOOKUP(I370,'8114'!$B$267:$F$521,4,FALSE)</f>
        <v>1802</v>
      </c>
      <c r="M370" s="1196">
        <v>6345</v>
      </c>
      <c r="N370" s="1196">
        <v>5200</v>
      </c>
      <c r="O370" s="1196" t="s">
        <v>1112</v>
      </c>
      <c r="P370" s="1186">
        <f>VLOOKUP(M370,'8116'!$B$266:$F$517,4,FALSE)</f>
        <v>1637.17</v>
      </c>
      <c r="Q370" s="1192">
        <f t="shared" si="8"/>
        <v>14947.929999999998</v>
      </c>
    </row>
    <row r="371" spans="1:17">
      <c r="A371" s="1196">
        <v>6346</v>
      </c>
      <c r="B371" s="1196">
        <v>5200</v>
      </c>
      <c r="C371" s="1196" t="s">
        <v>1111</v>
      </c>
      <c r="D371" s="1186">
        <f>VLOOKUP(A371,'8110'!$B$269:$F$529,4,FALSE)</f>
        <v>1475.01</v>
      </c>
      <c r="E371" s="1196">
        <v>6346</v>
      </c>
      <c r="F371" s="1196">
        <v>5200</v>
      </c>
      <c r="G371" s="1196" t="s">
        <v>1111</v>
      </c>
      <c r="H371" s="1186">
        <f>VLOOKUP(E371,'8112'!$B$267:$F$521,4,FALSE)</f>
        <v>819.38</v>
      </c>
      <c r="I371" s="1196">
        <v>6346</v>
      </c>
      <c r="J371" s="1196">
        <v>5200</v>
      </c>
      <c r="K371" s="1196" t="s">
        <v>1111</v>
      </c>
      <c r="L371" s="1186">
        <f>VLOOKUP(I371,'8114'!$B$267:$F$521,4,FALSE)</f>
        <v>363.89</v>
      </c>
      <c r="M371" s="1196">
        <v>6346</v>
      </c>
      <c r="N371" s="1196">
        <v>5200</v>
      </c>
      <c r="O371" s="1196" t="s">
        <v>1111</v>
      </c>
      <c r="P371" s="1186">
        <f>VLOOKUP(M371,'8116'!$B$266:$F$517,4,FALSE)</f>
        <v>329.55</v>
      </c>
      <c r="Q371" s="1192">
        <f t="shared" si="8"/>
        <v>2987.83</v>
      </c>
    </row>
    <row r="372" spans="1:17">
      <c r="A372" s="1196">
        <v>6347</v>
      </c>
      <c r="B372" s="1196">
        <v>5200</v>
      </c>
      <c r="C372" s="1196" t="s">
        <v>1110</v>
      </c>
      <c r="D372" s="1186">
        <f>VLOOKUP(A372,'8110'!$B$269:$F$529,4,FALSE)</f>
        <v>12481.13</v>
      </c>
      <c r="E372" s="1196">
        <v>6347</v>
      </c>
      <c r="F372" s="1196">
        <v>5200</v>
      </c>
      <c r="G372" s="1196" t="s">
        <v>1110</v>
      </c>
      <c r="H372" s="1186">
        <f>VLOOKUP(E372,'8112'!$B$267:$F$521,4,FALSE)</f>
        <v>7189.76</v>
      </c>
      <c r="I372" s="1196">
        <v>6347</v>
      </c>
      <c r="J372" s="1196">
        <v>5200</v>
      </c>
      <c r="K372" s="1196" t="s">
        <v>1110</v>
      </c>
      <c r="L372" s="1186">
        <f>VLOOKUP(I372,'8114'!$B$267:$F$521,4,FALSE)</f>
        <v>3081.74</v>
      </c>
      <c r="M372" s="1196">
        <v>6347</v>
      </c>
      <c r="N372" s="1196">
        <v>5200</v>
      </c>
      <c r="O372" s="1196" t="s">
        <v>1110</v>
      </c>
      <c r="P372" s="1186">
        <f>VLOOKUP(M372,'8116'!$B$266:$F$517,4,FALSE)</f>
        <v>2798.6</v>
      </c>
      <c r="Q372" s="1192">
        <f t="shared" si="8"/>
        <v>25551.229999999996</v>
      </c>
    </row>
    <row r="373" spans="1:17">
      <c r="A373" s="1196">
        <v>6348</v>
      </c>
      <c r="B373" s="1196">
        <v>5200</v>
      </c>
      <c r="C373" s="1196" t="s">
        <v>1109</v>
      </c>
      <c r="D373" s="1186">
        <f>VLOOKUP(A373,'8110'!$B$269:$F$529,4,FALSE)</f>
        <v>6176.66</v>
      </c>
      <c r="E373" s="1196">
        <v>6348</v>
      </c>
      <c r="F373" s="1196">
        <v>5200</v>
      </c>
      <c r="G373" s="1196" t="s">
        <v>1109</v>
      </c>
      <c r="H373" s="1186">
        <f>VLOOKUP(E373,'8112'!$B$267:$F$521,4,FALSE)</f>
        <v>3537.24</v>
      </c>
      <c r="I373" s="1196">
        <v>6348</v>
      </c>
      <c r="J373" s="1196">
        <v>5200</v>
      </c>
      <c r="K373" s="1196" t="s">
        <v>1109</v>
      </c>
      <c r="L373" s="1186">
        <f>VLOOKUP(I373,'8114'!$B$267:$F$521,4,FALSE)</f>
        <v>1523.49</v>
      </c>
      <c r="M373" s="1196">
        <v>6348</v>
      </c>
      <c r="N373" s="1196">
        <v>5200</v>
      </c>
      <c r="O373" s="1196" t="s">
        <v>1109</v>
      </c>
      <c r="P373" s="1186">
        <f>VLOOKUP(M373,'8116'!$B$266:$F$517,4,FALSE)</f>
        <v>1383.79</v>
      </c>
      <c r="Q373" s="1192">
        <f t="shared" si="8"/>
        <v>12621.18</v>
      </c>
    </row>
    <row r="374" spans="1:17">
      <c r="A374" s="1196">
        <v>6349</v>
      </c>
      <c r="B374" s="1196">
        <v>5200</v>
      </c>
      <c r="C374" s="1196" t="s">
        <v>1108</v>
      </c>
      <c r="D374" s="1186">
        <f>VLOOKUP(A374,'8110'!$B$269:$F$529,4,FALSE)</f>
        <v>7797.68</v>
      </c>
      <c r="E374" s="1196">
        <v>6349</v>
      </c>
      <c r="F374" s="1196">
        <v>5200</v>
      </c>
      <c r="G374" s="1196" t="s">
        <v>1108</v>
      </c>
      <c r="H374" s="1186">
        <f>VLOOKUP(E374,'8112'!$B$267:$F$521,4,FALSE)</f>
        <v>4491.92</v>
      </c>
      <c r="I374" s="1196">
        <v>6349</v>
      </c>
      <c r="J374" s="1196">
        <v>5200</v>
      </c>
      <c r="K374" s="1196" t="s">
        <v>1108</v>
      </c>
      <c r="L374" s="1186">
        <f>VLOOKUP(I374,'8114'!$B$267:$F$521,4,FALSE)</f>
        <v>1924.36</v>
      </c>
      <c r="M374" s="1196">
        <v>6349</v>
      </c>
      <c r="N374" s="1196">
        <v>5200</v>
      </c>
      <c r="O374" s="1196" t="s">
        <v>1108</v>
      </c>
      <c r="P374" s="1186">
        <f>VLOOKUP(M374,'8116'!$B$266:$F$517,4,FALSE)</f>
        <v>1747.82</v>
      </c>
      <c r="Q374" s="1192">
        <f t="shared" si="8"/>
        <v>15961.78</v>
      </c>
    </row>
    <row r="375" spans="1:17">
      <c r="A375" s="1196">
        <v>6350</v>
      </c>
      <c r="B375" s="1196">
        <v>5200</v>
      </c>
      <c r="C375" s="1196" t="s">
        <v>1376</v>
      </c>
      <c r="D375" s="1186">
        <f>VLOOKUP(A375,'8110'!$B$269:$F$529,4,FALSE)</f>
        <v>0</v>
      </c>
      <c r="E375" s="1196">
        <v>6350</v>
      </c>
      <c r="F375" s="1196">
        <v>5200</v>
      </c>
      <c r="G375" s="1196" t="s">
        <v>1376</v>
      </c>
      <c r="H375" s="1186">
        <f>VLOOKUP(E375,'8112'!$B$267:$F$521,4,FALSE)</f>
        <v>0</v>
      </c>
      <c r="I375" s="1196">
        <v>6350</v>
      </c>
      <c r="J375" s="1196">
        <v>5200</v>
      </c>
      <c r="K375" s="1196" t="s">
        <v>1376</v>
      </c>
      <c r="L375" s="1186">
        <f>VLOOKUP(I375,'8114'!$B$267:$F$521,4,FALSE)</f>
        <v>0</v>
      </c>
      <c r="M375" s="1196">
        <v>6350</v>
      </c>
      <c r="N375" s="1196">
        <v>5200</v>
      </c>
      <c r="O375" s="1196" t="s">
        <v>1376</v>
      </c>
      <c r="P375" s="1186">
        <f>VLOOKUP(M375,'8116'!$B$266:$F$517,4,FALSE)</f>
        <v>0</v>
      </c>
      <c r="Q375" s="1192">
        <f t="shared" si="8"/>
        <v>0</v>
      </c>
    </row>
    <row r="376" spans="1:17">
      <c r="A376" s="1196">
        <v>6350</v>
      </c>
      <c r="B376" s="1196">
        <v>5200</v>
      </c>
      <c r="C376" s="1196" t="s">
        <v>1375</v>
      </c>
      <c r="D376" s="1195">
        <f>'8110'!$E$374</f>
        <v>4604.0200000000004</v>
      </c>
      <c r="E376" s="1196">
        <v>6350</v>
      </c>
      <c r="F376" s="1196">
        <v>5200</v>
      </c>
      <c r="G376" s="1196" t="s">
        <v>1375</v>
      </c>
      <c r="H376" s="1195">
        <f>'8112'!$E$368</f>
        <v>1484.7</v>
      </c>
      <c r="I376" s="1196">
        <v>6350</v>
      </c>
      <c r="J376" s="1196">
        <v>5200</v>
      </c>
      <c r="K376" s="1196" t="s">
        <v>1375</v>
      </c>
      <c r="L376" s="1195">
        <f>'8114'!$E$367</f>
        <v>342</v>
      </c>
      <c r="M376" s="1196">
        <v>6350</v>
      </c>
      <c r="N376" s="1196">
        <v>5200</v>
      </c>
      <c r="O376" s="1196" t="s">
        <v>1375</v>
      </c>
      <c r="P376" s="1195">
        <f>'8116'!$E$365</f>
        <v>1183.69</v>
      </c>
      <c r="Q376" s="1192">
        <f t="shared" si="8"/>
        <v>7614.41</v>
      </c>
    </row>
    <row r="377" spans="1:17">
      <c r="A377" s="1196">
        <v>6350</v>
      </c>
      <c r="B377" s="1196">
        <v>5200</v>
      </c>
      <c r="C377" s="1196" t="s">
        <v>1374</v>
      </c>
      <c r="D377" s="1195">
        <f>'8110'!$E$375</f>
        <v>50</v>
      </c>
      <c r="E377" s="1196">
        <v>6350</v>
      </c>
      <c r="F377" s="1196">
        <v>5200</v>
      </c>
      <c r="G377" s="1196" t="s">
        <v>1374</v>
      </c>
      <c r="H377" s="1195">
        <f>'8112'!$E$369</f>
        <v>0</v>
      </c>
      <c r="I377" s="1196">
        <v>6350</v>
      </c>
      <c r="J377" s="1196">
        <v>5200</v>
      </c>
      <c r="K377" s="1196" t="s">
        <v>1374</v>
      </c>
      <c r="L377" s="1195">
        <f>'8114'!$E$368</f>
        <v>0</v>
      </c>
      <c r="M377" s="1196">
        <v>6350</v>
      </c>
      <c r="N377" s="1196">
        <v>5200</v>
      </c>
      <c r="O377" s="1196" t="s">
        <v>1374</v>
      </c>
      <c r="P377" s="1195">
        <f>'8116'!$E$366</f>
        <v>0</v>
      </c>
      <c r="Q377" s="1192">
        <f t="shared" si="8"/>
        <v>50</v>
      </c>
    </row>
    <row r="378" spans="1:17">
      <c r="A378" s="1196">
        <v>6350</v>
      </c>
      <c r="B378" s="1196">
        <v>5200</v>
      </c>
      <c r="C378" s="1196" t="s">
        <v>1102</v>
      </c>
      <c r="D378" s="1195">
        <f>'8110'!$E$376</f>
        <v>0</v>
      </c>
      <c r="E378" s="1196">
        <v>6350</v>
      </c>
      <c r="F378" s="1196">
        <v>5200</v>
      </c>
      <c r="G378" s="1196" t="s">
        <v>1102</v>
      </c>
      <c r="H378" s="1195">
        <f>'8112'!$E$370</f>
        <v>0</v>
      </c>
      <c r="I378" s="1196">
        <v>6350</v>
      </c>
      <c r="J378" s="1196">
        <v>5200</v>
      </c>
      <c r="K378" s="1196" t="s">
        <v>1102</v>
      </c>
      <c r="L378" s="1195">
        <f>'8114'!$E$369</f>
        <v>0</v>
      </c>
      <c r="M378" s="1196">
        <v>6350</v>
      </c>
      <c r="N378" s="1196">
        <v>5200</v>
      </c>
      <c r="O378" s="1196" t="s">
        <v>1102</v>
      </c>
      <c r="P378" s="1195">
        <f>'8116'!$E$367</f>
        <v>0</v>
      </c>
      <c r="Q378" s="1192">
        <f t="shared" si="8"/>
        <v>0</v>
      </c>
    </row>
    <row r="379" spans="1:17">
      <c r="A379" s="1196">
        <v>6360</v>
      </c>
      <c r="B379" s="1196">
        <v>5200</v>
      </c>
      <c r="C379" s="1196" t="s">
        <v>1373</v>
      </c>
      <c r="D379" s="1186">
        <f>VLOOKUP(A379,'8110'!$B$269:$F$529,4,FALSE)</f>
        <v>12676.54</v>
      </c>
      <c r="E379" s="1193">
        <v>6360</v>
      </c>
      <c r="F379" s="1193">
        <v>5200</v>
      </c>
      <c r="G379" s="1193" t="s">
        <v>1373</v>
      </c>
      <c r="H379" s="1186">
        <f>VLOOKUP(E379,'8112'!$B$267:$F$521,4,FALSE)</f>
        <v>10824.56</v>
      </c>
      <c r="I379" s="1196">
        <v>6360</v>
      </c>
      <c r="J379" s="1196">
        <v>5200</v>
      </c>
      <c r="K379" s="1196" t="s">
        <v>1373</v>
      </c>
      <c r="L379" s="1186">
        <f>VLOOKUP(I379,'8114'!$B$267:$F$521,4,FALSE)</f>
        <v>2442</v>
      </c>
      <c r="M379" s="1196">
        <v>6360</v>
      </c>
      <c r="N379" s="1196">
        <v>5200</v>
      </c>
      <c r="O379" s="1196" t="s">
        <v>1373</v>
      </c>
      <c r="P379" s="1186">
        <f>VLOOKUP(M379,'8116'!$B$266:$F$517,4,FALSE)</f>
        <v>2826.88</v>
      </c>
      <c r="Q379" s="1192">
        <f t="shared" si="8"/>
        <v>28769.98</v>
      </c>
    </row>
    <row r="380" spans="1:17">
      <c r="A380" s="1196">
        <v>6360</v>
      </c>
      <c r="B380" s="1196">
        <v>5200</v>
      </c>
      <c r="C380" s="1196" t="s">
        <v>1372</v>
      </c>
      <c r="D380" s="1195">
        <f>'8110'!$E$378</f>
        <v>6015.74</v>
      </c>
      <c r="E380" s="1193">
        <v>6360</v>
      </c>
      <c r="F380" s="1193">
        <v>5200</v>
      </c>
      <c r="G380" s="1193" t="s">
        <v>1372</v>
      </c>
      <c r="H380" s="1195">
        <f>'8112'!$E$372</f>
        <v>0</v>
      </c>
      <c r="I380" s="1196">
        <v>6360</v>
      </c>
      <c r="J380" s="1196">
        <v>5200</v>
      </c>
      <c r="K380" s="1196" t="s">
        <v>1372</v>
      </c>
      <c r="L380" s="1195">
        <f>'8114'!$E$371</f>
        <v>2118</v>
      </c>
      <c r="M380" s="1196">
        <v>6360</v>
      </c>
      <c r="N380" s="1196">
        <v>5200</v>
      </c>
      <c r="O380" s="1196" t="s">
        <v>1372</v>
      </c>
      <c r="P380" s="1195">
        <f>'8116'!$E$369</f>
        <v>511.9</v>
      </c>
      <c r="Q380" s="1192">
        <f t="shared" si="8"/>
        <v>8645.64</v>
      </c>
    </row>
    <row r="381" spans="1:17">
      <c r="A381" s="1196">
        <v>6360</v>
      </c>
      <c r="B381" s="1196">
        <v>5200</v>
      </c>
      <c r="C381" s="1196" t="s">
        <v>1371</v>
      </c>
      <c r="D381" s="1195">
        <f>'8110'!$E$379</f>
        <v>0</v>
      </c>
      <c r="E381" s="1193">
        <v>6360</v>
      </c>
      <c r="F381" s="1193">
        <v>5200</v>
      </c>
      <c r="G381" s="1193" t="s">
        <v>1371</v>
      </c>
      <c r="H381" s="1195">
        <f>'8112'!$E$373</f>
        <v>0</v>
      </c>
      <c r="I381" s="1196">
        <v>6360</v>
      </c>
      <c r="J381" s="1196">
        <v>5200</v>
      </c>
      <c r="K381" s="1196" t="s">
        <v>1371</v>
      </c>
      <c r="L381" s="1195">
        <f>'8114'!$E$372</f>
        <v>0</v>
      </c>
      <c r="M381" s="1196">
        <v>6360</v>
      </c>
      <c r="N381" s="1196">
        <v>5200</v>
      </c>
      <c r="O381" s="1196" t="s">
        <v>1371</v>
      </c>
      <c r="P381" s="1195">
        <f>'8116'!$E$370</f>
        <v>0</v>
      </c>
      <c r="Q381" s="1192">
        <f t="shared" si="8"/>
        <v>0</v>
      </c>
    </row>
    <row r="382" spans="1:17">
      <c r="A382" s="1196">
        <v>6360</v>
      </c>
      <c r="B382" s="1196">
        <v>5200</v>
      </c>
      <c r="C382" s="1196" t="s">
        <v>1370</v>
      </c>
      <c r="D382" s="1195">
        <f>'8110'!$E$380</f>
        <v>1320.17</v>
      </c>
      <c r="E382" s="1193">
        <v>6360</v>
      </c>
      <c r="F382" s="1193">
        <v>5200</v>
      </c>
      <c r="G382" s="1193" t="s">
        <v>1370</v>
      </c>
      <c r="H382" s="1195">
        <f>'8112'!$E$374</f>
        <v>427.82</v>
      </c>
      <c r="I382" s="1196">
        <v>6360</v>
      </c>
      <c r="J382" s="1196">
        <v>5200</v>
      </c>
      <c r="K382" s="1196" t="s">
        <v>1370</v>
      </c>
      <c r="L382" s="1195">
        <f>'8114'!$E$373</f>
        <v>2947.5</v>
      </c>
      <c r="M382" s="1196">
        <v>6360</v>
      </c>
      <c r="N382" s="1196">
        <v>5200</v>
      </c>
      <c r="O382" s="1196" t="s">
        <v>1370</v>
      </c>
      <c r="P382" s="1195">
        <f>'8116'!$E$371</f>
        <v>383</v>
      </c>
      <c r="Q382" s="1192">
        <f t="shared" si="8"/>
        <v>5078.49</v>
      </c>
    </row>
    <row r="383" spans="1:17">
      <c r="A383" s="1196">
        <v>6360</v>
      </c>
      <c r="B383" s="1196">
        <v>5200</v>
      </c>
      <c r="C383" s="1196" t="s">
        <v>1369</v>
      </c>
      <c r="D383" s="1195">
        <f>'8110'!$E$381</f>
        <v>15056.56</v>
      </c>
      <c r="E383" s="1193">
        <v>6360</v>
      </c>
      <c r="F383" s="1193">
        <v>5200</v>
      </c>
      <c r="G383" s="1193" t="s">
        <v>1369</v>
      </c>
      <c r="H383" s="1195">
        <f>'8112'!$E$375</f>
        <v>14057.81</v>
      </c>
      <c r="I383" s="1196">
        <v>6360</v>
      </c>
      <c r="J383" s="1196">
        <v>5200</v>
      </c>
      <c r="K383" s="1196" t="s">
        <v>1369</v>
      </c>
      <c r="L383" s="1195">
        <f>'8114'!$E$374</f>
        <v>3419</v>
      </c>
      <c r="M383" s="1196">
        <v>6360</v>
      </c>
      <c r="N383" s="1196">
        <v>5200</v>
      </c>
      <c r="O383" s="1196" t="s">
        <v>1369</v>
      </c>
      <c r="P383" s="1195">
        <f>'8116'!$E$372</f>
        <v>9576.4699999999993</v>
      </c>
      <c r="Q383" s="1192">
        <f t="shared" si="8"/>
        <v>42109.84</v>
      </c>
    </row>
    <row r="384" spans="1:17">
      <c r="A384" s="1196">
        <v>6360</v>
      </c>
      <c r="B384" s="1196">
        <v>5200</v>
      </c>
      <c r="C384" s="1196" t="s">
        <v>1368</v>
      </c>
      <c r="D384" s="1195">
        <f>'8110'!$E$382</f>
        <v>675.5</v>
      </c>
      <c r="E384" s="1193">
        <v>6360</v>
      </c>
      <c r="F384" s="1193">
        <v>5200</v>
      </c>
      <c r="G384" s="1193" t="s">
        <v>1368</v>
      </c>
      <c r="H384" s="1195">
        <f>'8112'!$E$376</f>
        <v>0</v>
      </c>
      <c r="I384" s="1196">
        <v>6360</v>
      </c>
      <c r="J384" s="1196">
        <v>5200</v>
      </c>
      <c r="K384" s="1196" t="s">
        <v>1368</v>
      </c>
      <c r="L384" s="1195">
        <f>'8114'!$E$375</f>
        <v>0</v>
      </c>
      <c r="M384" s="1196">
        <v>6360</v>
      </c>
      <c r="N384" s="1196">
        <v>5200</v>
      </c>
      <c r="O384" s="1196" t="s">
        <v>1368</v>
      </c>
      <c r="P384" s="1195">
        <f>'8116'!$E$373</f>
        <v>0</v>
      </c>
      <c r="Q384" s="1192">
        <f t="shared" si="8"/>
        <v>675.5</v>
      </c>
    </row>
    <row r="385" spans="1:17">
      <c r="A385" s="1196"/>
      <c r="B385" s="1196"/>
      <c r="C385" s="1196"/>
      <c r="D385" s="1195"/>
      <c r="E385" s="1193">
        <v>6360</v>
      </c>
      <c r="F385" s="1193">
        <v>5200</v>
      </c>
      <c r="G385" s="1193" t="s">
        <v>1367</v>
      </c>
      <c r="H385" s="1195">
        <f>'8112'!$E$377</f>
        <v>843.75</v>
      </c>
      <c r="I385" s="1196">
        <v>6360</v>
      </c>
      <c r="J385" s="1196">
        <v>5200</v>
      </c>
      <c r="K385" s="1196" t="s">
        <v>1367</v>
      </c>
      <c r="L385" s="1195">
        <f>'8114'!$E$376</f>
        <v>440</v>
      </c>
      <c r="M385" s="1196">
        <v>6360</v>
      </c>
      <c r="N385" s="1196">
        <v>5200</v>
      </c>
      <c r="O385" s="1196" t="s">
        <v>1367</v>
      </c>
      <c r="P385" s="1195">
        <f>'8116'!$E$374</f>
        <v>2687.61</v>
      </c>
      <c r="Q385" s="1192">
        <f t="shared" si="8"/>
        <v>3971.36</v>
      </c>
    </row>
    <row r="386" spans="1:17">
      <c r="A386" s="1196">
        <v>6361</v>
      </c>
      <c r="B386" s="1196">
        <v>5200</v>
      </c>
      <c r="C386" s="1196" t="s">
        <v>1366</v>
      </c>
      <c r="D386" s="1186">
        <f>VLOOKUP(A386,'8110'!$B$269:$F$529,4,FALSE)</f>
        <v>0</v>
      </c>
      <c r="E386" s="1196">
        <v>6361</v>
      </c>
      <c r="F386" s="1196">
        <v>5200</v>
      </c>
      <c r="G386" s="1196" t="s">
        <v>1366</v>
      </c>
      <c r="H386" s="1186">
        <f>VLOOKUP(E386,'8112'!$B$267:$F$521,4,FALSE)</f>
        <v>0</v>
      </c>
      <c r="I386" s="1196">
        <v>6361</v>
      </c>
      <c r="J386" s="1196">
        <v>5200</v>
      </c>
      <c r="K386" s="1196" t="s">
        <v>1366</v>
      </c>
      <c r="L386" s="1186">
        <f>VLOOKUP(I386,'8114'!$B$267:$F$521,4,FALSE)</f>
        <v>32500</v>
      </c>
      <c r="M386" s="1196">
        <v>6361</v>
      </c>
      <c r="N386" s="1196">
        <v>5200</v>
      </c>
      <c r="O386" s="1196" t="s">
        <v>1366</v>
      </c>
      <c r="P386" s="1186">
        <f>VLOOKUP(M386,'8116'!$B$266:$F$517,4,FALSE)</f>
        <v>32514.52</v>
      </c>
      <c r="Q386" s="1192">
        <f t="shared" si="8"/>
        <v>65014.520000000004</v>
      </c>
    </row>
    <row r="387" spans="1:17">
      <c r="A387" s="1196">
        <v>6368</v>
      </c>
      <c r="B387" s="1196">
        <v>5010</v>
      </c>
      <c r="C387" s="1196" t="s">
        <v>1121</v>
      </c>
      <c r="D387" s="1186">
        <f>VLOOKUP(A387,'8110'!$B$269:$F$529,4,FALSE)</f>
        <v>2099.94</v>
      </c>
      <c r="E387" s="1196">
        <v>6368</v>
      </c>
      <c r="F387" s="1196">
        <v>5010</v>
      </c>
      <c r="G387" s="1196" t="s">
        <v>1121</v>
      </c>
      <c r="H387" s="1186">
        <f>VLOOKUP(E387,'8112'!$B$267:$F$521,4,FALSE)</f>
        <v>1207.94</v>
      </c>
      <c r="I387" s="1196">
        <v>6368</v>
      </c>
      <c r="J387" s="1196">
        <v>5010</v>
      </c>
      <c r="K387" s="1196" t="s">
        <v>1121</v>
      </c>
      <c r="L387" s="1186">
        <f>VLOOKUP(I387,'8114'!$B$267:$F$521,4,FALSE)</f>
        <v>518.13</v>
      </c>
      <c r="M387" s="1196">
        <v>6368</v>
      </c>
      <c r="N387" s="1196">
        <v>5010</v>
      </c>
      <c r="O387" s="1196" t="s">
        <v>1121</v>
      </c>
      <c r="P387" s="1186">
        <f>VLOOKUP(M387,'8116'!$B$266:$F$517,4,FALSE)</f>
        <v>469.21</v>
      </c>
      <c r="Q387" s="1192">
        <f t="shared" si="8"/>
        <v>4295.22</v>
      </c>
    </row>
    <row r="388" spans="1:17">
      <c r="A388" s="1196">
        <v>6368</v>
      </c>
      <c r="B388" s="1196">
        <v>5200</v>
      </c>
      <c r="C388" s="1196" t="s">
        <v>1117</v>
      </c>
      <c r="D388" s="1195">
        <f>'8110'!$E$385</f>
        <v>10058.76</v>
      </c>
      <c r="E388" s="1196">
        <v>6368</v>
      </c>
      <c r="F388" s="1196">
        <v>5200</v>
      </c>
      <c r="G388" s="1196" t="s">
        <v>1117</v>
      </c>
      <c r="H388" s="1195">
        <f>'8112'!$E$380</f>
        <v>5794.61</v>
      </c>
      <c r="I388" s="1196">
        <v>6368</v>
      </c>
      <c r="J388" s="1196">
        <v>5200</v>
      </c>
      <c r="K388" s="1196" t="s">
        <v>1117</v>
      </c>
      <c r="L388" s="1195">
        <f>'8114'!$E$380</f>
        <v>2481.13</v>
      </c>
      <c r="M388" s="1196">
        <v>6368</v>
      </c>
      <c r="N388" s="1196">
        <v>5200</v>
      </c>
      <c r="O388" s="1196" t="s">
        <v>1117</v>
      </c>
      <c r="P388" s="1195">
        <f>'8116'!$E$377</f>
        <v>2255.6</v>
      </c>
      <c r="Q388" s="1192">
        <f t="shared" si="8"/>
        <v>20590.099999999999</v>
      </c>
    </row>
    <row r="389" spans="1:17">
      <c r="A389" s="1196">
        <v>6369</v>
      </c>
      <c r="B389" s="1196">
        <v>5010</v>
      </c>
      <c r="C389" s="1196" t="s">
        <v>1119</v>
      </c>
      <c r="D389" s="1186">
        <f>VLOOKUP(A389,'8110'!$B$269:$F$529,4,FALSE)</f>
        <v>5008.13</v>
      </c>
      <c r="E389" s="1196">
        <v>6369</v>
      </c>
      <c r="F389" s="1196">
        <v>5010</v>
      </c>
      <c r="G389" s="1196" t="s">
        <v>1119</v>
      </c>
      <c r="H389" s="1186">
        <f>VLOOKUP(E389,'8112'!$B$267:$F$521,4,FALSE)</f>
        <v>2879.03</v>
      </c>
      <c r="I389" s="1196">
        <v>6369</v>
      </c>
      <c r="J389" s="1196">
        <v>5010</v>
      </c>
      <c r="K389" s="1196" t="s">
        <v>1119</v>
      </c>
      <c r="L389" s="1186">
        <f>VLOOKUP(I389,'8114'!$B$267:$F$521,4,FALSE)</f>
        <v>1232.46</v>
      </c>
      <c r="M389" s="1196">
        <v>6369</v>
      </c>
      <c r="N389" s="1196">
        <v>5010</v>
      </c>
      <c r="O389" s="1196" t="s">
        <v>1119</v>
      </c>
      <c r="P389" s="1186">
        <f>VLOOKUP(M389,'8116'!$B$266:$F$517,4,FALSE)</f>
        <v>1121.03</v>
      </c>
      <c r="Q389" s="1192">
        <f t="shared" si="8"/>
        <v>10240.65</v>
      </c>
    </row>
    <row r="390" spans="1:17">
      <c r="A390" s="1196">
        <v>6369</v>
      </c>
      <c r="B390" s="1196">
        <v>5010</v>
      </c>
      <c r="C390" s="1196" t="s">
        <v>1120</v>
      </c>
      <c r="D390" s="1195">
        <f>'8110'!$E$387</f>
        <v>4385.9799999999996</v>
      </c>
      <c r="E390" s="1196">
        <v>6369</v>
      </c>
      <c r="F390" s="1196">
        <v>5010</v>
      </c>
      <c r="G390" s="1196" t="s">
        <v>1120</v>
      </c>
      <c r="H390" s="1195">
        <f>'8112'!$E$382</f>
        <v>2527.67</v>
      </c>
      <c r="I390" s="1196">
        <v>6369</v>
      </c>
      <c r="J390" s="1196">
        <v>5010</v>
      </c>
      <c r="K390" s="1196" t="s">
        <v>1120</v>
      </c>
      <c r="L390" s="1195">
        <f>'8114'!$E$382</f>
        <v>1082.24</v>
      </c>
      <c r="M390" s="1196">
        <v>6369</v>
      </c>
      <c r="N390" s="1196">
        <v>5010</v>
      </c>
      <c r="O390" s="1196" t="s">
        <v>1120</v>
      </c>
      <c r="P390" s="1195">
        <f>'8116'!$E$379</f>
        <v>983.76</v>
      </c>
      <c r="Q390" s="1192">
        <f t="shared" si="8"/>
        <v>8979.65</v>
      </c>
    </row>
    <row r="391" spans="1:17">
      <c r="A391" s="1196">
        <v>6369</v>
      </c>
      <c r="B391" s="1196">
        <v>5200</v>
      </c>
      <c r="C391" s="1196" t="s">
        <v>1106</v>
      </c>
      <c r="D391" s="1195">
        <f>'8110'!$E$388</f>
        <v>0</v>
      </c>
      <c r="E391" s="1196">
        <v>6369</v>
      </c>
      <c r="F391" s="1196">
        <v>5200</v>
      </c>
      <c r="G391" s="1196" t="s">
        <v>1106</v>
      </c>
      <c r="H391" s="1195">
        <f>'8112'!$E$383</f>
        <v>0</v>
      </c>
      <c r="I391" s="1196">
        <v>6369</v>
      </c>
      <c r="J391" s="1196">
        <v>5200</v>
      </c>
      <c r="K391" s="1196" t="s">
        <v>1106</v>
      </c>
      <c r="L391" s="1195">
        <f>'8114'!$E$383</f>
        <v>0</v>
      </c>
      <c r="M391" s="1196">
        <v>6369</v>
      </c>
      <c r="N391" s="1196">
        <v>5200</v>
      </c>
      <c r="O391" s="1196" t="s">
        <v>1106</v>
      </c>
      <c r="P391" s="1195">
        <f>'8116'!$E$380</f>
        <v>0</v>
      </c>
      <c r="Q391" s="1192">
        <f t="shared" si="8"/>
        <v>0</v>
      </c>
    </row>
    <row r="392" spans="1:17">
      <c r="A392" s="1196">
        <v>6369</v>
      </c>
      <c r="B392" s="1196">
        <v>5200</v>
      </c>
      <c r="C392" s="1196" t="s">
        <v>1118</v>
      </c>
      <c r="D392" s="1195">
        <f>'8110'!$E$389</f>
        <v>0</v>
      </c>
      <c r="E392" s="1196">
        <v>6369</v>
      </c>
      <c r="F392" s="1196">
        <v>5200</v>
      </c>
      <c r="G392" s="1196" t="s">
        <v>1118</v>
      </c>
      <c r="H392" s="1195">
        <f>'8112'!$E$384</f>
        <v>0</v>
      </c>
      <c r="I392" s="1196">
        <v>6369</v>
      </c>
      <c r="J392" s="1196">
        <v>5200</v>
      </c>
      <c r="K392" s="1196" t="s">
        <v>1118</v>
      </c>
      <c r="L392" s="1195">
        <f>'8114'!$E$384</f>
        <v>0</v>
      </c>
      <c r="M392" s="1196">
        <v>6369</v>
      </c>
      <c r="N392" s="1196">
        <v>5200</v>
      </c>
      <c r="O392" s="1196" t="s">
        <v>1118</v>
      </c>
      <c r="P392" s="1195">
        <v>0</v>
      </c>
      <c r="Q392" s="1192">
        <f t="shared" si="8"/>
        <v>0</v>
      </c>
    </row>
    <row r="393" spans="1:17">
      <c r="A393" s="1196">
        <v>6371</v>
      </c>
      <c r="B393" s="1196">
        <v>5010</v>
      </c>
      <c r="C393" s="1196" t="s">
        <v>1355</v>
      </c>
      <c r="D393" s="1186">
        <f>VLOOKUP(A393,'8110'!$B$269:$F$529,4,FALSE)</f>
        <v>0</v>
      </c>
      <c r="E393" s="1196">
        <v>6371</v>
      </c>
      <c r="F393" s="1196">
        <v>5010</v>
      </c>
      <c r="G393" s="1196" t="s">
        <v>1355</v>
      </c>
      <c r="H393" s="1186">
        <f>VLOOKUP(E393,'8112'!$B$267:$F$521,4,FALSE)</f>
        <v>0</v>
      </c>
      <c r="I393" s="1196">
        <v>6371</v>
      </c>
      <c r="J393" s="1196">
        <v>5010</v>
      </c>
      <c r="K393" s="1196" t="s">
        <v>1355</v>
      </c>
      <c r="L393" s="1186">
        <f>VLOOKUP(I393,'8114'!$B$267:$F$521,4,FALSE)</f>
        <v>0</v>
      </c>
      <c r="M393" s="1196">
        <v>6371</v>
      </c>
      <c r="N393" s="1196">
        <v>5010</v>
      </c>
      <c r="O393" s="1196" t="s">
        <v>1355</v>
      </c>
      <c r="P393" s="1186">
        <f>VLOOKUP(M393,'8116'!$B$266:$F$517,4,FALSE)</f>
        <v>0</v>
      </c>
      <c r="Q393" s="1192">
        <f t="shared" si="8"/>
        <v>0</v>
      </c>
    </row>
    <row r="394" spans="1:17">
      <c r="A394" s="1196">
        <v>6371</v>
      </c>
      <c r="B394" s="1196">
        <v>5200</v>
      </c>
      <c r="C394" s="1196" t="s">
        <v>1354</v>
      </c>
      <c r="D394" s="1195">
        <f>'8110'!$E$391</f>
        <v>0</v>
      </c>
      <c r="E394" s="1196">
        <v>6371</v>
      </c>
      <c r="F394" s="1196">
        <v>5200</v>
      </c>
      <c r="G394" s="1196" t="s">
        <v>1354</v>
      </c>
      <c r="H394" s="1195">
        <f>'8112'!$E$386</f>
        <v>0</v>
      </c>
      <c r="I394" s="1196">
        <v>6371</v>
      </c>
      <c r="J394" s="1196">
        <v>5200</v>
      </c>
      <c r="K394" s="1196" t="s">
        <v>1354</v>
      </c>
      <c r="L394" s="1195">
        <f>'8114'!$E$386</f>
        <v>0</v>
      </c>
      <c r="M394" s="1196">
        <v>6371</v>
      </c>
      <c r="N394" s="1196">
        <v>5200</v>
      </c>
      <c r="O394" s="1196" t="s">
        <v>1354</v>
      </c>
      <c r="P394" s="1195">
        <f>'8116'!$E$382</f>
        <v>0</v>
      </c>
      <c r="Q394" s="1192">
        <f t="shared" si="8"/>
        <v>0</v>
      </c>
    </row>
    <row r="395" spans="1:17">
      <c r="A395" s="1196">
        <v>6372</v>
      </c>
      <c r="B395" s="1196">
        <v>5010</v>
      </c>
      <c r="C395" s="1196" t="s">
        <v>1353</v>
      </c>
      <c r="D395" s="1186">
        <f>VLOOKUP(A395,'8110'!$B$269:$F$529,4,FALSE)</f>
        <v>0</v>
      </c>
      <c r="E395" s="1196">
        <v>6372</v>
      </c>
      <c r="F395" s="1196">
        <v>5010</v>
      </c>
      <c r="G395" s="1196" t="s">
        <v>1353</v>
      </c>
      <c r="H395" s="1186">
        <f>VLOOKUP(E395,'8112'!$B$267:$F$521,4,FALSE)</f>
        <v>0</v>
      </c>
      <c r="I395" s="1196">
        <v>6372</v>
      </c>
      <c r="J395" s="1196">
        <v>5010</v>
      </c>
      <c r="K395" s="1196" t="s">
        <v>1353</v>
      </c>
      <c r="L395" s="1186">
        <f>VLOOKUP(I395,'8114'!$B$267:$F$521,4,FALSE)</f>
        <v>0</v>
      </c>
      <c r="M395" s="1196">
        <v>6372</v>
      </c>
      <c r="N395" s="1196">
        <v>5010</v>
      </c>
      <c r="O395" s="1196" t="s">
        <v>1353</v>
      </c>
      <c r="P395" s="1186">
        <f>VLOOKUP(M395,'8116'!$B$266:$F$517,4,FALSE)</f>
        <v>0</v>
      </c>
      <c r="Q395" s="1192">
        <f t="shared" si="8"/>
        <v>0</v>
      </c>
    </row>
    <row r="396" spans="1:17">
      <c r="A396" s="1196">
        <v>6372</v>
      </c>
      <c r="B396" s="1196">
        <v>5200</v>
      </c>
      <c r="C396" s="1196" t="s">
        <v>1352</v>
      </c>
      <c r="D396" s="1195">
        <f>'8110'!$E$393</f>
        <v>0</v>
      </c>
      <c r="E396" s="1196">
        <v>6372</v>
      </c>
      <c r="F396" s="1196">
        <v>5200</v>
      </c>
      <c r="G396" s="1196" t="s">
        <v>1352</v>
      </c>
      <c r="H396" s="1195">
        <f>'8112'!$E$388</f>
        <v>0</v>
      </c>
      <c r="I396" s="1196">
        <v>6372</v>
      </c>
      <c r="J396" s="1196">
        <v>5200</v>
      </c>
      <c r="K396" s="1196" t="s">
        <v>1352</v>
      </c>
      <c r="L396" s="1195">
        <f>'8114'!$E$388</f>
        <v>0</v>
      </c>
      <c r="M396" s="1196">
        <v>6372</v>
      </c>
      <c r="N396" s="1196">
        <v>5200</v>
      </c>
      <c r="O396" s="1196" t="s">
        <v>1352</v>
      </c>
      <c r="P396" s="1195">
        <f>'8116'!$E$384</f>
        <v>0</v>
      </c>
      <c r="Q396" s="1192">
        <f t="shared" si="8"/>
        <v>0</v>
      </c>
    </row>
    <row r="397" spans="1:17">
      <c r="A397" s="1196">
        <v>6373</v>
      </c>
      <c r="B397" s="1196">
        <v>5010</v>
      </c>
      <c r="C397" s="1196" t="s">
        <v>1351</v>
      </c>
      <c r="D397" s="1186">
        <f>VLOOKUP(A397,'8110'!$B$269:$F$529,4,FALSE)</f>
        <v>0</v>
      </c>
      <c r="E397" s="1196">
        <v>6373</v>
      </c>
      <c r="F397" s="1196">
        <v>5010</v>
      </c>
      <c r="G397" s="1196" t="s">
        <v>1351</v>
      </c>
      <c r="H397" s="1186">
        <f>VLOOKUP(E397,'8112'!$B$267:$F$521,4,FALSE)</f>
        <v>0</v>
      </c>
      <c r="I397" s="1196">
        <v>6373</v>
      </c>
      <c r="J397" s="1196">
        <v>5010</v>
      </c>
      <c r="K397" s="1196" t="s">
        <v>1351</v>
      </c>
      <c r="L397" s="1186">
        <f>VLOOKUP(I397,'8114'!$B$267:$F$521,4,FALSE)</f>
        <v>0</v>
      </c>
      <c r="M397" s="1196">
        <v>6373</v>
      </c>
      <c r="N397" s="1196">
        <v>5010</v>
      </c>
      <c r="O397" s="1196" t="s">
        <v>1351</v>
      </c>
      <c r="P397" s="1186">
        <f>VLOOKUP(M397,'8116'!$B$266:$F$517,4,FALSE)</f>
        <v>0</v>
      </c>
      <c r="Q397" s="1192">
        <f t="shared" si="8"/>
        <v>0</v>
      </c>
    </row>
    <row r="398" spans="1:17">
      <c r="A398" s="1196">
        <v>6373</v>
      </c>
      <c r="B398" s="1196">
        <v>5200</v>
      </c>
      <c r="C398" s="1196" t="s">
        <v>1350</v>
      </c>
      <c r="D398" s="1195">
        <f>'8110'!$E$395</f>
        <v>0</v>
      </c>
      <c r="E398" s="1196">
        <v>6373</v>
      </c>
      <c r="F398" s="1196">
        <v>5200</v>
      </c>
      <c r="G398" s="1196" t="s">
        <v>1350</v>
      </c>
      <c r="H398" s="1195">
        <f>'8112'!$E$390</f>
        <v>708.75</v>
      </c>
      <c r="I398" s="1196">
        <v>6373</v>
      </c>
      <c r="J398" s="1196">
        <v>5200</v>
      </c>
      <c r="K398" s="1196" t="s">
        <v>1350</v>
      </c>
      <c r="L398" s="1195">
        <f>'8114'!$E$390</f>
        <v>0</v>
      </c>
      <c r="M398" s="1196">
        <v>6373</v>
      </c>
      <c r="N398" s="1196">
        <v>5200</v>
      </c>
      <c r="O398" s="1196" t="s">
        <v>1350</v>
      </c>
      <c r="P398" s="1195">
        <f>'8116'!$E$386</f>
        <v>1004.36</v>
      </c>
      <c r="Q398" s="1192">
        <f t="shared" si="8"/>
        <v>1713.1100000000001</v>
      </c>
    </row>
    <row r="399" spans="1:17">
      <c r="A399" s="1196">
        <v>6410</v>
      </c>
      <c r="B399" s="1196">
        <v>5110</v>
      </c>
      <c r="C399" s="1196" t="s">
        <v>1039</v>
      </c>
      <c r="D399" s="1186">
        <f>VLOOKUP(A399,'8110'!$B$269:$F$529,4,FALSE)</f>
        <v>16702.64</v>
      </c>
      <c r="E399" s="1196">
        <v>6410</v>
      </c>
      <c r="F399" s="1196">
        <v>5110</v>
      </c>
      <c r="G399" s="1196" t="s">
        <v>1039</v>
      </c>
      <c r="H399" s="1186">
        <f>VLOOKUP(E399,'8112'!$B$267:$F$521,4,FALSE)</f>
        <v>2805.36</v>
      </c>
      <c r="I399" s="1196">
        <v>6410</v>
      </c>
      <c r="J399" s="1196">
        <v>5110</v>
      </c>
      <c r="K399" s="1196" t="s">
        <v>1039</v>
      </c>
      <c r="L399" s="1186">
        <f>VLOOKUP(I399,'8114'!$B$267:$F$521,4,FALSE)</f>
        <v>1150.96</v>
      </c>
      <c r="M399" s="1196">
        <v>6410</v>
      </c>
      <c r="N399" s="1196">
        <v>5110</v>
      </c>
      <c r="O399" s="1196" t="s">
        <v>1039</v>
      </c>
      <c r="P399" s="1186">
        <f>VLOOKUP(M399,'8116'!$B$266:$F$517,4,FALSE)</f>
        <v>1004.36</v>
      </c>
      <c r="Q399" s="1192">
        <f t="shared" si="8"/>
        <v>21663.32</v>
      </c>
    </row>
    <row r="400" spans="1:17">
      <c r="A400" s="1196">
        <v>6420</v>
      </c>
      <c r="B400" s="1196">
        <v>5110</v>
      </c>
      <c r="C400" s="1196" t="s">
        <v>1082</v>
      </c>
      <c r="D400" s="1186">
        <f>VLOOKUP(A400,'8110'!$B$269:$F$529,4,FALSE)</f>
        <v>0</v>
      </c>
      <c r="E400" s="1196">
        <v>6420</v>
      </c>
      <c r="F400" s="1196">
        <v>5110</v>
      </c>
      <c r="G400" s="1196" t="s">
        <v>1082</v>
      </c>
      <c r="H400" s="1186">
        <f>VLOOKUP(E400,'8112'!$B$267:$F$521,4,FALSE)</f>
        <v>708.75</v>
      </c>
      <c r="I400" s="1196">
        <v>6420</v>
      </c>
      <c r="J400" s="1196">
        <v>5110</v>
      </c>
      <c r="K400" s="1196" t="s">
        <v>1082</v>
      </c>
      <c r="L400" s="1186">
        <f>VLOOKUP(I400,'8114'!$B$267:$F$521,4,FALSE)</f>
        <v>0</v>
      </c>
      <c r="M400" s="1196">
        <v>6420</v>
      </c>
      <c r="N400" s="1196">
        <v>5110</v>
      </c>
      <c r="O400" s="1196" t="s">
        <v>1082</v>
      </c>
      <c r="P400" s="1186">
        <f>VLOOKUP(M400,'8116'!$B$266:$F$517,4,FALSE)</f>
        <v>0</v>
      </c>
      <c r="Q400" s="1192">
        <f t="shared" si="8"/>
        <v>708.75</v>
      </c>
    </row>
    <row r="401" spans="1:17">
      <c r="A401" s="1196">
        <v>6420</v>
      </c>
      <c r="B401" s="1196">
        <v>5110</v>
      </c>
      <c r="C401" s="1196" t="s">
        <v>1365</v>
      </c>
      <c r="D401" s="1195">
        <f>'8110'!$E$398</f>
        <v>0</v>
      </c>
      <c r="E401" s="1196">
        <v>6420</v>
      </c>
      <c r="F401" s="1196">
        <v>5110</v>
      </c>
      <c r="G401" s="1196" t="s">
        <v>1365</v>
      </c>
      <c r="H401" s="1195">
        <f>'8112'!$E$393</f>
        <v>0</v>
      </c>
      <c r="I401" s="1196">
        <v>6420</v>
      </c>
      <c r="J401" s="1196">
        <v>5110</v>
      </c>
      <c r="K401" s="1196" t="s">
        <v>1365</v>
      </c>
      <c r="L401" s="1195">
        <f>'8114'!$E$393</f>
        <v>0</v>
      </c>
      <c r="M401" s="1196">
        <v>6420</v>
      </c>
      <c r="N401" s="1196">
        <v>5110</v>
      </c>
      <c r="O401" s="1196" t="s">
        <v>1365</v>
      </c>
      <c r="P401" s="1195">
        <f>'8116'!$E$389</f>
        <v>0</v>
      </c>
      <c r="Q401" s="1192">
        <f t="shared" si="8"/>
        <v>0</v>
      </c>
    </row>
    <row r="402" spans="1:17">
      <c r="A402" s="1196">
        <v>6420</v>
      </c>
      <c r="B402" s="1196">
        <v>5110</v>
      </c>
      <c r="C402" s="1196" t="s">
        <v>1364</v>
      </c>
      <c r="D402" s="1195">
        <f>'8110'!$E$399</f>
        <v>0</v>
      </c>
      <c r="E402" s="1196">
        <v>6420</v>
      </c>
      <c r="F402" s="1196">
        <v>5110</v>
      </c>
      <c r="G402" s="1196" t="s">
        <v>1364</v>
      </c>
      <c r="H402" s="1195">
        <f>'8112'!$E$394</f>
        <v>157.5</v>
      </c>
      <c r="I402" s="1196">
        <v>6420</v>
      </c>
      <c r="J402" s="1196">
        <v>5110</v>
      </c>
      <c r="K402" s="1196" t="s">
        <v>1364</v>
      </c>
      <c r="L402" s="1195">
        <f>'8114'!$E$394</f>
        <v>0</v>
      </c>
      <c r="M402" s="1196">
        <v>6420</v>
      </c>
      <c r="N402" s="1196">
        <v>5110</v>
      </c>
      <c r="O402" s="1196" t="s">
        <v>1364</v>
      </c>
      <c r="P402" s="1195">
        <f>'8116'!$E$390</f>
        <v>0</v>
      </c>
      <c r="Q402" s="1192">
        <f t="shared" si="8"/>
        <v>157.5</v>
      </c>
    </row>
    <row r="403" spans="1:17">
      <c r="A403" s="1196">
        <v>6420</v>
      </c>
      <c r="B403" s="1196">
        <v>5110</v>
      </c>
      <c r="C403" s="1196" t="s">
        <v>1363</v>
      </c>
      <c r="D403" s="1195">
        <f>'8110'!$E$400</f>
        <v>3407.35</v>
      </c>
      <c r="E403" s="1196">
        <v>6420</v>
      </c>
      <c r="F403" s="1196">
        <v>5110</v>
      </c>
      <c r="G403" s="1196" t="s">
        <v>1363</v>
      </c>
      <c r="H403" s="1195">
        <f>'8112'!$E$395</f>
        <v>1093.45</v>
      </c>
      <c r="I403" s="1196">
        <v>6420</v>
      </c>
      <c r="J403" s="1196">
        <v>5110</v>
      </c>
      <c r="K403" s="1196" t="s">
        <v>1363</v>
      </c>
      <c r="L403" s="1195">
        <f>'8114'!$E$395</f>
        <v>75.61</v>
      </c>
      <c r="M403" s="1196">
        <v>6420</v>
      </c>
      <c r="N403" s="1196">
        <v>5110</v>
      </c>
      <c r="O403" s="1196" t="s">
        <v>1363</v>
      </c>
      <c r="P403" s="1195">
        <f>'8116'!$E$391</f>
        <v>0</v>
      </c>
      <c r="Q403" s="1192">
        <f t="shared" ref="Q403:Q416" si="9">+D403+H403+L403+P403</f>
        <v>4576.41</v>
      </c>
    </row>
    <row r="404" spans="1:17">
      <c r="A404" s="1196">
        <v>6420</v>
      </c>
      <c r="B404" s="1196">
        <v>5110</v>
      </c>
      <c r="C404" s="1196" t="s">
        <v>1362</v>
      </c>
      <c r="D404" s="1195">
        <f>'8110'!$E$401</f>
        <v>6413.76</v>
      </c>
      <c r="E404" s="1196">
        <v>6420</v>
      </c>
      <c r="F404" s="1196">
        <v>5110</v>
      </c>
      <c r="G404" s="1196" t="s">
        <v>1362</v>
      </c>
      <c r="H404" s="1195">
        <f>'8112'!$E$396</f>
        <v>11070.55</v>
      </c>
      <c r="I404" s="1196">
        <v>6420</v>
      </c>
      <c r="J404" s="1196">
        <v>5110</v>
      </c>
      <c r="K404" s="1196" t="s">
        <v>1362</v>
      </c>
      <c r="L404" s="1195">
        <f>'8114'!$E$396</f>
        <v>98.04</v>
      </c>
      <c r="M404" s="1196">
        <v>6420</v>
      </c>
      <c r="N404" s="1196">
        <v>5110</v>
      </c>
      <c r="O404" s="1196" t="s">
        <v>1362</v>
      </c>
      <c r="P404" s="1195">
        <f>'8116'!$E$392</f>
        <v>1437.47</v>
      </c>
      <c r="Q404" s="1192">
        <f t="shared" si="9"/>
        <v>19019.82</v>
      </c>
    </row>
    <row r="405" spans="1:17">
      <c r="A405" s="1196">
        <v>6500</v>
      </c>
      <c r="B405" s="1196">
        <v>5320</v>
      </c>
      <c r="C405" s="1196" t="s">
        <v>358</v>
      </c>
      <c r="D405" s="1186">
        <f>VLOOKUP(A405,'8110'!$B$269:$F$529,4,FALSE)</f>
        <v>3407.35</v>
      </c>
      <c r="E405" s="1196">
        <v>6500</v>
      </c>
      <c r="F405" s="1196">
        <v>5320</v>
      </c>
      <c r="G405" s="1196" t="s">
        <v>358</v>
      </c>
      <c r="H405" s="1186">
        <f>VLOOKUP(E405,'8112'!$B$267:$F$521,4,FALSE)</f>
        <v>1093.45</v>
      </c>
      <c r="I405" s="1196">
        <v>6500</v>
      </c>
      <c r="J405" s="1196">
        <v>5320</v>
      </c>
      <c r="K405" s="1196" t="s">
        <v>358</v>
      </c>
      <c r="L405" s="1186">
        <f>VLOOKUP(I405,'8114'!$B$267:$F$521,4,FALSE)</f>
        <v>75.61</v>
      </c>
      <c r="M405" s="1196">
        <v>6500</v>
      </c>
      <c r="N405" s="1196">
        <v>5320</v>
      </c>
      <c r="O405" s="1196" t="s">
        <v>358</v>
      </c>
      <c r="P405" s="1186">
        <f>VLOOKUP(M405,'8116'!$B$266:$F$517,4,FALSE)</f>
        <v>1437.47</v>
      </c>
      <c r="Q405" s="1192">
        <f t="shared" si="9"/>
        <v>6013.88</v>
      </c>
    </row>
    <row r="406" spans="1:17">
      <c r="A406" s="1196">
        <v>6500</v>
      </c>
      <c r="B406" s="1196">
        <v>5320</v>
      </c>
      <c r="C406" s="1196" t="s">
        <v>1361</v>
      </c>
      <c r="D406" s="1195">
        <f>'8110'!$E$403</f>
        <v>4072.39</v>
      </c>
      <c r="E406" s="1196">
        <v>6500</v>
      </c>
      <c r="F406" s="1196">
        <v>5320</v>
      </c>
      <c r="G406" s="1196" t="s">
        <v>1361</v>
      </c>
      <c r="H406" s="1195">
        <f>'8112'!$E$398</f>
        <v>2353.69</v>
      </c>
      <c r="I406" s="1196">
        <v>6500</v>
      </c>
      <c r="J406" s="1196">
        <v>5320</v>
      </c>
      <c r="K406" s="1196" t="s">
        <v>1361</v>
      </c>
      <c r="L406" s="1195">
        <f>'8114'!$E$398</f>
        <v>413.1</v>
      </c>
      <c r="M406" s="1196">
        <v>6500</v>
      </c>
      <c r="N406" s="1196">
        <v>5320</v>
      </c>
      <c r="O406" s="1196" t="s">
        <v>1361</v>
      </c>
      <c r="P406" s="1195">
        <f>'8116'!$E$394</f>
        <v>0</v>
      </c>
      <c r="Q406" s="1192">
        <f t="shared" si="9"/>
        <v>6839.18</v>
      </c>
    </row>
    <row r="407" spans="1:17">
      <c r="A407" s="1196">
        <v>6560</v>
      </c>
      <c r="B407" s="1196">
        <v>5280</v>
      </c>
      <c r="C407" s="1196" t="s">
        <v>1360</v>
      </c>
      <c r="D407" s="1186">
        <f>VLOOKUP(A407,'8110'!$B$269:$F$529,4,FALSE)</f>
        <v>117.38</v>
      </c>
      <c r="E407" s="1196">
        <v>6560</v>
      </c>
      <c r="F407" s="1196">
        <v>5280</v>
      </c>
      <c r="G407" s="1196" t="s">
        <v>1360</v>
      </c>
      <c r="H407" s="1186">
        <f>VLOOKUP(E407,'8112'!$B$267:$F$521,4,FALSE)</f>
        <v>80.38</v>
      </c>
      <c r="I407" s="1196">
        <v>6560</v>
      </c>
      <c r="J407" s="1196">
        <v>5280</v>
      </c>
      <c r="K407" s="1196" t="s">
        <v>1360</v>
      </c>
      <c r="L407" s="1186">
        <f>VLOOKUP(I407,'8114'!$B$267:$F$521,4,FALSE)</f>
        <v>0</v>
      </c>
      <c r="M407" s="1196">
        <v>6560</v>
      </c>
      <c r="N407" s="1196">
        <v>5280</v>
      </c>
      <c r="O407" s="1196" t="s">
        <v>1360</v>
      </c>
      <c r="P407" s="1186">
        <f>VLOOKUP(M407,'8116'!$B$266:$F$517,4,FALSE)</f>
        <v>0</v>
      </c>
      <c r="Q407" s="1192">
        <f t="shared" si="9"/>
        <v>197.76</v>
      </c>
    </row>
    <row r="408" spans="1:17">
      <c r="A408" s="1196">
        <v>6570</v>
      </c>
      <c r="B408" s="1196">
        <v>5280</v>
      </c>
      <c r="C408" s="1196" t="s">
        <v>1079</v>
      </c>
      <c r="D408" s="1186">
        <f>VLOOKUP(A408,'8110'!$B$269:$F$529,4,FALSE)</f>
        <v>4072.39</v>
      </c>
      <c r="E408" s="1196">
        <v>6570</v>
      </c>
      <c r="F408" s="1196">
        <v>5280</v>
      </c>
      <c r="G408" s="1196" t="s">
        <v>1079</v>
      </c>
      <c r="H408" s="1186">
        <f>VLOOKUP(E408,'8112'!$B$267:$F$521,4,FALSE)</f>
        <v>2353.69</v>
      </c>
      <c r="I408" s="1196">
        <v>6570</v>
      </c>
      <c r="J408" s="1196">
        <v>5280</v>
      </c>
      <c r="K408" s="1196" t="s">
        <v>1079</v>
      </c>
      <c r="L408" s="1186">
        <f>VLOOKUP(I408,'8114'!$B$267:$F$521,4,FALSE)</f>
        <v>413.1</v>
      </c>
      <c r="M408" s="1196">
        <v>6570</v>
      </c>
      <c r="N408" s="1196">
        <v>5280</v>
      </c>
      <c r="O408" s="1196" t="s">
        <v>1079</v>
      </c>
      <c r="P408" s="1186">
        <f>VLOOKUP(M408,'8116'!$B$266:$F$517,4,FALSE)</f>
        <v>473.71</v>
      </c>
      <c r="Q408" s="1192">
        <f t="shared" si="9"/>
        <v>7312.89</v>
      </c>
    </row>
    <row r="409" spans="1:17">
      <c r="A409" s="1196">
        <v>6660</v>
      </c>
      <c r="B409" s="1196">
        <v>5650</v>
      </c>
      <c r="C409" s="1196" t="s">
        <v>377</v>
      </c>
      <c r="D409" s="1186">
        <f>VLOOKUP(A409,'8110'!$B$269:$F$529,4,FALSE)</f>
        <v>0</v>
      </c>
      <c r="E409" s="1196">
        <v>6660</v>
      </c>
      <c r="F409" s="1196">
        <v>5650</v>
      </c>
      <c r="G409" s="1196" t="s">
        <v>377</v>
      </c>
      <c r="H409" s="1186">
        <f>VLOOKUP(E409,'8112'!$B$267:$F$521,4,FALSE)</f>
        <v>0</v>
      </c>
      <c r="I409" s="1196">
        <v>6660</v>
      </c>
      <c r="J409" s="1196">
        <v>5650</v>
      </c>
      <c r="K409" s="1196" t="s">
        <v>377</v>
      </c>
      <c r="L409" s="1186">
        <f>VLOOKUP(I409,'8114'!$B$267:$F$521,4,FALSE)</f>
        <v>56057.760000000002</v>
      </c>
      <c r="M409" s="1196">
        <v>6660</v>
      </c>
      <c r="N409" s="1196">
        <v>5650</v>
      </c>
      <c r="O409" s="1196" t="s">
        <v>377</v>
      </c>
      <c r="P409" s="1186">
        <f>VLOOKUP(M409,'8116'!$B$266:$F$517,4,FALSE)</f>
        <v>0</v>
      </c>
      <c r="Q409" s="1192">
        <f t="shared" si="9"/>
        <v>56057.760000000002</v>
      </c>
    </row>
    <row r="410" spans="1:17">
      <c r="A410" s="1196">
        <v>6670</v>
      </c>
      <c r="B410" s="1196">
        <v>8665</v>
      </c>
      <c r="C410" s="1196" t="s">
        <v>1359</v>
      </c>
      <c r="D410" s="1186">
        <f>VLOOKUP(A410,'8110'!$B$269:$F$529,4,FALSE)</f>
        <v>0</v>
      </c>
      <c r="E410" s="1196">
        <v>6670</v>
      </c>
      <c r="F410" s="1196">
        <v>8665</v>
      </c>
      <c r="G410" s="1196" t="s">
        <v>1359</v>
      </c>
      <c r="H410" s="1186">
        <f>VLOOKUP(E410,'8112'!$B$267:$F$521,4,FALSE)</f>
        <v>0</v>
      </c>
      <c r="I410" s="1196">
        <v>6670</v>
      </c>
      <c r="J410" s="1196">
        <v>8665</v>
      </c>
      <c r="K410" s="1196" t="s">
        <v>1359</v>
      </c>
      <c r="L410" s="1186">
        <f>VLOOKUP(I410,'8114'!$B$267:$F$521,4,FALSE)</f>
        <v>0</v>
      </c>
      <c r="M410" s="1196">
        <v>6670</v>
      </c>
      <c r="N410" s="1196">
        <v>8665</v>
      </c>
      <c r="O410" s="1196" t="s">
        <v>1359</v>
      </c>
      <c r="P410" s="1186">
        <f>VLOOKUP(M410,'8116'!$B$266:$F$517,4,FALSE)</f>
        <v>0</v>
      </c>
      <c r="Q410" s="1192">
        <f t="shared" si="9"/>
        <v>0</v>
      </c>
    </row>
    <row r="411" spans="1:17">
      <c r="A411" s="1196">
        <v>6700</v>
      </c>
      <c r="B411" s="1196">
        <v>8660</v>
      </c>
      <c r="C411" s="1196" t="s">
        <v>919</v>
      </c>
      <c r="D411" s="1186">
        <f>VLOOKUP(A411,'8110'!$B$269:$F$529,4,FALSE)</f>
        <v>3372.4</v>
      </c>
      <c r="E411" s="1196">
        <v>6700</v>
      </c>
      <c r="F411" s="1196">
        <v>8660</v>
      </c>
      <c r="G411" s="1196" t="s">
        <v>919</v>
      </c>
      <c r="H411" s="1186">
        <f>VLOOKUP(E411,'8112'!$B$267:$F$521,4,FALSE)</f>
        <v>234.02</v>
      </c>
      <c r="I411" s="1196">
        <v>6700</v>
      </c>
      <c r="J411" s="1196">
        <v>8660</v>
      </c>
      <c r="K411" s="1196" t="s">
        <v>919</v>
      </c>
      <c r="L411" s="1186">
        <f>VLOOKUP(I411,'8114'!$B$267:$F$521,4,FALSE)</f>
        <v>0</v>
      </c>
      <c r="M411" s="1196">
        <v>6700</v>
      </c>
      <c r="N411" s="1196">
        <v>8660</v>
      </c>
      <c r="O411" s="1196" t="s">
        <v>919</v>
      </c>
      <c r="P411" s="1186">
        <f>VLOOKUP(M411,'8116'!$B$266:$F$517,4,FALSE)</f>
        <v>0</v>
      </c>
      <c r="Q411" s="1192">
        <f t="shared" si="9"/>
        <v>3606.42</v>
      </c>
    </row>
    <row r="412" spans="1:17">
      <c r="A412" s="1196">
        <v>6750</v>
      </c>
      <c r="B412" s="1196">
        <v>5150</v>
      </c>
      <c r="C412" s="1196" t="s">
        <v>1073</v>
      </c>
      <c r="D412" s="1186">
        <f>VLOOKUP(A412,'8110'!$B$269:$F$529,4,FALSE)</f>
        <v>13753.72</v>
      </c>
      <c r="E412" s="1196">
        <v>6750</v>
      </c>
      <c r="F412" s="1196">
        <v>5150</v>
      </c>
      <c r="G412" s="1196" t="s">
        <v>1073</v>
      </c>
      <c r="H412" s="1186">
        <f>VLOOKUP(E412,'8112'!$B$267:$F$521,4,FALSE)</f>
        <v>1285.19</v>
      </c>
      <c r="I412" s="1196">
        <v>6750</v>
      </c>
      <c r="J412" s="1196">
        <v>5150</v>
      </c>
      <c r="K412" s="1196" t="s">
        <v>1073</v>
      </c>
      <c r="L412" s="1186">
        <f>VLOOKUP(I412,'8114'!$B$267:$F$521,4,FALSE)</f>
        <v>1568.98</v>
      </c>
      <c r="M412" s="1196">
        <v>6750</v>
      </c>
      <c r="N412" s="1196">
        <v>5150</v>
      </c>
      <c r="O412" s="1196" t="s">
        <v>1073</v>
      </c>
      <c r="P412" s="1186">
        <f>VLOOKUP(M412,'8116'!$B$266:$F$517,4,FALSE)</f>
        <v>0</v>
      </c>
      <c r="Q412" s="1192">
        <f t="shared" si="9"/>
        <v>16607.89</v>
      </c>
    </row>
    <row r="413" spans="1:17">
      <c r="A413" s="1196">
        <v>6750</v>
      </c>
      <c r="B413" s="1196">
        <v>5300</v>
      </c>
      <c r="C413" s="1196" t="s">
        <v>1076</v>
      </c>
      <c r="D413" s="1195">
        <f>'8110'!$E$410</f>
        <v>859.6</v>
      </c>
      <c r="E413" s="1196">
        <v>6750</v>
      </c>
      <c r="F413" s="1196">
        <v>5300</v>
      </c>
      <c r="G413" s="1196" t="s">
        <v>1076</v>
      </c>
      <c r="H413" s="1195">
        <f>'8112'!$E$405</f>
        <v>0</v>
      </c>
      <c r="I413" s="1196">
        <v>6750</v>
      </c>
      <c r="J413" s="1196">
        <v>5300</v>
      </c>
      <c r="K413" s="1196" t="s">
        <v>1076</v>
      </c>
      <c r="L413" s="1195">
        <f>'8114'!$E$405</f>
        <v>0</v>
      </c>
      <c r="M413" s="1196">
        <v>6750</v>
      </c>
      <c r="N413" s="1196">
        <v>5300</v>
      </c>
      <c r="O413" s="1196" t="s">
        <v>1076</v>
      </c>
      <c r="P413" s="1195">
        <f>'8116'!$E$401</f>
        <v>639.17999999999995</v>
      </c>
      <c r="Q413" s="1192">
        <f t="shared" si="9"/>
        <v>1498.78</v>
      </c>
    </row>
    <row r="414" spans="1:17">
      <c r="A414" s="1196">
        <v>6750</v>
      </c>
      <c r="B414" s="1196">
        <v>5360</v>
      </c>
      <c r="C414" s="1196" t="s">
        <v>1075</v>
      </c>
      <c r="D414" s="1195">
        <f>'8110'!$E$411</f>
        <v>10049.32</v>
      </c>
      <c r="E414" s="1196">
        <v>6750</v>
      </c>
      <c r="F414" s="1196">
        <v>5360</v>
      </c>
      <c r="G414" s="1196" t="s">
        <v>1075</v>
      </c>
      <c r="H414" s="1195">
        <f>'8112'!$E$406</f>
        <v>4483.21</v>
      </c>
      <c r="I414" s="1196">
        <v>6750</v>
      </c>
      <c r="J414" s="1196">
        <v>5360</v>
      </c>
      <c r="K414" s="1196" t="s">
        <v>1075</v>
      </c>
      <c r="L414" s="1195">
        <f>'8114'!$E$406</f>
        <v>2160.3000000000002</v>
      </c>
      <c r="M414" s="1196">
        <v>6750</v>
      </c>
      <c r="N414" s="1196">
        <v>5360</v>
      </c>
      <c r="O414" s="1196" t="s">
        <v>1075</v>
      </c>
      <c r="P414" s="1195">
        <f>'8116'!$E$402</f>
        <v>0</v>
      </c>
      <c r="Q414" s="1192">
        <f t="shared" si="9"/>
        <v>16692.829999999998</v>
      </c>
    </row>
    <row r="415" spans="1:17">
      <c r="A415" s="1196">
        <v>6750</v>
      </c>
      <c r="B415" s="1196">
        <v>5390</v>
      </c>
      <c r="C415" s="1196" t="s">
        <v>1074</v>
      </c>
      <c r="D415" s="1195">
        <f>'8110'!$E$412</f>
        <v>0</v>
      </c>
      <c r="E415" s="1196">
        <v>6750</v>
      </c>
      <c r="F415" s="1196">
        <v>5390</v>
      </c>
      <c r="G415" s="1196" t="s">
        <v>1074</v>
      </c>
      <c r="H415" s="1195">
        <f>'8112'!$E$407</f>
        <v>0</v>
      </c>
      <c r="I415" s="1196">
        <v>6750</v>
      </c>
      <c r="J415" s="1196">
        <v>5390</v>
      </c>
      <c r="K415" s="1196" t="s">
        <v>1074</v>
      </c>
      <c r="L415" s="1195">
        <f>'8114'!$E$407</f>
        <v>0</v>
      </c>
      <c r="M415" s="1196">
        <v>6750</v>
      </c>
      <c r="N415" s="1196">
        <v>5390</v>
      </c>
      <c r="O415" s="1196" t="s">
        <v>1074</v>
      </c>
      <c r="P415" s="1195">
        <f>'8116'!$E$403</f>
        <v>2098.0300000000002</v>
      </c>
      <c r="Q415" s="1192">
        <f t="shared" si="9"/>
        <v>2098.0300000000002</v>
      </c>
    </row>
    <row r="416" spans="1:17">
      <c r="A416" s="1196">
        <v>6750</v>
      </c>
      <c r="B416" s="1196">
        <v>8530</v>
      </c>
      <c r="C416" s="1196" t="s">
        <v>1072</v>
      </c>
      <c r="D416" s="1195">
        <f>'8110'!$E$413</f>
        <v>52696.98</v>
      </c>
      <c r="E416" s="1196">
        <v>6750</v>
      </c>
      <c r="F416" s="1196">
        <v>8530</v>
      </c>
      <c r="G416" s="1196" t="s">
        <v>1072</v>
      </c>
      <c r="H416" s="1195">
        <f>'8112'!$E$408</f>
        <v>128607.2</v>
      </c>
      <c r="I416" s="1196">
        <v>6750</v>
      </c>
      <c r="J416" s="1196">
        <v>8530</v>
      </c>
      <c r="K416" s="1196" t="s">
        <v>1072</v>
      </c>
      <c r="L416" s="1195">
        <f>'8114'!$E$408</f>
        <v>7979.4</v>
      </c>
      <c r="M416" s="1196">
        <v>6750</v>
      </c>
      <c r="N416" s="1196">
        <v>8530</v>
      </c>
      <c r="O416" s="1196" t="s">
        <v>1072</v>
      </c>
      <c r="P416" s="1195">
        <f>'8116'!$E$404</f>
        <v>0</v>
      </c>
      <c r="Q416" s="1192">
        <f t="shared" si="9"/>
        <v>189283.58</v>
      </c>
    </row>
    <row r="417" spans="1:17">
      <c r="A417" s="1189"/>
      <c r="B417" s="1189"/>
      <c r="C417" s="1191"/>
      <c r="E417" s="1189"/>
      <c r="F417" s="1189"/>
      <c r="G417" s="1191"/>
      <c r="I417" s="1189"/>
      <c r="J417" s="1189"/>
      <c r="K417" s="1191"/>
      <c r="L417" s="1186"/>
      <c r="M417" s="1189"/>
      <c r="N417" s="1189"/>
      <c r="O417" s="1191"/>
      <c r="P417" s="1186"/>
      <c r="Q417" s="1185"/>
    </row>
    <row r="418" spans="1:17">
      <c r="A418" s="1184">
        <v>7010</v>
      </c>
      <c r="B418" s="1184">
        <v>5010</v>
      </c>
      <c r="C418" s="1191" t="s">
        <v>1160</v>
      </c>
      <c r="D418" s="1186">
        <f>VLOOKUP(A418,'8110'!$B$269:$F$529,4,FALSE)</f>
        <v>0</v>
      </c>
      <c r="E418" s="1184">
        <v>7010</v>
      </c>
      <c r="F418" s="1184">
        <v>5010</v>
      </c>
      <c r="G418" s="1191" t="s">
        <v>1160</v>
      </c>
      <c r="H418" s="1186">
        <f>VLOOKUP(E418,'8112'!$B$267:$F$521,4,FALSE)</f>
        <v>0</v>
      </c>
      <c r="I418" s="1184">
        <v>7010</v>
      </c>
      <c r="J418" s="1184">
        <v>5010</v>
      </c>
      <c r="K418" s="1191" t="s">
        <v>1160</v>
      </c>
      <c r="L418" s="1186">
        <f>VLOOKUP(I418,'8114'!$B$267:$F$521,4,FALSE)</f>
        <v>0</v>
      </c>
      <c r="M418" s="1184">
        <v>7010</v>
      </c>
      <c r="N418" s="1184">
        <v>5010</v>
      </c>
      <c r="O418" s="1191" t="s">
        <v>1160</v>
      </c>
      <c r="P418" s="1186">
        <f>VLOOKUP(M418,'8116'!$B$266:$F$517,4,FALSE)</f>
        <v>0</v>
      </c>
      <c r="Q418" s="1192">
        <f t="shared" ref="Q418:Q481" si="10">+D418+H418+L418+P418</f>
        <v>0</v>
      </c>
    </row>
    <row r="419" spans="1:17">
      <c r="A419" s="1184">
        <v>7011</v>
      </c>
      <c r="B419" s="1184">
        <v>5010</v>
      </c>
      <c r="C419" s="1191" t="s">
        <v>1159</v>
      </c>
      <c r="D419" s="1186">
        <f>VLOOKUP(A419,'8110'!$B$269:$F$529,4,FALSE)</f>
        <v>52696.98</v>
      </c>
      <c r="E419" s="1184">
        <v>7011</v>
      </c>
      <c r="F419" s="1184">
        <v>5010</v>
      </c>
      <c r="G419" s="1191" t="s">
        <v>1159</v>
      </c>
      <c r="H419" s="1186">
        <f>VLOOKUP(E419,'8112'!$B$267:$F$521,4,FALSE)</f>
        <v>128607.2</v>
      </c>
      <c r="I419" s="1184">
        <v>7011</v>
      </c>
      <c r="J419" s="1184">
        <v>5010</v>
      </c>
      <c r="K419" s="1191" t="s">
        <v>1159</v>
      </c>
      <c r="L419" s="1186">
        <f>VLOOKUP(I419,'8114'!$B$267:$F$521,4,FALSE)</f>
        <v>7979.4</v>
      </c>
      <c r="M419" s="1184">
        <v>7011</v>
      </c>
      <c r="N419" s="1184">
        <v>5010</v>
      </c>
      <c r="O419" s="1191" t="s">
        <v>1159</v>
      </c>
      <c r="P419" s="1186">
        <f>VLOOKUP(M419,'8116'!$B$266:$F$517,4,FALSE)</f>
        <v>6071.75</v>
      </c>
      <c r="Q419" s="1192">
        <f t="shared" si="10"/>
        <v>195355.33</v>
      </c>
    </row>
    <row r="420" spans="1:17">
      <c r="A420" s="1184">
        <v>7100</v>
      </c>
      <c r="B420" s="1184">
        <v>5200</v>
      </c>
      <c r="C420" s="1191" t="s">
        <v>1358</v>
      </c>
      <c r="D420" s="1186">
        <f>VLOOKUP(A420,'8110'!$B$269:$F$529,4,FALSE)</f>
        <v>0</v>
      </c>
      <c r="E420" s="1184">
        <v>7100</v>
      </c>
      <c r="F420" s="1184">
        <v>5200</v>
      </c>
      <c r="G420" s="1191" t="s">
        <v>1358</v>
      </c>
      <c r="H420" s="1186">
        <f>VLOOKUP(E420,'8112'!$B$267:$F$521,4,FALSE)</f>
        <v>0</v>
      </c>
      <c r="I420" s="1184">
        <v>7100</v>
      </c>
      <c r="J420" s="1184">
        <v>5200</v>
      </c>
      <c r="K420" s="1191" t="s">
        <v>1358</v>
      </c>
      <c r="L420" s="1186">
        <f>VLOOKUP(I420,'8114'!$B$267:$F$521,4,FALSE)</f>
        <v>0</v>
      </c>
      <c r="M420" s="1184">
        <v>7100</v>
      </c>
      <c r="N420" s="1184">
        <v>5200</v>
      </c>
      <c r="O420" s="1191" t="s">
        <v>1358</v>
      </c>
      <c r="P420" s="1186">
        <f>VLOOKUP(M420,'8116'!$B$266:$F$517,4,FALSE)</f>
        <v>244492.38</v>
      </c>
      <c r="Q420" s="1192">
        <f t="shared" si="10"/>
        <v>244492.38</v>
      </c>
    </row>
    <row r="421" spans="1:17">
      <c r="A421" s="1184">
        <v>7101</v>
      </c>
      <c r="B421" s="1184">
        <v>5460</v>
      </c>
      <c r="C421" s="1191" t="s">
        <v>1158</v>
      </c>
      <c r="D421" s="1186">
        <f>VLOOKUP(A421,'8110'!$B$269:$F$529,4,FALSE)</f>
        <v>6980.36</v>
      </c>
      <c r="E421" s="1184">
        <v>7101</v>
      </c>
      <c r="F421" s="1184">
        <v>5460</v>
      </c>
      <c r="G421" s="1191" t="s">
        <v>1158</v>
      </c>
      <c r="H421" s="1186">
        <f>VLOOKUP(E421,'8112'!$B$267:$F$521,4,FALSE)</f>
        <v>0</v>
      </c>
      <c r="I421" s="1184">
        <v>7101</v>
      </c>
      <c r="J421" s="1184">
        <v>5460</v>
      </c>
      <c r="K421" s="1191" t="s">
        <v>1158</v>
      </c>
      <c r="L421" s="1186">
        <f>VLOOKUP(I421,'8114'!$B$267:$F$521,4,FALSE)</f>
        <v>12204.92</v>
      </c>
      <c r="M421" s="1184">
        <v>7101</v>
      </c>
      <c r="N421" s="1184">
        <v>5460</v>
      </c>
      <c r="O421" s="1191" t="s">
        <v>1158</v>
      </c>
      <c r="P421" s="1186">
        <f>VLOOKUP(M421,'8116'!$B$266:$F$517,4,FALSE)</f>
        <v>0</v>
      </c>
      <c r="Q421" s="1192">
        <f t="shared" si="10"/>
        <v>19185.28</v>
      </c>
    </row>
    <row r="422" spans="1:17">
      <c r="A422" s="1184">
        <v>7115</v>
      </c>
      <c r="B422" s="1184">
        <v>5460</v>
      </c>
      <c r="C422" s="1191" t="s">
        <v>1157</v>
      </c>
      <c r="D422" s="1186">
        <f>VLOOKUP(A422,'8110'!$B$269:$F$529,4,FALSE)</f>
        <v>3400</v>
      </c>
      <c r="E422" s="1184">
        <v>7115</v>
      </c>
      <c r="F422" s="1184">
        <v>5460</v>
      </c>
      <c r="G422" s="1191" t="s">
        <v>1157</v>
      </c>
      <c r="H422" s="1186">
        <f>VLOOKUP(E422,'8112'!$B$267:$F$521,4,FALSE)</f>
        <v>11900</v>
      </c>
      <c r="I422" s="1184">
        <v>7115</v>
      </c>
      <c r="J422" s="1184">
        <v>5460</v>
      </c>
      <c r="K422" s="1191" t="s">
        <v>1157</v>
      </c>
      <c r="L422" s="1186">
        <f>VLOOKUP(I422,'8114'!$B$267:$F$521,4,FALSE)</f>
        <v>4736</v>
      </c>
      <c r="M422" s="1184">
        <v>7115</v>
      </c>
      <c r="N422" s="1184">
        <v>5460</v>
      </c>
      <c r="O422" s="1191" t="s">
        <v>1157</v>
      </c>
      <c r="P422" s="1186">
        <f>VLOOKUP(M422,'8116'!$B$266:$F$517,4,FALSE)</f>
        <v>8010</v>
      </c>
      <c r="Q422" s="1192">
        <f t="shared" si="10"/>
        <v>28046</v>
      </c>
    </row>
    <row r="423" spans="1:17">
      <c r="A423" s="1184">
        <v>7116</v>
      </c>
      <c r="B423" s="1184">
        <v>5525</v>
      </c>
      <c r="C423" s="1191" t="s">
        <v>1156</v>
      </c>
      <c r="D423" s="1186">
        <f>VLOOKUP(A423,'8110'!$B$269:$F$529,4,FALSE)</f>
        <v>0</v>
      </c>
      <c r="E423" s="1184">
        <v>7116</v>
      </c>
      <c r="F423" s="1184">
        <v>5525</v>
      </c>
      <c r="G423" s="1191" t="s">
        <v>1156</v>
      </c>
      <c r="H423" s="1186">
        <f>VLOOKUP(E423,'8112'!$B$267:$F$521,4,FALSE)</f>
        <v>0</v>
      </c>
      <c r="I423" s="1184">
        <v>7116</v>
      </c>
      <c r="J423" s="1184">
        <v>5525</v>
      </c>
      <c r="K423" s="1191" t="s">
        <v>1156</v>
      </c>
      <c r="L423" s="1186">
        <f>VLOOKUP(I423,'8114'!$B$267:$F$521,4,FALSE)</f>
        <v>0</v>
      </c>
      <c r="M423" s="1184">
        <v>7116</v>
      </c>
      <c r="N423" s="1184">
        <v>5525</v>
      </c>
      <c r="O423" s="1191" t="s">
        <v>1156</v>
      </c>
      <c r="P423" s="1186">
        <f>VLOOKUP(M423,'8116'!$B$266:$F$517,4,FALSE)</f>
        <v>0</v>
      </c>
      <c r="Q423" s="1192">
        <f t="shared" si="10"/>
        <v>0</v>
      </c>
    </row>
    <row r="424" spans="1:17">
      <c r="A424" s="1184">
        <v>7151</v>
      </c>
      <c r="B424" s="1184">
        <v>5455</v>
      </c>
      <c r="C424" s="1191" t="s">
        <v>1155</v>
      </c>
      <c r="D424" s="1186">
        <f>VLOOKUP(A424,'8110'!$B$269:$F$529,4,FALSE)</f>
        <v>77.900000000000006</v>
      </c>
      <c r="E424" s="1184">
        <v>7151</v>
      </c>
      <c r="F424" s="1184">
        <v>5455</v>
      </c>
      <c r="G424" s="1191" t="s">
        <v>1155</v>
      </c>
      <c r="H424" s="1186">
        <f>VLOOKUP(E424,'8112'!$B$267:$F$521,4,FALSE)</f>
        <v>16236.47</v>
      </c>
      <c r="I424" s="1184">
        <v>7151</v>
      </c>
      <c r="J424" s="1184">
        <v>5455</v>
      </c>
      <c r="K424" s="1191" t="s">
        <v>1155</v>
      </c>
      <c r="L424" s="1186">
        <f>VLOOKUP(I424,'8114'!$B$267:$F$521,4,FALSE)</f>
        <v>922.66</v>
      </c>
      <c r="M424" s="1184">
        <v>7151</v>
      </c>
      <c r="N424" s="1184">
        <v>5455</v>
      </c>
      <c r="O424" s="1191" t="s">
        <v>1155</v>
      </c>
      <c r="P424" s="1186">
        <f>VLOOKUP(M424,'8116'!$B$266:$F$517,4,FALSE)</f>
        <v>3631.99</v>
      </c>
      <c r="Q424" s="1192">
        <f t="shared" si="10"/>
        <v>20869.019999999997</v>
      </c>
    </row>
    <row r="425" spans="1:17">
      <c r="A425" s="1184">
        <v>7151</v>
      </c>
      <c r="B425" s="1184">
        <v>5455</v>
      </c>
      <c r="C425" s="1191" t="s">
        <v>1151</v>
      </c>
      <c r="D425" s="1195">
        <f>'8110'!$E$421</f>
        <v>0</v>
      </c>
      <c r="E425" s="1184">
        <v>7151</v>
      </c>
      <c r="F425" s="1184">
        <v>5455</v>
      </c>
      <c r="G425" s="1191" t="s">
        <v>1151</v>
      </c>
      <c r="H425" s="1195">
        <f>'8112'!$E$416</f>
        <v>0</v>
      </c>
      <c r="I425" s="1184">
        <v>7151</v>
      </c>
      <c r="J425" s="1184">
        <v>5455</v>
      </c>
      <c r="K425" s="1191" t="s">
        <v>1151</v>
      </c>
      <c r="L425" s="1195">
        <f>'8114'!$E$416</f>
        <v>0</v>
      </c>
      <c r="M425" s="1184">
        <v>7151</v>
      </c>
      <c r="N425" s="1184">
        <v>5455</v>
      </c>
      <c r="O425" s="1191" t="s">
        <v>1151</v>
      </c>
      <c r="P425" s="1195">
        <f>'8116'!$E$412</f>
        <v>0</v>
      </c>
      <c r="Q425" s="1192">
        <f t="shared" si="10"/>
        <v>0</v>
      </c>
    </row>
    <row r="426" spans="1:17">
      <c r="A426" s="1184">
        <v>7151</v>
      </c>
      <c r="B426" s="1184">
        <v>5455</v>
      </c>
      <c r="C426" s="1191" t="s">
        <v>1152</v>
      </c>
      <c r="D426" s="1195">
        <f>'8110'!$E$422</f>
        <v>15388.11</v>
      </c>
      <c r="E426" s="1184">
        <v>7151</v>
      </c>
      <c r="F426" s="1184">
        <v>5455</v>
      </c>
      <c r="G426" s="1191" t="s">
        <v>1152</v>
      </c>
      <c r="H426" s="1195">
        <f>'8112'!$E$417</f>
        <v>18227.05</v>
      </c>
      <c r="I426" s="1184">
        <v>7151</v>
      </c>
      <c r="J426" s="1184">
        <v>5455</v>
      </c>
      <c r="K426" s="1191" t="s">
        <v>1152</v>
      </c>
      <c r="L426" s="1195">
        <f>'8114'!$E$417</f>
        <v>6293.35</v>
      </c>
      <c r="M426" s="1184">
        <v>7151</v>
      </c>
      <c r="N426" s="1184">
        <v>5455</v>
      </c>
      <c r="O426" s="1191" t="s">
        <v>1152</v>
      </c>
      <c r="P426" s="1195">
        <f>'8116'!$E$413</f>
        <v>0</v>
      </c>
      <c r="Q426" s="1192">
        <f t="shared" si="10"/>
        <v>39908.51</v>
      </c>
    </row>
    <row r="427" spans="1:17">
      <c r="A427" s="1184">
        <v>7153</v>
      </c>
      <c r="B427" s="1184">
        <v>5455</v>
      </c>
      <c r="C427" s="1191" t="s">
        <v>1154</v>
      </c>
      <c r="D427" s="1186">
        <f>VLOOKUP(A427,'8110'!$B$269:$F$529,4,FALSE)</f>
        <v>0</v>
      </c>
      <c r="E427" s="1184">
        <v>7153</v>
      </c>
      <c r="F427" s="1184">
        <v>5455</v>
      </c>
      <c r="G427" s="1191" t="s">
        <v>1154</v>
      </c>
      <c r="H427" s="1186">
        <f>VLOOKUP(E427,'8112'!$B$267:$F$521,4,FALSE)</f>
        <v>0</v>
      </c>
      <c r="I427" s="1184">
        <v>7153</v>
      </c>
      <c r="J427" s="1184">
        <v>5455</v>
      </c>
      <c r="K427" s="1191" t="s">
        <v>1154</v>
      </c>
      <c r="L427" s="1186">
        <f>VLOOKUP(I427,'8114'!$B$267:$F$521,4,FALSE)</f>
        <v>0</v>
      </c>
      <c r="M427" s="1184">
        <v>7153</v>
      </c>
      <c r="N427" s="1184">
        <v>5455</v>
      </c>
      <c r="O427" s="1191" t="s">
        <v>1154</v>
      </c>
      <c r="P427" s="1186">
        <f>VLOOKUP(M427,'8116'!$B$266:$F$517,4,FALSE)</f>
        <v>0</v>
      </c>
      <c r="Q427" s="1192">
        <f t="shared" si="10"/>
        <v>0</v>
      </c>
    </row>
    <row r="428" spans="1:17">
      <c r="A428" s="1184">
        <v>7155</v>
      </c>
      <c r="B428" s="1184">
        <v>5455</v>
      </c>
      <c r="C428" s="1191" t="s">
        <v>1153</v>
      </c>
      <c r="D428" s="1186">
        <f>VLOOKUP(A428,'8110'!$B$269:$F$529,4,FALSE)</f>
        <v>15388.11</v>
      </c>
      <c r="E428" s="1184">
        <v>7155</v>
      </c>
      <c r="F428" s="1184">
        <v>5455</v>
      </c>
      <c r="G428" s="1191" t="s">
        <v>1153</v>
      </c>
      <c r="H428" s="1186">
        <f>VLOOKUP(E428,'8112'!$B$267:$F$521,4,FALSE)</f>
        <v>18227.05</v>
      </c>
      <c r="I428" s="1184">
        <v>7155</v>
      </c>
      <c r="J428" s="1184">
        <v>5455</v>
      </c>
      <c r="K428" s="1191" t="s">
        <v>1153</v>
      </c>
      <c r="L428" s="1186">
        <f>VLOOKUP(I428,'8114'!$B$267:$F$521,4,FALSE)</f>
        <v>6293.35</v>
      </c>
      <c r="M428" s="1184">
        <v>7155</v>
      </c>
      <c r="N428" s="1184">
        <v>5455</v>
      </c>
      <c r="O428" s="1191" t="s">
        <v>1153</v>
      </c>
      <c r="P428" s="1186">
        <f>VLOOKUP(M428,'8116'!$B$266:$F$517,4,FALSE)</f>
        <v>0</v>
      </c>
      <c r="Q428" s="1192">
        <f t="shared" si="10"/>
        <v>39908.51</v>
      </c>
    </row>
    <row r="429" spans="1:17">
      <c r="A429" s="1184">
        <v>7158</v>
      </c>
      <c r="B429" s="1184">
        <v>5455</v>
      </c>
      <c r="C429" s="1191" t="s">
        <v>716</v>
      </c>
      <c r="D429" s="1186">
        <f>VLOOKUP(A429,'8110'!$B$269:$F$529,4,FALSE)</f>
        <v>1908.3</v>
      </c>
      <c r="E429" s="1184">
        <v>7158</v>
      </c>
      <c r="F429" s="1184">
        <v>5455</v>
      </c>
      <c r="G429" s="1191" t="s">
        <v>716</v>
      </c>
      <c r="H429" s="1186">
        <f>VLOOKUP(E429,'8112'!$B$267:$F$521,4,FALSE)</f>
        <v>0</v>
      </c>
      <c r="I429" s="1184">
        <v>7158</v>
      </c>
      <c r="J429" s="1184">
        <v>5455</v>
      </c>
      <c r="K429" s="1191" t="s">
        <v>716</v>
      </c>
      <c r="L429" s="1186">
        <f>VLOOKUP(I429,'8114'!$B$267:$F$521,4,FALSE)</f>
        <v>0</v>
      </c>
      <c r="M429" s="1184">
        <v>7158</v>
      </c>
      <c r="N429" s="1184">
        <v>5455</v>
      </c>
      <c r="O429" s="1191" t="s">
        <v>716</v>
      </c>
      <c r="P429" s="1186">
        <f>VLOOKUP(M429,'8116'!$B$266:$F$517,4,FALSE)</f>
        <v>0</v>
      </c>
      <c r="Q429" s="1192">
        <f t="shared" si="10"/>
        <v>1908.3</v>
      </c>
    </row>
    <row r="430" spans="1:17">
      <c r="A430" s="1184">
        <v>7159</v>
      </c>
      <c r="B430" s="1184">
        <v>5455</v>
      </c>
      <c r="C430" s="1191" t="s">
        <v>1152</v>
      </c>
      <c r="D430" s="1186">
        <f>VLOOKUP(A430,'8110'!$B$269:$F$529,4,FALSE)</f>
        <v>0</v>
      </c>
      <c r="E430" s="1184">
        <v>7159</v>
      </c>
      <c r="F430" s="1184">
        <v>5455</v>
      </c>
      <c r="G430" s="1191" t="s">
        <v>1152</v>
      </c>
      <c r="H430" s="1186">
        <f>VLOOKUP(E430,'8112'!$B$267:$F$521,4,FALSE)</f>
        <v>0</v>
      </c>
      <c r="I430" s="1184">
        <v>7159</v>
      </c>
      <c r="J430" s="1184">
        <v>5455</v>
      </c>
      <c r="K430" s="1191" t="s">
        <v>1152</v>
      </c>
      <c r="L430" s="1186">
        <f>VLOOKUP(I430,'8114'!$B$267:$F$521,4,FALSE)</f>
        <v>0</v>
      </c>
      <c r="M430" s="1184">
        <v>7159</v>
      </c>
      <c r="N430" s="1184">
        <v>5455</v>
      </c>
      <c r="O430" s="1191" t="s">
        <v>1152</v>
      </c>
      <c r="P430" s="1186">
        <f>VLOOKUP(M430,'8116'!$B$266:$F$517,4,FALSE)</f>
        <v>0</v>
      </c>
      <c r="Q430" s="1192">
        <f t="shared" si="10"/>
        <v>0</v>
      </c>
    </row>
    <row r="431" spans="1:17">
      <c r="A431" s="1184">
        <v>7161</v>
      </c>
      <c r="B431" s="1184">
        <v>5540</v>
      </c>
      <c r="C431" s="1191" t="s">
        <v>1150</v>
      </c>
      <c r="D431" s="1186">
        <f>VLOOKUP(A431,'8110'!$B$269:$F$529,4,FALSE)</f>
        <v>1003.7</v>
      </c>
      <c r="E431" s="1184">
        <v>7161</v>
      </c>
      <c r="F431" s="1184">
        <v>5540</v>
      </c>
      <c r="G431" s="1191" t="s">
        <v>1150</v>
      </c>
      <c r="H431" s="1186">
        <f>VLOOKUP(E431,'8112'!$B$267:$F$521,4,FALSE)</f>
        <v>0</v>
      </c>
      <c r="I431" s="1184">
        <v>7161</v>
      </c>
      <c r="J431" s="1184">
        <v>5540</v>
      </c>
      <c r="K431" s="1191" t="s">
        <v>1150</v>
      </c>
      <c r="L431" s="1186">
        <f>VLOOKUP(I431,'8114'!$B$267:$F$521,4,FALSE)</f>
        <v>109.25</v>
      </c>
      <c r="M431" s="1184">
        <v>7161</v>
      </c>
      <c r="N431" s="1184">
        <v>5540</v>
      </c>
      <c r="O431" s="1191" t="s">
        <v>1150</v>
      </c>
      <c r="P431" s="1186">
        <f>VLOOKUP(M431,'8116'!$B$266:$F$517,4,FALSE)</f>
        <v>13</v>
      </c>
      <c r="Q431" s="1192">
        <f t="shared" si="10"/>
        <v>1125.95</v>
      </c>
    </row>
    <row r="432" spans="1:17">
      <c r="A432" s="1184">
        <v>7161</v>
      </c>
      <c r="B432" s="1184">
        <v>5540</v>
      </c>
      <c r="C432" s="1191" t="s">
        <v>1146</v>
      </c>
      <c r="D432" s="1195">
        <f>'8110'!$E$429</f>
        <v>0</v>
      </c>
      <c r="E432" s="1184">
        <v>7161</v>
      </c>
      <c r="F432" s="1184">
        <v>5540</v>
      </c>
      <c r="G432" s="1191" t="s">
        <v>1146</v>
      </c>
      <c r="H432" s="1195">
        <f>'8112'!$E$423</f>
        <v>0</v>
      </c>
      <c r="I432" s="1184">
        <v>7161</v>
      </c>
      <c r="J432" s="1184">
        <v>5540</v>
      </c>
      <c r="K432" s="1191" t="s">
        <v>1146</v>
      </c>
      <c r="L432" s="1195">
        <f>'8114'!$E$423</f>
        <v>0</v>
      </c>
      <c r="M432" s="1184">
        <v>7161</v>
      </c>
      <c r="N432" s="1184">
        <v>5540</v>
      </c>
      <c r="O432" s="1191" t="s">
        <v>1146</v>
      </c>
      <c r="P432" s="1195">
        <f>'8116'!$E$419</f>
        <v>0</v>
      </c>
      <c r="Q432" s="1192">
        <f t="shared" si="10"/>
        <v>0</v>
      </c>
    </row>
    <row r="433" spans="1:17">
      <c r="A433" s="1184">
        <v>7163</v>
      </c>
      <c r="B433" s="1184">
        <v>5540</v>
      </c>
      <c r="C433" s="1191" t="s">
        <v>1149</v>
      </c>
      <c r="D433" s="1186">
        <f>VLOOKUP(A433,'8110'!$B$269:$F$529,4,FALSE)</f>
        <v>0</v>
      </c>
      <c r="E433" s="1184">
        <v>7163</v>
      </c>
      <c r="F433" s="1184">
        <v>5540</v>
      </c>
      <c r="G433" s="1191" t="s">
        <v>1149</v>
      </c>
      <c r="H433" s="1186">
        <f>VLOOKUP(E433,'8112'!$B$267:$F$521,4,FALSE)</f>
        <v>0</v>
      </c>
      <c r="I433" s="1184">
        <v>7163</v>
      </c>
      <c r="J433" s="1184">
        <v>5540</v>
      </c>
      <c r="K433" s="1191" t="s">
        <v>1149</v>
      </c>
      <c r="L433" s="1186">
        <f>VLOOKUP(I433,'8114'!$B$267:$F$521,4,FALSE)</f>
        <v>0</v>
      </c>
      <c r="M433" s="1184">
        <v>7163</v>
      </c>
      <c r="N433" s="1184">
        <v>5540</v>
      </c>
      <c r="O433" s="1191" t="s">
        <v>1149</v>
      </c>
      <c r="P433" s="1186">
        <f>VLOOKUP(M433,'8116'!$B$266:$F$517,4,FALSE)</f>
        <v>0</v>
      </c>
      <c r="Q433" s="1192">
        <f t="shared" si="10"/>
        <v>0</v>
      </c>
    </row>
    <row r="434" spans="1:17">
      <c r="A434" s="1184">
        <v>7165</v>
      </c>
      <c r="B434" s="1184">
        <v>5540</v>
      </c>
      <c r="C434" s="1191" t="s">
        <v>1148</v>
      </c>
      <c r="D434" s="1186">
        <f>VLOOKUP(A434,'8110'!$B$269:$F$529,4,FALSE)</f>
        <v>0</v>
      </c>
      <c r="E434" s="1184">
        <v>7165</v>
      </c>
      <c r="F434" s="1184">
        <v>5540</v>
      </c>
      <c r="G434" s="1191" t="s">
        <v>1148</v>
      </c>
      <c r="H434" s="1186">
        <f>VLOOKUP(E434,'8112'!$B$267:$F$521,4,FALSE)</f>
        <v>0</v>
      </c>
      <c r="I434" s="1184">
        <v>7165</v>
      </c>
      <c r="J434" s="1184">
        <v>5540</v>
      </c>
      <c r="K434" s="1191" t="s">
        <v>1148</v>
      </c>
      <c r="L434" s="1186">
        <f>VLOOKUP(I434,'8114'!$B$267:$F$521,4,FALSE)</f>
        <v>0</v>
      </c>
      <c r="M434" s="1184">
        <v>7165</v>
      </c>
      <c r="N434" s="1184">
        <v>5540</v>
      </c>
      <c r="O434" s="1191" t="s">
        <v>1148</v>
      </c>
      <c r="P434" s="1186">
        <f>VLOOKUP(M434,'8116'!$B$266:$F$517,4,FALSE)</f>
        <v>0</v>
      </c>
      <c r="Q434" s="1192">
        <f t="shared" si="10"/>
        <v>0</v>
      </c>
    </row>
    <row r="435" spans="1:17">
      <c r="A435" s="1184">
        <v>7169</v>
      </c>
      <c r="B435" s="1184">
        <v>5540</v>
      </c>
      <c r="C435" s="1191" t="s">
        <v>1147</v>
      </c>
      <c r="D435" s="1186">
        <f>VLOOKUP(A435,'8110'!$B$269:$F$529,4,FALSE)</f>
        <v>0</v>
      </c>
      <c r="E435" s="1184">
        <v>7169</v>
      </c>
      <c r="F435" s="1184">
        <v>5540</v>
      </c>
      <c r="G435" s="1191" t="s">
        <v>1147</v>
      </c>
      <c r="H435" s="1186">
        <f>VLOOKUP(E435,'8112'!$B$267:$F$521,4,FALSE)</f>
        <v>0</v>
      </c>
      <c r="I435" s="1184">
        <v>7169</v>
      </c>
      <c r="J435" s="1184">
        <v>5540</v>
      </c>
      <c r="K435" s="1191" t="s">
        <v>1147</v>
      </c>
      <c r="L435" s="1186">
        <f>VLOOKUP(I435,'8114'!$B$267:$F$521,4,FALSE)</f>
        <v>0</v>
      </c>
      <c r="M435" s="1184">
        <v>7169</v>
      </c>
      <c r="N435" s="1184">
        <v>5540</v>
      </c>
      <c r="O435" s="1191" t="s">
        <v>1147</v>
      </c>
      <c r="P435" s="1186">
        <f>VLOOKUP(M435,'8116'!$B$266:$F$517,4,FALSE)</f>
        <v>0</v>
      </c>
      <c r="Q435" s="1192">
        <f t="shared" si="10"/>
        <v>0</v>
      </c>
    </row>
    <row r="436" spans="1:17">
      <c r="A436" s="1184">
        <v>7181</v>
      </c>
      <c r="B436" s="1184">
        <v>5530</v>
      </c>
      <c r="C436" s="1191" t="s">
        <v>1136</v>
      </c>
      <c r="D436" s="1186">
        <f>VLOOKUP(A436,'8110'!$B$269:$F$529,4,FALSE)</f>
        <v>0</v>
      </c>
      <c r="E436" s="1184">
        <v>7181</v>
      </c>
      <c r="F436" s="1184">
        <v>5530</v>
      </c>
      <c r="G436" s="1191" t="s">
        <v>1136</v>
      </c>
      <c r="H436" s="1186">
        <f>VLOOKUP(E436,'8112'!$B$267:$F$521,4,FALSE)</f>
        <v>0</v>
      </c>
      <c r="I436" s="1184">
        <v>7181</v>
      </c>
      <c r="J436" s="1184">
        <v>5530</v>
      </c>
      <c r="K436" s="1191" t="s">
        <v>1136</v>
      </c>
      <c r="L436" s="1186">
        <f>VLOOKUP(I436,'8114'!$B$267:$F$521,4,FALSE)</f>
        <v>0</v>
      </c>
      <c r="M436" s="1184">
        <v>7181</v>
      </c>
      <c r="N436" s="1184">
        <v>5530</v>
      </c>
      <c r="O436" s="1191" t="s">
        <v>1136</v>
      </c>
      <c r="P436" s="1186">
        <f>VLOOKUP(M436,'8116'!$B$266:$F$517,4,FALSE)</f>
        <v>0</v>
      </c>
      <c r="Q436" s="1192">
        <f t="shared" si="10"/>
        <v>0</v>
      </c>
    </row>
    <row r="437" spans="1:17">
      <c r="A437" s="1184">
        <v>7181</v>
      </c>
      <c r="B437" s="1184">
        <v>5530</v>
      </c>
      <c r="C437" s="1191" t="s">
        <v>1137</v>
      </c>
      <c r="D437" s="1195">
        <f>'8110'!$E$433</f>
        <v>0</v>
      </c>
      <c r="E437" s="1184">
        <v>7181</v>
      </c>
      <c r="F437" s="1184">
        <v>5530</v>
      </c>
      <c r="G437" s="1191" t="s">
        <v>1137</v>
      </c>
      <c r="H437" s="1195">
        <f>'8112'!$E$428</f>
        <v>0</v>
      </c>
      <c r="I437" s="1184">
        <v>7181</v>
      </c>
      <c r="J437" s="1184">
        <v>5530</v>
      </c>
      <c r="K437" s="1191" t="s">
        <v>1137</v>
      </c>
      <c r="L437" s="1195">
        <f>'8114'!$E$428</f>
        <v>0</v>
      </c>
      <c r="M437" s="1184">
        <v>7181</v>
      </c>
      <c r="N437" s="1184">
        <v>5530</v>
      </c>
      <c r="O437" s="1191" t="s">
        <v>1137</v>
      </c>
      <c r="P437" s="1195">
        <f>'8116'!$E$424</f>
        <v>0</v>
      </c>
      <c r="Q437" s="1192">
        <f t="shared" si="10"/>
        <v>0</v>
      </c>
    </row>
    <row r="438" spans="1:17">
      <c r="A438" s="1184">
        <v>7181</v>
      </c>
      <c r="B438" s="1184">
        <v>5530</v>
      </c>
      <c r="C438" s="1191" t="s">
        <v>1145</v>
      </c>
      <c r="D438" s="1195">
        <f>'8110'!$E$434</f>
        <v>0</v>
      </c>
      <c r="E438" s="1184">
        <v>7181</v>
      </c>
      <c r="F438" s="1184">
        <v>5530</v>
      </c>
      <c r="G438" s="1191" t="s">
        <v>1145</v>
      </c>
      <c r="H438" s="1195">
        <f>'8112'!$E$429</f>
        <v>0</v>
      </c>
      <c r="I438" s="1184">
        <v>7181</v>
      </c>
      <c r="J438" s="1184">
        <v>5530</v>
      </c>
      <c r="K438" s="1191" t="s">
        <v>1145</v>
      </c>
      <c r="L438" s="1195">
        <f>'8114'!$E$429</f>
        <v>0</v>
      </c>
      <c r="M438" s="1184">
        <v>7181</v>
      </c>
      <c r="N438" s="1184">
        <v>5530</v>
      </c>
      <c r="O438" s="1191" t="s">
        <v>1145</v>
      </c>
      <c r="P438" s="1195">
        <f>'8116'!$E$425</f>
        <v>0</v>
      </c>
      <c r="Q438" s="1192">
        <f t="shared" si="10"/>
        <v>0</v>
      </c>
    </row>
    <row r="439" spans="1:17">
      <c r="A439" s="1184">
        <v>7181</v>
      </c>
      <c r="B439" s="1184">
        <v>5530</v>
      </c>
      <c r="C439" s="1191" t="s">
        <v>1141</v>
      </c>
      <c r="D439" s="1195">
        <f>'8110'!$E$435</f>
        <v>1223.6500000000001</v>
      </c>
      <c r="E439" s="1184">
        <v>7181</v>
      </c>
      <c r="F439" s="1184">
        <v>5530</v>
      </c>
      <c r="G439" s="1191" t="s">
        <v>1141</v>
      </c>
      <c r="H439" s="1195">
        <f>'8112'!$E$430</f>
        <v>0</v>
      </c>
      <c r="I439" s="1184">
        <v>7181</v>
      </c>
      <c r="J439" s="1184">
        <v>5530</v>
      </c>
      <c r="K439" s="1191" t="s">
        <v>1141</v>
      </c>
      <c r="L439" s="1195">
        <f>'8114'!$E$430</f>
        <v>0</v>
      </c>
      <c r="M439" s="1184">
        <v>7181</v>
      </c>
      <c r="N439" s="1184">
        <v>5530</v>
      </c>
      <c r="O439" s="1191" t="s">
        <v>1141</v>
      </c>
      <c r="P439" s="1195">
        <f>'8116'!$E$426</f>
        <v>0</v>
      </c>
      <c r="Q439" s="1192">
        <f t="shared" si="10"/>
        <v>1223.6500000000001</v>
      </c>
    </row>
    <row r="440" spans="1:17">
      <c r="A440" s="1184">
        <v>7182</v>
      </c>
      <c r="B440" s="1184">
        <v>5530</v>
      </c>
      <c r="C440" s="1191" t="s">
        <v>1140</v>
      </c>
      <c r="D440" s="1186">
        <f>VLOOKUP(A440,'8110'!$B$269:$F$529,4,FALSE)</f>
        <v>0</v>
      </c>
      <c r="E440" s="1184">
        <v>7182</v>
      </c>
      <c r="F440" s="1184">
        <v>5530</v>
      </c>
      <c r="G440" s="1191" t="s">
        <v>1140</v>
      </c>
      <c r="H440" s="1186">
        <f>VLOOKUP(E440,'8112'!$B$267:$F$521,4,FALSE)</f>
        <v>0</v>
      </c>
      <c r="I440" s="1184">
        <v>7182</v>
      </c>
      <c r="J440" s="1184">
        <v>5530</v>
      </c>
      <c r="K440" s="1191" t="s">
        <v>1140</v>
      </c>
      <c r="L440" s="1186">
        <f>VLOOKUP(I440,'8114'!$B$267:$F$521,4,FALSE)</f>
        <v>0</v>
      </c>
      <c r="M440" s="1184">
        <v>7182</v>
      </c>
      <c r="N440" s="1184">
        <v>5530</v>
      </c>
      <c r="O440" s="1191" t="s">
        <v>1140</v>
      </c>
      <c r="P440" s="1186">
        <f>VLOOKUP(M440,'8116'!$B$266:$F$517,4,FALSE)</f>
        <v>0</v>
      </c>
      <c r="Q440" s="1192">
        <f t="shared" si="10"/>
        <v>0</v>
      </c>
    </row>
    <row r="441" spans="1:17">
      <c r="A441" s="1184">
        <v>7183</v>
      </c>
      <c r="B441" s="1184">
        <v>5530</v>
      </c>
      <c r="C441" s="1191" t="s">
        <v>1144</v>
      </c>
      <c r="D441" s="1186">
        <f>VLOOKUP(A441,'8110'!$B$269:$F$529,4,FALSE)</f>
        <v>1223.6500000000001</v>
      </c>
      <c r="E441" s="1184">
        <v>7183</v>
      </c>
      <c r="F441" s="1184">
        <v>5530</v>
      </c>
      <c r="G441" s="1191" t="s">
        <v>1144</v>
      </c>
      <c r="H441" s="1186">
        <f>VLOOKUP(E441,'8112'!$B$267:$F$521,4,FALSE)</f>
        <v>0</v>
      </c>
      <c r="I441" s="1184">
        <v>7183</v>
      </c>
      <c r="J441" s="1184">
        <v>5530</v>
      </c>
      <c r="K441" s="1191" t="s">
        <v>1144</v>
      </c>
      <c r="L441" s="1186">
        <f>VLOOKUP(I441,'8114'!$B$267:$F$521,4,FALSE)</f>
        <v>0</v>
      </c>
      <c r="M441" s="1184">
        <v>7183</v>
      </c>
      <c r="N441" s="1184">
        <v>5530</v>
      </c>
      <c r="O441" s="1191" t="s">
        <v>1144</v>
      </c>
      <c r="P441" s="1186">
        <f>VLOOKUP(M441,'8116'!$B$266:$F$517,4,FALSE)</f>
        <v>0</v>
      </c>
      <c r="Q441" s="1192">
        <f t="shared" si="10"/>
        <v>1223.6500000000001</v>
      </c>
    </row>
    <row r="442" spans="1:17">
      <c r="A442" s="1184">
        <v>7184</v>
      </c>
      <c r="B442" s="1184">
        <v>5530</v>
      </c>
      <c r="C442" s="1191" t="s">
        <v>1139</v>
      </c>
      <c r="D442" s="1186">
        <f>VLOOKUP(A442,'8110'!$B$269:$F$529,4,FALSE)</f>
        <v>0</v>
      </c>
      <c r="E442" s="1184">
        <v>7184</v>
      </c>
      <c r="F442" s="1184">
        <v>5530</v>
      </c>
      <c r="G442" s="1191" t="s">
        <v>1139</v>
      </c>
      <c r="H442" s="1186">
        <f>VLOOKUP(E442,'8112'!$B$267:$F$521,4,FALSE)</f>
        <v>0</v>
      </c>
      <c r="I442" s="1184">
        <v>7184</v>
      </c>
      <c r="J442" s="1184">
        <v>5530</v>
      </c>
      <c r="K442" s="1191" t="s">
        <v>1139</v>
      </c>
      <c r="L442" s="1186">
        <f>VLOOKUP(I442,'8114'!$B$267:$F$521,4,FALSE)</f>
        <v>0</v>
      </c>
      <c r="M442" s="1184">
        <v>7184</v>
      </c>
      <c r="N442" s="1184">
        <v>5530</v>
      </c>
      <c r="O442" s="1191" t="s">
        <v>1139</v>
      </c>
      <c r="P442" s="1186">
        <f>VLOOKUP(M442,'8116'!$B$266:$F$517,4,FALSE)</f>
        <v>0</v>
      </c>
      <c r="Q442" s="1192">
        <f t="shared" si="10"/>
        <v>0</v>
      </c>
    </row>
    <row r="443" spans="1:17">
      <c r="A443" s="1184">
        <v>7185</v>
      </c>
      <c r="B443" s="1184">
        <v>5530</v>
      </c>
      <c r="C443" s="1191" t="s">
        <v>1143</v>
      </c>
      <c r="D443" s="1186">
        <f>VLOOKUP(A443,'8110'!$B$269:$F$529,4,FALSE)</f>
        <v>6224.04</v>
      </c>
      <c r="E443" s="1184">
        <v>7185</v>
      </c>
      <c r="F443" s="1184">
        <v>5530</v>
      </c>
      <c r="G443" s="1191" t="s">
        <v>1143</v>
      </c>
      <c r="H443" s="1186">
        <f>VLOOKUP(E443,'8112'!$B$267:$F$521,4,FALSE)</f>
        <v>7941.03</v>
      </c>
      <c r="I443" s="1184">
        <v>7185</v>
      </c>
      <c r="J443" s="1184">
        <v>5530</v>
      </c>
      <c r="K443" s="1191" t="s">
        <v>1143</v>
      </c>
      <c r="L443" s="1186">
        <f>VLOOKUP(I443,'8114'!$B$267:$F$521,4,FALSE)</f>
        <v>1680</v>
      </c>
      <c r="M443" s="1184">
        <v>7185</v>
      </c>
      <c r="N443" s="1184">
        <v>5530</v>
      </c>
      <c r="O443" s="1191" t="s">
        <v>1143</v>
      </c>
      <c r="P443" s="1186">
        <f>VLOOKUP(M443,'8116'!$B$266:$F$517,4,FALSE)</f>
        <v>1598.03</v>
      </c>
      <c r="Q443" s="1192">
        <f t="shared" si="10"/>
        <v>17443.099999999999</v>
      </c>
    </row>
    <row r="444" spans="1:17">
      <c r="A444" s="1184">
        <v>7186</v>
      </c>
      <c r="B444" s="1184">
        <v>5530</v>
      </c>
      <c r="C444" s="1191" t="s">
        <v>1138</v>
      </c>
      <c r="D444" s="1186">
        <f>VLOOKUP(A444,'8110'!$B$269:$F$529,4,FALSE)</f>
        <v>0</v>
      </c>
      <c r="E444" s="1184">
        <v>7186</v>
      </c>
      <c r="F444" s="1184">
        <v>5530</v>
      </c>
      <c r="G444" s="1191" t="s">
        <v>1138</v>
      </c>
      <c r="H444" s="1186">
        <f>VLOOKUP(E444,'8112'!$B$267:$F$521,4,FALSE)</f>
        <v>0</v>
      </c>
      <c r="I444" s="1184">
        <v>7186</v>
      </c>
      <c r="J444" s="1184">
        <v>5530</v>
      </c>
      <c r="K444" s="1191" t="s">
        <v>1138</v>
      </c>
      <c r="L444" s="1186">
        <f>VLOOKUP(I444,'8114'!$B$267:$F$521,4,FALSE)</f>
        <v>0</v>
      </c>
      <c r="M444" s="1184">
        <v>7186</v>
      </c>
      <c r="N444" s="1184">
        <v>5530</v>
      </c>
      <c r="O444" s="1191" t="s">
        <v>1138</v>
      </c>
      <c r="P444" s="1186">
        <f>VLOOKUP(M444,'8116'!$B$266:$F$517,4,FALSE)</f>
        <v>0</v>
      </c>
      <c r="Q444" s="1192">
        <f t="shared" si="10"/>
        <v>0</v>
      </c>
    </row>
    <row r="445" spans="1:17">
      <c r="A445" s="1184">
        <v>7189</v>
      </c>
      <c r="B445" s="1184">
        <v>5530</v>
      </c>
      <c r="C445" s="1191" t="s">
        <v>1142</v>
      </c>
      <c r="D445" s="1186">
        <f>VLOOKUP(A445,'8110'!$B$269:$F$529,4,FALSE)</f>
        <v>0</v>
      </c>
      <c r="E445" s="1184">
        <v>7189</v>
      </c>
      <c r="F445" s="1184">
        <v>5530</v>
      </c>
      <c r="G445" s="1191" t="s">
        <v>1142</v>
      </c>
      <c r="H445" s="1186">
        <f>VLOOKUP(E445,'8112'!$B$267:$F$521,4,FALSE)</f>
        <v>0</v>
      </c>
      <c r="I445" s="1184">
        <v>7189</v>
      </c>
      <c r="J445" s="1184">
        <v>5530</v>
      </c>
      <c r="K445" s="1191" t="s">
        <v>1142</v>
      </c>
      <c r="L445" s="1186">
        <f>VLOOKUP(I445,'8114'!$B$267:$F$521,4,FALSE)</f>
        <v>0</v>
      </c>
      <c r="M445" s="1184">
        <v>7189</v>
      </c>
      <c r="N445" s="1184">
        <v>5530</v>
      </c>
      <c r="O445" s="1191" t="s">
        <v>1142</v>
      </c>
      <c r="P445" s="1186">
        <f>VLOOKUP(M445,'8116'!$B$266:$F$517,4,FALSE)</f>
        <v>0</v>
      </c>
      <c r="Q445" s="1192">
        <f t="shared" si="10"/>
        <v>0</v>
      </c>
    </row>
    <row r="446" spans="1:17">
      <c r="A446" s="1184">
        <v>7201</v>
      </c>
      <c r="B446" s="1184">
        <v>5520</v>
      </c>
      <c r="C446" s="1191" t="s">
        <v>1135</v>
      </c>
      <c r="D446" s="1186">
        <f>VLOOKUP(A446,'8110'!$B$269:$F$529,4,FALSE)</f>
        <v>-574.52</v>
      </c>
      <c r="E446" s="1184">
        <v>7201</v>
      </c>
      <c r="F446" s="1184">
        <v>5520</v>
      </c>
      <c r="G446" s="1191" t="s">
        <v>1135</v>
      </c>
      <c r="H446" s="1186">
        <f>VLOOKUP(E446,'8112'!$B$267:$F$521,4,FALSE)</f>
        <v>2543.08</v>
      </c>
      <c r="I446" s="1184">
        <v>7201</v>
      </c>
      <c r="J446" s="1184">
        <v>5520</v>
      </c>
      <c r="K446" s="1191" t="s">
        <v>1135</v>
      </c>
      <c r="L446" s="1186">
        <f>VLOOKUP(I446,'8114'!$B$267:$F$521,4,FALSE)</f>
        <v>0</v>
      </c>
      <c r="M446" s="1184">
        <v>7201</v>
      </c>
      <c r="N446" s="1184">
        <v>5520</v>
      </c>
      <c r="O446" s="1191" t="s">
        <v>1135</v>
      </c>
      <c r="P446" s="1186">
        <f>VLOOKUP(M446,'8116'!$B$266:$F$517,4,FALSE)</f>
        <v>756.73</v>
      </c>
      <c r="Q446" s="1192">
        <f t="shared" si="10"/>
        <v>2725.29</v>
      </c>
    </row>
    <row r="447" spans="1:17">
      <c r="A447" s="1184">
        <v>7201</v>
      </c>
      <c r="B447" s="1184">
        <v>5520</v>
      </c>
      <c r="C447" s="1191" t="s">
        <v>1126</v>
      </c>
      <c r="D447" s="1195">
        <f>'8110'!$E$443</f>
        <v>0</v>
      </c>
      <c r="E447" s="1184">
        <v>7201</v>
      </c>
      <c r="F447" s="1184">
        <v>5520</v>
      </c>
      <c r="G447" s="1191" t="s">
        <v>1126</v>
      </c>
      <c r="H447" s="1195">
        <f>'8112'!$E$438</f>
        <v>0</v>
      </c>
      <c r="I447" s="1184">
        <v>7201</v>
      </c>
      <c r="J447" s="1184">
        <v>5520</v>
      </c>
      <c r="K447" s="1191" t="s">
        <v>1126</v>
      </c>
      <c r="L447" s="1195">
        <f>'8114'!$E$438</f>
        <v>0</v>
      </c>
      <c r="M447" s="1184">
        <v>7201</v>
      </c>
      <c r="N447" s="1184">
        <v>5520</v>
      </c>
      <c r="O447" s="1191" t="s">
        <v>1126</v>
      </c>
      <c r="P447" s="1195">
        <f>'8116'!$E$434</f>
        <v>0</v>
      </c>
      <c r="Q447" s="1192">
        <f t="shared" si="10"/>
        <v>0</v>
      </c>
    </row>
    <row r="448" spans="1:17">
      <c r="A448" s="1184">
        <v>7201</v>
      </c>
      <c r="B448" s="1184">
        <v>5520</v>
      </c>
      <c r="C448" s="1191" t="s">
        <v>1127</v>
      </c>
      <c r="D448" s="1195">
        <f>'8110'!$E$444</f>
        <v>1487.15</v>
      </c>
      <c r="E448" s="1184">
        <v>7201</v>
      </c>
      <c r="F448" s="1184">
        <v>5520</v>
      </c>
      <c r="G448" s="1191" t="s">
        <v>1127</v>
      </c>
      <c r="H448" s="1195">
        <f>'8112'!$E$439</f>
        <v>2592.69</v>
      </c>
      <c r="I448" s="1184">
        <v>7201</v>
      </c>
      <c r="J448" s="1184">
        <v>5520</v>
      </c>
      <c r="K448" s="1191" t="s">
        <v>1127</v>
      </c>
      <c r="L448" s="1195">
        <f>'8114'!$E$439</f>
        <v>0</v>
      </c>
      <c r="M448" s="1184">
        <v>7201</v>
      </c>
      <c r="N448" s="1184">
        <v>5520</v>
      </c>
      <c r="O448" s="1191" t="s">
        <v>1127</v>
      </c>
      <c r="P448" s="1195">
        <f>'8116'!$E$435</f>
        <v>0</v>
      </c>
      <c r="Q448" s="1192">
        <f t="shared" si="10"/>
        <v>4079.84</v>
      </c>
    </row>
    <row r="449" spans="1:17">
      <c r="A449" s="1184">
        <v>7201</v>
      </c>
      <c r="B449" s="1184">
        <v>5520</v>
      </c>
      <c r="C449" s="1191" t="s">
        <v>1131</v>
      </c>
      <c r="D449" s="1195">
        <f>'8110'!$E$445</f>
        <v>535.97</v>
      </c>
      <c r="E449" s="1184">
        <v>7201</v>
      </c>
      <c r="F449" s="1184">
        <v>5520</v>
      </c>
      <c r="G449" s="1191" t="s">
        <v>1131</v>
      </c>
      <c r="H449" s="1195">
        <f>'8112'!$E$440</f>
        <v>0</v>
      </c>
      <c r="I449" s="1184">
        <v>7201</v>
      </c>
      <c r="J449" s="1184">
        <v>5520</v>
      </c>
      <c r="K449" s="1191" t="s">
        <v>1131</v>
      </c>
      <c r="L449" s="1195">
        <f>'8114'!$E$440</f>
        <v>0</v>
      </c>
      <c r="M449" s="1184">
        <v>7201</v>
      </c>
      <c r="N449" s="1184">
        <v>5520</v>
      </c>
      <c r="O449" s="1191" t="s">
        <v>1131</v>
      </c>
      <c r="P449" s="1195">
        <f>'8116'!$E$436</f>
        <v>151.55000000000001</v>
      </c>
      <c r="Q449" s="1192">
        <f t="shared" si="10"/>
        <v>687.52</v>
      </c>
    </row>
    <row r="450" spans="1:17">
      <c r="A450" s="1184">
        <v>7202</v>
      </c>
      <c r="B450" s="1184">
        <v>5520</v>
      </c>
      <c r="C450" s="1191" t="s">
        <v>1130</v>
      </c>
      <c r="D450" s="1186">
        <f>VLOOKUP(A450,'8110'!$B$269:$F$529,4,FALSE)</f>
        <v>1487.15</v>
      </c>
      <c r="E450" s="1184">
        <v>7202</v>
      </c>
      <c r="F450" s="1184">
        <v>5520</v>
      </c>
      <c r="G450" s="1191" t="s">
        <v>1130</v>
      </c>
      <c r="H450" s="1186">
        <f>VLOOKUP(E450,'8112'!$B$267:$F$521,4,FALSE)</f>
        <v>2592.69</v>
      </c>
      <c r="I450" s="1184">
        <v>7202</v>
      </c>
      <c r="J450" s="1184">
        <v>5520</v>
      </c>
      <c r="K450" s="1191" t="s">
        <v>1130</v>
      </c>
      <c r="L450" s="1186">
        <f>VLOOKUP(I450,'8114'!$B$267:$F$521,4,FALSE)</f>
        <v>0</v>
      </c>
      <c r="M450" s="1184">
        <v>7202</v>
      </c>
      <c r="N450" s="1184">
        <v>5520</v>
      </c>
      <c r="O450" s="1191" t="s">
        <v>1130</v>
      </c>
      <c r="P450" s="1186">
        <f>VLOOKUP(M450,'8116'!$B$266:$F$517,4,FALSE)</f>
        <v>151.55000000000001</v>
      </c>
      <c r="Q450" s="1192">
        <f t="shared" si="10"/>
        <v>4231.3900000000003</v>
      </c>
    </row>
    <row r="451" spans="1:17">
      <c r="A451" s="1184">
        <v>7203</v>
      </c>
      <c r="B451" s="1184">
        <v>5520</v>
      </c>
      <c r="C451" s="1191" t="s">
        <v>1134</v>
      </c>
      <c r="D451" s="1186">
        <f>VLOOKUP(A451,'8110'!$B$269:$F$529,4,FALSE)</f>
        <v>535.97</v>
      </c>
      <c r="E451" s="1184">
        <v>7203</v>
      </c>
      <c r="F451" s="1184">
        <v>5520</v>
      </c>
      <c r="G451" s="1191" t="s">
        <v>1134</v>
      </c>
      <c r="H451" s="1186">
        <f>VLOOKUP(E451,'8112'!$B$267:$F$521,4,FALSE)</f>
        <v>0</v>
      </c>
      <c r="I451" s="1184">
        <v>7203</v>
      </c>
      <c r="J451" s="1184">
        <v>5520</v>
      </c>
      <c r="K451" s="1191" t="s">
        <v>1134</v>
      </c>
      <c r="L451" s="1186">
        <f>VLOOKUP(I451,'8114'!$B$267:$F$521,4,FALSE)</f>
        <v>0</v>
      </c>
      <c r="M451" s="1184">
        <v>7203</v>
      </c>
      <c r="N451" s="1184">
        <v>5520</v>
      </c>
      <c r="O451" s="1191" t="s">
        <v>1134</v>
      </c>
      <c r="P451" s="1186">
        <f>VLOOKUP(M451,'8116'!$B$266:$F$517,4,FALSE)</f>
        <v>0</v>
      </c>
      <c r="Q451" s="1192">
        <f t="shared" si="10"/>
        <v>535.97</v>
      </c>
    </row>
    <row r="452" spans="1:17">
      <c r="A452" s="1184">
        <v>7204</v>
      </c>
      <c r="B452" s="1184">
        <v>5520</v>
      </c>
      <c r="C452" s="1191" t="s">
        <v>1129</v>
      </c>
      <c r="D452" s="1186">
        <f>VLOOKUP(A452,'8110'!$B$269:$F$529,4,FALSE)</f>
        <v>0</v>
      </c>
      <c r="E452" s="1184">
        <v>7204</v>
      </c>
      <c r="F452" s="1184">
        <v>5520</v>
      </c>
      <c r="G452" s="1191" t="s">
        <v>1129</v>
      </c>
      <c r="H452" s="1186">
        <f>VLOOKUP(E452,'8112'!$B$267:$F$521,4,FALSE)</f>
        <v>1404.56</v>
      </c>
      <c r="I452" s="1184">
        <v>7204</v>
      </c>
      <c r="J452" s="1184">
        <v>5520</v>
      </c>
      <c r="K452" s="1191" t="s">
        <v>1129</v>
      </c>
      <c r="L452" s="1186">
        <f>VLOOKUP(I452,'8114'!$B$267:$F$521,4,FALSE)</f>
        <v>0</v>
      </c>
      <c r="M452" s="1184">
        <v>7204</v>
      </c>
      <c r="N452" s="1184">
        <v>5520</v>
      </c>
      <c r="O452" s="1191" t="s">
        <v>1129</v>
      </c>
      <c r="P452" s="1186">
        <f>VLOOKUP(M452,'8116'!$B$266:$F$517,4,FALSE)</f>
        <v>0</v>
      </c>
      <c r="Q452" s="1192">
        <f t="shared" si="10"/>
        <v>1404.56</v>
      </c>
    </row>
    <row r="453" spans="1:17">
      <c r="A453" s="1184">
        <v>7205</v>
      </c>
      <c r="B453" s="1184">
        <v>5520</v>
      </c>
      <c r="C453" s="1191" t="s">
        <v>1133</v>
      </c>
      <c r="D453" s="1186">
        <f>VLOOKUP(A453,'8110'!$B$269:$F$529,4,FALSE)</f>
        <v>2668.95</v>
      </c>
      <c r="E453" s="1184">
        <v>7205</v>
      </c>
      <c r="F453" s="1184">
        <v>5520</v>
      </c>
      <c r="G453" s="1191" t="s">
        <v>1133</v>
      </c>
      <c r="H453" s="1186">
        <f>VLOOKUP(E453,'8112'!$B$267:$F$521,4,FALSE)</f>
        <v>4253.76</v>
      </c>
      <c r="I453" s="1184">
        <v>7205</v>
      </c>
      <c r="J453" s="1184">
        <v>5520</v>
      </c>
      <c r="K453" s="1191" t="s">
        <v>1133</v>
      </c>
      <c r="L453" s="1186">
        <f>VLOOKUP(I453,'8114'!$B$267:$F$521,4,FALSE)</f>
        <v>0</v>
      </c>
      <c r="M453" s="1184">
        <v>7205</v>
      </c>
      <c r="N453" s="1184">
        <v>5520</v>
      </c>
      <c r="O453" s="1191" t="s">
        <v>1133</v>
      </c>
      <c r="P453" s="1186">
        <f>VLOOKUP(M453,'8116'!$B$266:$F$517,4,FALSE)</f>
        <v>262.7</v>
      </c>
      <c r="Q453" s="1192">
        <f t="shared" si="10"/>
        <v>7185.41</v>
      </c>
    </row>
    <row r="454" spans="1:17">
      <c r="A454" s="1184">
        <v>7206</v>
      </c>
      <c r="B454" s="1184">
        <v>5520</v>
      </c>
      <c r="C454" s="1191" t="s">
        <v>1128</v>
      </c>
      <c r="D454" s="1186">
        <f>VLOOKUP(A454,'8110'!$B$269:$F$529,4,FALSE)</f>
        <v>691.82</v>
      </c>
      <c r="E454" s="1184">
        <v>7206</v>
      </c>
      <c r="F454" s="1184">
        <v>5520</v>
      </c>
      <c r="G454" s="1191" t="s">
        <v>1128</v>
      </c>
      <c r="H454" s="1186">
        <f>VLOOKUP(E454,'8112'!$B$267:$F$521,4,FALSE)</f>
        <v>1429.81</v>
      </c>
      <c r="I454" s="1184">
        <v>7206</v>
      </c>
      <c r="J454" s="1184">
        <v>5520</v>
      </c>
      <c r="K454" s="1191" t="s">
        <v>1128</v>
      </c>
      <c r="L454" s="1186">
        <f>VLOOKUP(I454,'8114'!$B$267:$F$521,4,FALSE)</f>
        <v>190</v>
      </c>
      <c r="M454" s="1184">
        <v>7206</v>
      </c>
      <c r="N454" s="1184">
        <v>5520</v>
      </c>
      <c r="O454" s="1191" t="s">
        <v>1128</v>
      </c>
      <c r="P454" s="1186">
        <f>VLOOKUP(M454,'8116'!$B$266:$F$517,4,FALSE)</f>
        <v>0</v>
      </c>
      <c r="Q454" s="1192">
        <f t="shared" si="10"/>
        <v>2311.63</v>
      </c>
    </row>
    <row r="455" spans="1:17">
      <c r="A455" s="1184">
        <v>7208</v>
      </c>
      <c r="B455" s="1184">
        <v>5520</v>
      </c>
      <c r="C455" s="1191" t="s">
        <v>1040</v>
      </c>
      <c r="D455" s="1186">
        <f>VLOOKUP(A455,'8110'!$B$269:$F$529,4,FALSE)</f>
        <v>3729.25</v>
      </c>
      <c r="E455" s="1184">
        <v>7208</v>
      </c>
      <c r="F455" s="1184">
        <v>5520</v>
      </c>
      <c r="G455" s="1191" t="s">
        <v>1040</v>
      </c>
      <c r="H455" s="1186">
        <f>VLOOKUP(E455,'8112'!$B$267:$F$521,4,FALSE)</f>
        <v>3544.48</v>
      </c>
      <c r="I455" s="1184">
        <v>7208</v>
      </c>
      <c r="J455" s="1184">
        <v>5520</v>
      </c>
      <c r="K455" s="1191" t="s">
        <v>1040</v>
      </c>
      <c r="L455" s="1186">
        <f>VLOOKUP(I455,'8114'!$B$267:$F$521,4,FALSE)</f>
        <v>1110.74</v>
      </c>
      <c r="M455" s="1184">
        <v>7208</v>
      </c>
      <c r="N455" s="1184">
        <v>5520</v>
      </c>
      <c r="O455" s="1191" t="s">
        <v>1040</v>
      </c>
      <c r="P455" s="1186">
        <f>VLOOKUP(M455,'8116'!$B$266:$F$517,4,FALSE)</f>
        <v>602.20000000000005</v>
      </c>
      <c r="Q455" s="1192">
        <f t="shared" si="10"/>
        <v>8986.67</v>
      </c>
    </row>
    <row r="456" spans="1:17">
      <c r="A456" s="1184">
        <v>7209</v>
      </c>
      <c r="B456" s="1184">
        <v>5520</v>
      </c>
      <c r="C456" s="1191" t="s">
        <v>1132</v>
      </c>
      <c r="D456" s="1186">
        <f>VLOOKUP(A456,'8110'!$B$269:$F$529,4,FALSE)</f>
        <v>0</v>
      </c>
      <c r="E456" s="1184">
        <v>7209</v>
      </c>
      <c r="F456" s="1184">
        <v>5520</v>
      </c>
      <c r="G456" s="1191" t="s">
        <v>1132</v>
      </c>
      <c r="H456" s="1186">
        <f>VLOOKUP(E456,'8112'!$B$267:$F$521,4,FALSE)</f>
        <v>0</v>
      </c>
      <c r="I456" s="1184">
        <v>7209</v>
      </c>
      <c r="J456" s="1184">
        <v>5520</v>
      </c>
      <c r="K456" s="1191" t="s">
        <v>1132</v>
      </c>
      <c r="L456" s="1186">
        <f>VLOOKUP(I456,'8114'!$B$267:$F$521,4,FALSE)</f>
        <v>0</v>
      </c>
      <c r="M456" s="1184">
        <v>7209</v>
      </c>
      <c r="N456" s="1184">
        <v>5520</v>
      </c>
      <c r="O456" s="1191" t="s">
        <v>1132</v>
      </c>
      <c r="P456" s="1186">
        <f>VLOOKUP(M456,'8116'!$B$266:$F$517,4,FALSE)</f>
        <v>0</v>
      </c>
      <c r="Q456" s="1192">
        <f t="shared" si="10"/>
        <v>0</v>
      </c>
    </row>
    <row r="457" spans="1:17">
      <c r="A457" s="1184">
        <v>7311</v>
      </c>
      <c r="B457" s="1184">
        <v>5200</v>
      </c>
      <c r="C457" s="1191" t="s">
        <v>1125</v>
      </c>
      <c r="D457" s="1186">
        <f>VLOOKUP(A457,'8110'!$B$269:$F$529,4,FALSE)</f>
        <v>0</v>
      </c>
      <c r="E457" s="1184">
        <v>7311</v>
      </c>
      <c r="F457" s="1184">
        <v>5200</v>
      </c>
      <c r="G457" s="1191" t="s">
        <v>1125</v>
      </c>
      <c r="H457" s="1186">
        <f>VLOOKUP(E457,'8112'!$B$267:$F$521,4,FALSE)</f>
        <v>0</v>
      </c>
      <c r="I457" s="1184">
        <v>7311</v>
      </c>
      <c r="J457" s="1184">
        <v>5200</v>
      </c>
      <c r="K457" s="1191" t="s">
        <v>1125</v>
      </c>
      <c r="L457" s="1186">
        <f>VLOOKUP(I457,'8114'!$B$267:$F$521,4,FALSE)</f>
        <v>0</v>
      </c>
      <c r="M457" s="1184">
        <v>7311</v>
      </c>
      <c r="N457" s="1184">
        <v>5200</v>
      </c>
      <c r="O457" s="1191" t="s">
        <v>1125</v>
      </c>
      <c r="P457" s="1186">
        <f>VLOOKUP(M457,'8116'!$B$266:$F$517,4,FALSE)</f>
        <v>0</v>
      </c>
      <c r="Q457" s="1192">
        <f t="shared" si="10"/>
        <v>0</v>
      </c>
    </row>
    <row r="458" spans="1:17">
      <c r="A458" s="1184">
        <v>7318</v>
      </c>
      <c r="B458" s="1184">
        <v>5200</v>
      </c>
      <c r="C458" s="1191" t="s">
        <v>1124</v>
      </c>
      <c r="D458" s="1186">
        <f>VLOOKUP(A458,'8110'!$B$269:$F$529,4,FALSE)</f>
        <v>0</v>
      </c>
      <c r="E458" s="1184">
        <v>7318</v>
      </c>
      <c r="F458" s="1184">
        <v>5200</v>
      </c>
      <c r="G458" s="1191" t="s">
        <v>1124</v>
      </c>
      <c r="H458" s="1186">
        <f>VLOOKUP(E458,'8112'!$B$267:$F$521,4,FALSE)</f>
        <v>0</v>
      </c>
      <c r="I458" s="1184">
        <v>7318</v>
      </c>
      <c r="J458" s="1184">
        <v>5200</v>
      </c>
      <c r="K458" s="1191" t="s">
        <v>1124</v>
      </c>
      <c r="L458" s="1186">
        <f>VLOOKUP(I458,'8114'!$B$267:$F$521,4,FALSE)</f>
        <v>0</v>
      </c>
      <c r="M458" s="1184">
        <v>7318</v>
      </c>
      <c r="N458" s="1184">
        <v>5200</v>
      </c>
      <c r="O458" s="1191" t="s">
        <v>1124</v>
      </c>
      <c r="P458" s="1186">
        <f>VLOOKUP(M458,'8116'!$B$266:$F$517,4,FALSE)</f>
        <v>0</v>
      </c>
      <c r="Q458" s="1192">
        <f t="shared" si="10"/>
        <v>0</v>
      </c>
    </row>
    <row r="459" spans="1:17">
      <c r="A459" s="1184">
        <v>7328</v>
      </c>
      <c r="B459" s="1184">
        <v>5200</v>
      </c>
      <c r="C459" s="1191" t="s">
        <v>1123</v>
      </c>
      <c r="D459" s="1186">
        <f>VLOOKUP(A459,'8110'!$B$269:$F$529,4,FALSE)</f>
        <v>0</v>
      </c>
      <c r="E459" s="1184">
        <v>7328</v>
      </c>
      <c r="F459" s="1184">
        <v>5200</v>
      </c>
      <c r="G459" s="1191" t="s">
        <v>1123</v>
      </c>
      <c r="H459" s="1186">
        <f>VLOOKUP(E459,'8112'!$B$267:$F$521,4,FALSE)</f>
        <v>0</v>
      </c>
      <c r="I459" s="1184">
        <v>7328</v>
      </c>
      <c r="J459" s="1184">
        <v>5200</v>
      </c>
      <c r="K459" s="1191" t="s">
        <v>1123</v>
      </c>
      <c r="L459" s="1186">
        <f>VLOOKUP(I459,'8114'!$B$267:$F$521,4,FALSE)</f>
        <v>0</v>
      </c>
      <c r="M459" s="1184">
        <v>7328</v>
      </c>
      <c r="N459" s="1184">
        <v>5200</v>
      </c>
      <c r="O459" s="1191" t="s">
        <v>1123</v>
      </c>
      <c r="P459" s="1186">
        <f>VLOOKUP(M459,'8116'!$B$266:$F$517,4,FALSE)</f>
        <v>0</v>
      </c>
      <c r="Q459" s="1192">
        <f t="shared" si="10"/>
        <v>0</v>
      </c>
    </row>
    <row r="460" spans="1:17">
      <c r="A460" s="1184">
        <v>7331</v>
      </c>
      <c r="B460" s="1184">
        <v>5200</v>
      </c>
      <c r="C460" s="1191" t="s">
        <v>1122</v>
      </c>
      <c r="D460" s="1186">
        <f>VLOOKUP(A460,'8110'!$B$269:$F$529,4,FALSE)</f>
        <v>0</v>
      </c>
      <c r="E460" s="1184">
        <v>7331</v>
      </c>
      <c r="F460" s="1184">
        <v>5200</v>
      </c>
      <c r="G460" s="1191" t="s">
        <v>1122</v>
      </c>
      <c r="H460" s="1186">
        <f>VLOOKUP(E460,'8112'!$B$267:$F$521,4,FALSE)</f>
        <v>0</v>
      </c>
      <c r="I460" s="1184">
        <v>7331</v>
      </c>
      <c r="J460" s="1184">
        <v>5200</v>
      </c>
      <c r="K460" s="1191" t="s">
        <v>1122</v>
      </c>
      <c r="L460" s="1186">
        <f>VLOOKUP(I460,'8114'!$B$267:$F$521,4,FALSE)</f>
        <v>0</v>
      </c>
      <c r="M460" s="1184">
        <v>7331</v>
      </c>
      <c r="N460" s="1184">
        <v>5200</v>
      </c>
      <c r="O460" s="1191" t="s">
        <v>1122</v>
      </c>
      <c r="P460" s="1186">
        <f>VLOOKUP(M460,'8116'!$B$266:$F$517,4,FALSE)</f>
        <v>0</v>
      </c>
      <c r="Q460" s="1192">
        <f t="shared" si="10"/>
        <v>0</v>
      </c>
    </row>
    <row r="461" spans="1:17">
      <c r="A461" s="1184">
        <v>7340</v>
      </c>
      <c r="B461" s="1184">
        <v>5200</v>
      </c>
      <c r="C461" s="1191" t="s">
        <v>1117</v>
      </c>
      <c r="D461" s="1186">
        <f>VLOOKUP(A461,'8110'!$B$269:$F$529,4,FALSE)</f>
        <v>1640.57</v>
      </c>
      <c r="E461" s="1184">
        <v>7340</v>
      </c>
      <c r="F461" s="1184">
        <v>5200</v>
      </c>
      <c r="G461" s="1191" t="s">
        <v>1117</v>
      </c>
      <c r="H461" s="1186">
        <f>VLOOKUP(E461,'8112'!$B$267:$F$521,4,FALSE)</f>
        <v>5814.25</v>
      </c>
      <c r="I461" s="1184">
        <v>7340</v>
      </c>
      <c r="J461" s="1184">
        <v>5200</v>
      </c>
      <c r="K461" s="1191" t="s">
        <v>1117</v>
      </c>
      <c r="L461" s="1186">
        <f>VLOOKUP(I461,'8114'!$B$267:$F$521,4,FALSE)</f>
        <v>2344.9699999999998</v>
      </c>
      <c r="M461" s="1184">
        <v>7340</v>
      </c>
      <c r="N461" s="1184">
        <v>5200</v>
      </c>
      <c r="O461" s="1191" t="s">
        <v>1117</v>
      </c>
      <c r="P461" s="1186">
        <f>VLOOKUP(M461,'8116'!$B$266:$F$517,4,FALSE)</f>
        <v>6798.72</v>
      </c>
      <c r="Q461" s="1192">
        <f t="shared" si="10"/>
        <v>16598.509999999998</v>
      </c>
    </row>
    <row r="462" spans="1:17">
      <c r="A462" s="1184">
        <v>7341</v>
      </c>
      <c r="B462" s="1184">
        <v>5200</v>
      </c>
      <c r="C462" s="1191" t="s">
        <v>1116</v>
      </c>
      <c r="D462" s="1186">
        <f>VLOOKUP(A462,'8110'!$B$269:$F$529,4,FALSE)</f>
        <v>8486.41</v>
      </c>
      <c r="E462" s="1184">
        <v>7341</v>
      </c>
      <c r="F462" s="1184">
        <v>5200</v>
      </c>
      <c r="G462" s="1191" t="s">
        <v>1116</v>
      </c>
      <c r="H462" s="1186">
        <f>VLOOKUP(E462,'8112'!$B$267:$F$521,4,FALSE)</f>
        <v>30080.17</v>
      </c>
      <c r="I462" s="1184">
        <v>7341</v>
      </c>
      <c r="J462" s="1184">
        <v>5200</v>
      </c>
      <c r="K462" s="1191" t="s">
        <v>1116</v>
      </c>
      <c r="L462" s="1186">
        <f>VLOOKUP(I462,'8114'!$B$267:$F$521,4,FALSE)</f>
        <v>12132.49</v>
      </c>
      <c r="M462" s="1184">
        <v>7341</v>
      </c>
      <c r="N462" s="1184">
        <v>5200</v>
      </c>
      <c r="O462" s="1191" t="s">
        <v>1116</v>
      </c>
      <c r="P462" s="1186">
        <f>VLOOKUP(M462,'8116'!$B$266:$F$517,4,FALSE)</f>
        <v>35164.050000000003</v>
      </c>
      <c r="Q462" s="1192">
        <f t="shared" si="10"/>
        <v>85863.12</v>
      </c>
    </row>
    <row r="463" spans="1:17">
      <c r="A463" s="1184">
        <v>7342</v>
      </c>
      <c r="B463" s="1184">
        <v>5200</v>
      </c>
      <c r="C463" s="1191" t="s">
        <v>1115</v>
      </c>
      <c r="D463" s="1186">
        <f>VLOOKUP(A463,'8110'!$B$269:$F$529,4,FALSE)</f>
        <v>4335.25</v>
      </c>
      <c r="E463" s="1184">
        <v>7342</v>
      </c>
      <c r="F463" s="1184">
        <v>5200</v>
      </c>
      <c r="G463" s="1191" t="s">
        <v>1115</v>
      </c>
      <c r="H463" s="1186">
        <f>VLOOKUP(E463,'8112'!$B$267:$F$521,4,FALSE)</f>
        <v>15309.68</v>
      </c>
      <c r="I463" s="1184">
        <v>7342</v>
      </c>
      <c r="J463" s="1184">
        <v>5200</v>
      </c>
      <c r="K463" s="1191" t="s">
        <v>1115</v>
      </c>
      <c r="L463" s="1186">
        <f>VLOOKUP(I463,'8114'!$B$267:$F$521,4,FALSE)</f>
        <v>6243.44</v>
      </c>
      <c r="M463" s="1184">
        <v>7342</v>
      </c>
      <c r="N463" s="1184">
        <v>5200</v>
      </c>
      <c r="O463" s="1191" t="s">
        <v>1115</v>
      </c>
      <c r="P463" s="1186">
        <f>VLOOKUP(M463,'8116'!$B$266:$F$517,4,FALSE)</f>
        <v>17789.990000000002</v>
      </c>
      <c r="Q463" s="1192">
        <f t="shared" si="10"/>
        <v>43678.36</v>
      </c>
    </row>
    <row r="464" spans="1:17">
      <c r="A464" s="1184">
        <v>7343</v>
      </c>
      <c r="B464" s="1184">
        <v>5200</v>
      </c>
      <c r="C464" s="1191" t="s">
        <v>1114</v>
      </c>
      <c r="D464" s="1186">
        <f>VLOOKUP(A464,'8110'!$B$269:$F$529,4,FALSE)</f>
        <v>0</v>
      </c>
      <c r="E464" s="1184">
        <v>7343</v>
      </c>
      <c r="F464" s="1184">
        <v>5200</v>
      </c>
      <c r="G464" s="1191" t="s">
        <v>1114</v>
      </c>
      <c r="H464" s="1186">
        <f>VLOOKUP(E464,'8112'!$B$267:$F$521,4,FALSE)</f>
        <v>0</v>
      </c>
      <c r="I464" s="1184">
        <v>7343</v>
      </c>
      <c r="J464" s="1184">
        <v>5200</v>
      </c>
      <c r="K464" s="1191" t="s">
        <v>1114</v>
      </c>
      <c r="L464" s="1186">
        <f>VLOOKUP(I464,'8114'!$B$267:$F$521,4,FALSE)</f>
        <v>0</v>
      </c>
      <c r="M464" s="1184">
        <v>7343</v>
      </c>
      <c r="N464" s="1184">
        <v>5200</v>
      </c>
      <c r="O464" s="1191" t="s">
        <v>1114</v>
      </c>
      <c r="P464" s="1186">
        <f>VLOOKUP(M464,'8116'!$B$266:$F$517,4,FALSE)</f>
        <v>0</v>
      </c>
      <c r="Q464" s="1192">
        <f t="shared" si="10"/>
        <v>0</v>
      </c>
    </row>
    <row r="465" spans="1:17">
      <c r="A465" s="1184">
        <v>7344</v>
      </c>
      <c r="B465" s="1184">
        <v>5200</v>
      </c>
      <c r="C465" s="1191" t="s">
        <v>1113</v>
      </c>
      <c r="D465" s="1186">
        <f>VLOOKUP(A465,'8110'!$B$269:$F$529,4,FALSE)</f>
        <v>4870.1499999999996</v>
      </c>
      <c r="E465" s="1184">
        <v>7344</v>
      </c>
      <c r="F465" s="1184">
        <v>5200</v>
      </c>
      <c r="G465" s="1191" t="s">
        <v>1113</v>
      </c>
      <c r="H465" s="1186">
        <f>VLOOKUP(E465,'8112'!$B$267:$F$521,4,FALSE)</f>
        <v>16676.810000000001</v>
      </c>
      <c r="I465" s="1184">
        <v>7344</v>
      </c>
      <c r="J465" s="1184">
        <v>5200</v>
      </c>
      <c r="K465" s="1191" t="s">
        <v>1113</v>
      </c>
      <c r="L465" s="1186">
        <f>VLOOKUP(I465,'8114'!$B$267:$F$521,4,FALSE)</f>
        <v>6725.83</v>
      </c>
      <c r="M465" s="1184">
        <v>7344</v>
      </c>
      <c r="N465" s="1184">
        <v>5200</v>
      </c>
      <c r="O465" s="1191" t="s">
        <v>1113</v>
      </c>
      <c r="P465" s="1186">
        <f>VLOOKUP(M465,'8116'!$B$266:$F$517,4,FALSE)</f>
        <v>19496.599999999999</v>
      </c>
      <c r="Q465" s="1192">
        <f t="shared" si="10"/>
        <v>47769.39</v>
      </c>
    </row>
    <row r="466" spans="1:17">
      <c r="A466" s="1184">
        <v>7345</v>
      </c>
      <c r="B466" s="1184">
        <v>5200</v>
      </c>
      <c r="C466" s="1191" t="s">
        <v>1112</v>
      </c>
      <c r="D466" s="1186">
        <f>VLOOKUP(A466,'8110'!$B$269:$F$529,4,FALSE)</f>
        <v>1194.43</v>
      </c>
      <c r="E466" s="1184">
        <v>7345</v>
      </c>
      <c r="F466" s="1184">
        <v>5200</v>
      </c>
      <c r="G466" s="1191" t="s">
        <v>1112</v>
      </c>
      <c r="H466" s="1186">
        <f>VLOOKUP(E466,'8112'!$B$267:$F$521,4,FALSE)</f>
        <v>4221.58</v>
      </c>
      <c r="I466" s="1184">
        <v>7345</v>
      </c>
      <c r="J466" s="1184">
        <v>5200</v>
      </c>
      <c r="K466" s="1191" t="s">
        <v>1112</v>
      </c>
      <c r="L466" s="1186">
        <f>VLOOKUP(I466,'8114'!$B$267:$F$521,4,FALSE)</f>
        <v>1701.98</v>
      </c>
      <c r="M466" s="1184">
        <v>7345</v>
      </c>
      <c r="N466" s="1184">
        <v>5200</v>
      </c>
      <c r="O466" s="1191" t="s">
        <v>1112</v>
      </c>
      <c r="P466" s="1186">
        <f>VLOOKUP(M466,'8116'!$B$266:$F$517,4,FALSE)</f>
        <v>4935.01</v>
      </c>
      <c r="Q466" s="1192">
        <f t="shared" si="10"/>
        <v>12053</v>
      </c>
    </row>
    <row r="467" spans="1:17">
      <c r="A467" s="1184">
        <v>7346</v>
      </c>
      <c r="B467" s="1184">
        <v>5200</v>
      </c>
      <c r="C467" s="1191" t="s">
        <v>1111</v>
      </c>
      <c r="D467" s="1186">
        <f>VLOOKUP(A467,'8110'!$B$269:$F$529,4,FALSE)</f>
        <v>240.14</v>
      </c>
      <c r="E467" s="1184">
        <v>7346</v>
      </c>
      <c r="F467" s="1184">
        <v>5200</v>
      </c>
      <c r="G467" s="1191" t="s">
        <v>1111</v>
      </c>
      <c r="H467" s="1186">
        <f>VLOOKUP(E467,'8112'!$B$267:$F$521,4,FALSE)</f>
        <v>846.37</v>
      </c>
      <c r="I467" s="1184">
        <v>7346</v>
      </c>
      <c r="J467" s="1184">
        <v>5200</v>
      </c>
      <c r="K467" s="1191" t="s">
        <v>1111</v>
      </c>
      <c r="L467" s="1186">
        <f>VLOOKUP(I467,'8114'!$B$267:$F$521,4,FALSE)</f>
        <v>344.6</v>
      </c>
      <c r="M467" s="1184">
        <v>7346</v>
      </c>
      <c r="N467" s="1184">
        <v>5200</v>
      </c>
      <c r="O467" s="1191" t="s">
        <v>1111</v>
      </c>
      <c r="P467" s="1186">
        <f>VLOOKUP(M467,'8116'!$B$266:$F$517,4,FALSE)</f>
        <v>990</v>
      </c>
      <c r="Q467" s="1192">
        <f t="shared" si="10"/>
        <v>2421.11</v>
      </c>
    </row>
    <row r="468" spans="1:17">
      <c r="A468" s="1184">
        <v>7347</v>
      </c>
      <c r="B468" s="1184">
        <v>5200</v>
      </c>
      <c r="C468" s="1191" t="s">
        <v>1110</v>
      </c>
      <c r="D468" s="1186">
        <f>VLOOKUP(A468,'8110'!$B$269:$F$529,4,FALSE)</f>
        <v>2035.17</v>
      </c>
      <c r="E468" s="1184">
        <v>7347</v>
      </c>
      <c r="F468" s="1184">
        <v>5200</v>
      </c>
      <c r="G468" s="1191" t="s">
        <v>1110</v>
      </c>
      <c r="H468" s="1186">
        <f>VLOOKUP(E468,'8112'!$B$267:$F$521,4,FALSE)</f>
        <v>7215.08</v>
      </c>
      <c r="I468" s="1184">
        <v>7347</v>
      </c>
      <c r="J468" s="1184">
        <v>5200</v>
      </c>
      <c r="K468" s="1191" t="s">
        <v>1110</v>
      </c>
      <c r="L468" s="1186">
        <f>VLOOKUP(I468,'8114'!$B$267:$F$521,4,FALSE)</f>
        <v>2910.3</v>
      </c>
      <c r="M468" s="1184">
        <v>7347</v>
      </c>
      <c r="N468" s="1184">
        <v>5200</v>
      </c>
      <c r="O468" s="1191" t="s">
        <v>1110</v>
      </c>
      <c r="P468" s="1186">
        <f>VLOOKUP(M468,'8116'!$B$266:$F$517,4,FALSE)</f>
        <v>8434.94</v>
      </c>
      <c r="Q468" s="1192">
        <f t="shared" si="10"/>
        <v>20595.489999999998</v>
      </c>
    </row>
    <row r="469" spans="1:17">
      <c r="A469" s="1184">
        <v>7348</v>
      </c>
      <c r="B469" s="1184">
        <v>5200</v>
      </c>
      <c r="C469" s="1191" t="s">
        <v>1109</v>
      </c>
      <c r="D469" s="1186">
        <f>VLOOKUP(A469,'8110'!$B$269:$F$529,4,FALSE)</f>
        <v>1006.65</v>
      </c>
      <c r="E469" s="1184">
        <v>7348</v>
      </c>
      <c r="F469" s="1184">
        <v>5200</v>
      </c>
      <c r="G469" s="1191" t="s">
        <v>1109</v>
      </c>
      <c r="H469" s="1186">
        <f>VLOOKUP(E469,'8112'!$B$267:$F$521,4,FALSE)</f>
        <v>3566.1</v>
      </c>
      <c r="I469" s="1184">
        <v>7348</v>
      </c>
      <c r="J469" s="1184">
        <v>5200</v>
      </c>
      <c r="K469" s="1191" t="s">
        <v>1109</v>
      </c>
      <c r="L469" s="1186">
        <f>VLOOKUP(I469,'8114'!$B$267:$F$521,4,FALSE)</f>
        <v>1440.16</v>
      </c>
      <c r="M469" s="1184">
        <v>7348</v>
      </c>
      <c r="N469" s="1184">
        <v>5200</v>
      </c>
      <c r="O469" s="1191" t="s">
        <v>1109</v>
      </c>
      <c r="P469" s="1186">
        <f>VLOOKUP(M469,'8116'!$B$266:$F$517,4,FALSE)</f>
        <v>4168.59</v>
      </c>
      <c r="Q469" s="1192">
        <f t="shared" si="10"/>
        <v>10181.5</v>
      </c>
    </row>
    <row r="470" spans="1:17">
      <c r="A470" s="1184">
        <v>7349</v>
      </c>
      <c r="B470" s="1184">
        <v>5200</v>
      </c>
      <c r="C470" s="1191" t="s">
        <v>1108</v>
      </c>
      <c r="D470" s="1186">
        <f>VLOOKUP(A470,'8110'!$B$269:$F$529,4,FALSE)</f>
        <v>1271.6300000000001</v>
      </c>
      <c r="E470" s="1184">
        <v>7349</v>
      </c>
      <c r="F470" s="1184">
        <v>5200</v>
      </c>
      <c r="G470" s="1191" t="s">
        <v>1108</v>
      </c>
      <c r="H470" s="1186">
        <f>VLOOKUP(E470,'8112'!$B$267:$F$521,4,FALSE)</f>
        <v>4506.8599999999997</v>
      </c>
      <c r="I470" s="1184">
        <v>7349</v>
      </c>
      <c r="J470" s="1184">
        <v>5200</v>
      </c>
      <c r="K470" s="1191" t="s">
        <v>1108</v>
      </c>
      <c r="L470" s="1186">
        <f>VLOOKUP(I470,'8114'!$B$267:$F$521,4,FALSE)</f>
        <v>1818.08</v>
      </c>
      <c r="M470" s="1184">
        <v>7349</v>
      </c>
      <c r="N470" s="1184">
        <v>5200</v>
      </c>
      <c r="O470" s="1191" t="s">
        <v>1108</v>
      </c>
      <c r="P470" s="1186">
        <f>VLOOKUP(M470,'8116'!$B$266:$F$517,4,FALSE)</f>
        <v>5269.2</v>
      </c>
      <c r="Q470" s="1192">
        <f t="shared" si="10"/>
        <v>12865.77</v>
      </c>
    </row>
    <row r="471" spans="1:17">
      <c r="A471" s="1184">
        <v>7351</v>
      </c>
      <c r="B471" s="1184">
        <v>5200</v>
      </c>
      <c r="C471" s="1191" t="s">
        <v>1105</v>
      </c>
      <c r="D471" s="1186">
        <f>VLOOKUP(A471,'8110'!$B$269:$F$529,4,FALSE)</f>
        <v>800</v>
      </c>
      <c r="E471" s="1184">
        <v>7351</v>
      </c>
      <c r="F471" s="1184">
        <v>5200</v>
      </c>
      <c r="G471" s="1191" t="s">
        <v>1105</v>
      </c>
      <c r="H471" s="1186">
        <f>VLOOKUP(E471,'8112'!$B$267:$F$521,4,FALSE)</f>
        <v>0</v>
      </c>
      <c r="I471" s="1184">
        <v>7351</v>
      </c>
      <c r="J471" s="1184">
        <v>5200</v>
      </c>
      <c r="K471" s="1191" t="s">
        <v>1105</v>
      </c>
      <c r="L471" s="1186">
        <f>VLOOKUP(I471,'8114'!$B$267:$F$521,4,FALSE)</f>
        <v>560</v>
      </c>
      <c r="M471" s="1184">
        <v>7351</v>
      </c>
      <c r="N471" s="1184">
        <v>5200</v>
      </c>
      <c r="O471" s="1191" t="s">
        <v>1105</v>
      </c>
      <c r="P471" s="1186">
        <f>VLOOKUP(M471,'8116'!$B$266:$F$517,4,FALSE)</f>
        <v>0</v>
      </c>
      <c r="Q471" s="1192">
        <f t="shared" si="10"/>
        <v>1360</v>
      </c>
    </row>
    <row r="472" spans="1:17">
      <c r="A472" s="1184">
        <v>7351</v>
      </c>
      <c r="B472" s="1184">
        <v>5200</v>
      </c>
      <c r="C472" s="1191" t="s">
        <v>1102</v>
      </c>
      <c r="D472" s="1186">
        <f>'8110'!$E$468</f>
        <v>7131</v>
      </c>
      <c r="E472" s="1184">
        <v>7351</v>
      </c>
      <c r="F472" s="1184">
        <v>5200</v>
      </c>
      <c r="G472" s="1191" t="s">
        <v>1102</v>
      </c>
      <c r="H472" s="1195">
        <f>'8112'!$E$463</f>
        <v>10100.01</v>
      </c>
      <c r="I472" s="1184">
        <v>7351</v>
      </c>
      <c r="J472" s="1184">
        <v>5200</v>
      </c>
      <c r="K472" s="1191" t="s">
        <v>1102</v>
      </c>
      <c r="L472" s="1195">
        <f>'8114'!$E$463</f>
        <v>7699</v>
      </c>
      <c r="M472" s="1184">
        <v>7351</v>
      </c>
      <c r="N472" s="1184">
        <v>5200</v>
      </c>
      <c r="O472" s="1191" t="s">
        <v>1102</v>
      </c>
      <c r="P472" s="1195">
        <f>'8116'!$E$459</f>
        <v>0</v>
      </c>
      <c r="Q472" s="1192">
        <f t="shared" si="10"/>
        <v>24930.010000000002</v>
      </c>
    </row>
    <row r="473" spans="1:17">
      <c r="A473" s="1184">
        <v>7352</v>
      </c>
      <c r="B473" s="1184">
        <v>5200</v>
      </c>
      <c r="C473" s="1191" t="s">
        <v>1103</v>
      </c>
      <c r="D473" s="1186">
        <f>VLOOKUP(A473,'8110'!$B$269:$F$529,4,FALSE)</f>
        <v>0</v>
      </c>
      <c r="E473" s="1184">
        <v>7352</v>
      </c>
      <c r="F473" s="1184">
        <v>5200</v>
      </c>
      <c r="G473" s="1191" t="s">
        <v>1103</v>
      </c>
      <c r="H473" s="1186">
        <f>VLOOKUP(E473,'8112'!$B$267:$F$521,4,FALSE)</f>
        <v>0</v>
      </c>
      <c r="I473" s="1184">
        <v>7352</v>
      </c>
      <c r="J473" s="1184">
        <v>5200</v>
      </c>
      <c r="K473" s="1191" t="s">
        <v>1103</v>
      </c>
      <c r="L473" s="1186">
        <f>VLOOKUP(I473,'8114'!$B$267:$F$521,4,FALSE)</f>
        <v>297</v>
      </c>
      <c r="M473" s="1184">
        <v>7352</v>
      </c>
      <c r="N473" s="1184">
        <v>5200</v>
      </c>
      <c r="O473" s="1191" t="s">
        <v>1103</v>
      </c>
      <c r="P473" s="1186">
        <f>VLOOKUP(M473,'8116'!$B$266:$F$517,4,FALSE)</f>
        <v>0</v>
      </c>
      <c r="Q473" s="1192">
        <f t="shared" si="10"/>
        <v>297</v>
      </c>
    </row>
    <row r="474" spans="1:17">
      <c r="A474" s="1184">
        <v>7355</v>
      </c>
      <c r="B474" s="1184">
        <v>5200</v>
      </c>
      <c r="C474" s="1191" t="s">
        <v>1104</v>
      </c>
      <c r="D474" s="1186">
        <f>VLOOKUP(A474,'8110'!$B$269:$F$529,4,FALSE)</f>
        <v>7131</v>
      </c>
      <c r="E474" s="1184">
        <v>7355</v>
      </c>
      <c r="F474" s="1184">
        <v>5200</v>
      </c>
      <c r="G474" s="1191" t="s">
        <v>1104</v>
      </c>
      <c r="H474" s="1186">
        <f>VLOOKUP(E474,'8112'!$B$267:$F$521,4,FALSE)</f>
        <v>10100.01</v>
      </c>
      <c r="I474" s="1184">
        <v>7355</v>
      </c>
      <c r="J474" s="1184">
        <v>5200</v>
      </c>
      <c r="K474" s="1191" t="s">
        <v>1104</v>
      </c>
      <c r="L474" s="1186">
        <f>VLOOKUP(I474,'8114'!$B$267:$F$521,4,FALSE)</f>
        <v>7699</v>
      </c>
      <c r="M474" s="1184">
        <v>7355</v>
      </c>
      <c r="N474" s="1184">
        <v>5200</v>
      </c>
      <c r="O474" s="1191" t="s">
        <v>1104</v>
      </c>
      <c r="P474" s="1186">
        <f>VLOOKUP(M474,'8116'!$B$266:$F$517,4,FALSE)</f>
        <v>0</v>
      </c>
      <c r="Q474" s="1192">
        <f t="shared" si="10"/>
        <v>24930.010000000002</v>
      </c>
    </row>
    <row r="475" spans="1:17">
      <c r="A475" s="1184">
        <v>7361</v>
      </c>
      <c r="B475" s="1184">
        <v>5200</v>
      </c>
      <c r="C475" s="1191" t="s">
        <v>1101</v>
      </c>
      <c r="D475" s="1186">
        <f>VLOOKUP(A475,'8110'!$B$269:$F$529,4,FALSE)</f>
        <v>2219.7399999999998</v>
      </c>
      <c r="E475" s="1184">
        <v>7361</v>
      </c>
      <c r="F475" s="1184">
        <v>5200</v>
      </c>
      <c r="G475" s="1191" t="s">
        <v>1101</v>
      </c>
      <c r="H475" s="1186">
        <f>VLOOKUP(E475,'8112'!$B$267:$F$521,4,FALSE)</f>
        <v>25899.83</v>
      </c>
      <c r="I475" s="1184">
        <v>7361</v>
      </c>
      <c r="J475" s="1184">
        <v>5200</v>
      </c>
      <c r="K475" s="1191" t="s">
        <v>1101</v>
      </c>
      <c r="L475" s="1186">
        <f>VLOOKUP(I475,'8114'!$B$267:$F$521,4,FALSE)</f>
        <v>10686.24</v>
      </c>
      <c r="M475" s="1184">
        <v>7361</v>
      </c>
      <c r="N475" s="1184">
        <v>5200</v>
      </c>
      <c r="O475" s="1191" t="s">
        <v>1101</v>
      </c>
      <c r="P475" s="1186">
        <f>VLOOKUP(M475,'8116'!$B$266:$F$517,4,FALSE)</f>
        <v>16403.84</v>
      </c>
      <c r="Q475" s="1192">
        <f t="shared" si="10"/>
        <v>55209.649999999994</v>
      </c>
    </row>
    <row r="476" spans="1:17">
      <c r="A476" s="1184">
        <v>7361</v>
      </c>
      <c r="B476" s="1184">
        <v>5200</v>
      </c>
      <c r="C476" s="1191" t="s">
        <v>1096</v>
      </c>
      <c r="D476" s="1195">
        <f>'8110'!$E$472</f>
        <v>0</v>
      </c>
      <c r="E476" s="1184">
        <v>7361</v>
      </c>
      <c r="F476" s="1184">
        <v>5200</v>
      </c>
      <c r="G476" s="1191" t="s">
        <v>1096</v>
      </c>
      <c r="H476" s="1195">
        <f>'8112'!$E$467</f>
        <v>0</v>
      </c>
      <c r="I476" s="1184">
        <v>7361</v>
      </c>
      <c r="J476" s="1184">
        <v>5200</v>
      </c>
      <c r="K476" s="1191" t="s">
        <v>1096</v>
      </c>
      <c r="L476" s="1195">
        <f>'8114'!$E$467</f>
        <v>0</v>
      </c>
      <c r="M476" s="1184">
        <v>7361</v>
      </c>
      <c r="N476" s="1184">
        <v>5200</v>
      </c>
      <c r="O476" s="1191" t="s">
        <v>1096</v>
      </c>
      <c r="P476" s="1195">
        <f>'8116'!$E$463</f>
        <v>520</v>
      </c>
      <c r="Q476" s="1192">
        <f t="shared" si="10"/>
        <v>520</v>
      </c>
    </row>
    <row r="477" spans="1:17">
      <c r="A477" s="1184">
        <v>7361</v>
      </c>
      <c r="B477" s="1184">
        <v>5200</v>
      </c>
      <c r="C477" s="1191" t="s">
        <v>1090</v>
      </c>
      <c r="D477" s="1195">
        <f>'8110'!$E$473</f>
        <v>0</v>
      </c>
      <c r="E477" s="1184">
        <v>7361</v>
      </c>
      <c r="F477" s="1184">
        <v>5200</v>
      </c>
      <c r="G477" s="1191" t="s">
        <v>1090</v>
      </c>
      <c r="H477" s="1195">
        <f>'8112'!$E$468</f>
        <v>0</v>
      </c>
      <c r="I477" s="1184">
        <v>7361</v>
      </c>
      <c r="J477" s="1184">
        <v>5200</v>
      </c>
      <c r="K477" s="1191" t="s">
        <v>1090</v>
      </c>
      <c r="L477" s="1195">
        <f>'8114'!$E$468</f>
        <v>0</v>
      </c>
      <c r="M477" s="1184">
        <v>7361</v>
      </c>
      <c r="N477" s="1184">
        <v>5200</v>
      </c>
      <c r="O477" s="1191" t="s">
        <v>1090</v>
      </c>
      <c r="P477" s="1195">
        <f>'8116'!$E$464</f>
        <v>0</v>
      </c>
      <c r="Q477" s="1192">
        <f t="shared" si="10"/>
        <v>0</v>
      </c>
    </row>
    <row r="478" spans="1:17">
      <c r="A478" s="1184">
        <v>7361</v>
      </c>
      <c r="B478" s="1184">
        <v>5200</v>
      </c>
      <c r="C478" s="1191" t="s">
        <v>1091</v>
      </c>
      <c r="D478" s="1195">
        <f>'8110'!$E$474</f>
        <v>0</v>
      </c>
      <c r="E478" s="1184">
        <v>7361</v>
      </c>
      <c r="F478" s="1184">
        <v>5200</v>
      </c>
      <c r="G478" s="1191" t="s">
        <v>1091</v>
      </c>
      <c r="H478" s="1195">
        <f>'8112'!$E$469</f>
        <v>30</v>
      </c>
      <c r="I478" s="1184">
        <v>7361</v>
      </c>
      <c r="J478" s="1184">
        <v>5200</v>
      </c>
      <c r="K478" s="1191" t="s">
        <v>1091</v>
      </c>
      <c r="L478" s="1195">
        <f>'8114'!$E$469</f>
        <v>594</v>
      </c>
      <c r="M478" s="1184">
        <v>7361</v>
      </c>
      <c r="N478" s="1184">
        <v>5200</v>
      </c>
      <c r="O478" s="1191" t="s">
        <v>1091</v>
      </c>
      <c r="P478" s="1195">
        <f>'8116'!$E$465</f>
        <v>0</v>
      </c>
      <c r="Q478" s="1192">
        <f t="shared" si="10"/>
        <v>624</v>
      </c>
    </row>
    <row r="479" spans="1:17">
      <c r="A479" s="1184">
        <v>7361</v>
      </c>
      <c r="B479" s="1184">
        <v>5200</v>
      </c>
      <c r="C479" s="1191" t="s">
        <v>1092</v>
      </c>
      <c r="D479" s="1195">
        <f>'8110'!$E$475</f>
        <v>0</v>
      </c>
      <c r="E479" s="1184">
        <v>7361</v>
      </c>
      <c r="F479" s="1184">
        <v>5200</v>
      </c>
      <c r="G479" s="1191" t="s">
        <v>1092</v>
      </c>
      <c r="H479" s="1195">
        <f>'8112'!$E$470</f>
        <v>0</v>
      </c>
      <c r="I479" s="1184">
        <v>7361</v>
      </c>
      <c r="J479" s="1184">
        <v>5200</v>
      </c>
      <c r="K479" s="1191" t="s">
        <v>1092</v>
      </c>
      <c r="L479" s="1195">
        <f>'8114'!$E$470</f>
        <v>27500</v>
      </c>
      <c r="M479" s="1184">
        <v>7361</v>
      </c>
      <c r="N479" s="1184">
        <v>5200</v>
      </c>
      <c r="O479" s="1191" t="s">
        <v>1092</v>
      </c>
      <c r="P479" s="1195">
        <f>'8116'!$E$466</f>
        <v>431.9</v>
      </c>
      <c r="Q479" s="1192">
        <f t="shared" si="10"/>
        <v>27931.9</v>
      </c>
    </row>
    <row r="480" spans="1:17">
      <c r="A480" s="1184">
        <v>7362</v>
      </c>
      <c r="B480" s="1184">
        <v>5200</v>
      </c>
      <c r="C480" s="1191" t="s">
        <v>1095</v>
      </c>
      <c r="D480" s="1186">
        <f>VLOOKUP(A480,'8110'!$B$269:$F$529,4,FALSE)</f>
        <v>0</v>
      </c>
      <c r="E480" s="1184">
        <v>7362</v>
      </c>
      <c r="F480" s="1184">
        <v>5200</v>
      </c>
      <c r="G480" s="1191" t="s">
        <v>1095</v>
      </c>
      <c r="H480" s="1186">
        <f>VLOOKUP(E480,'8112'!$B$267:$F$521,4,FALSE)</f>
        <v>30</v>
      </c>
      <c r="I480" s="1184">
        <v>7362</v>
      </c>
      <c r="J480" s="1184">
        <v>5200</v>
      </c>
      <c r="K480" s="1191" t="s">
        <v>1095</v>
      </c>
      <c r="L480" s="1186">
        <f>VLOOKUP(I480,'8114'!$B$267:$F$521,4,FALSE)</f>
        <v>594</v>
      </c>
      <c r="M480" s="1184">
        <v>7362</v>
      </c>
      <c r="N480" s="1184">
        <v>5200</v>
      </c>
      <c r="O480" s="1191" t="s">
        <v>1095</v>
      </c>
      <c r="P480" s="1186">
        <f>VLOOKUP(M480,'8116'!$B$266:$F$517,4,FALSE)</f>
        <v>431.9</v>
      </c>
      <c r="Q480" s="1192">
        <f t="shared" si="10"/>
        <v>1055.9000000000001</v>
      </c>
    </row>
    <row r="481" spans="1:17">
      <c r="A481" s="1184">
        <v>7362</v>
      </c>
      <c r="B481" s="1184">
        <v>5200</v>
      </c>
      <c r="C481" s="1191" t="s">
        <v>1100</v>
      </c>
      <c r="D481" s="1195">
        <f>'8110'!$E$477</f>
        <v>0</v>
      </c>
      <c r="E481" s="1184">
        <v>7362</v>
      </c>
      <c r="F481" s="1184">
        <v>5200</v>
      </c>
      <c r="G481" s="1191" t="s">
        <v>1100</v>
      </c>
      <c r="H481" s="1195">
        <f>'8112'!$E$472</f>
        <v>0</v>
      </c>
      <c r="I481" s="1184">
        <v>7362</v>
      </c>
      <c r="J481" s="1184">
        <v>5200</v>
      </c>
      <c r="K481" s="1191" t="s">
        <v>1100</v>
      </c>
      <c r="L481" s="1195">
        <f>'8114'!$E$472</f>
        <v>0</v>
      </c>
      <c r="M481" s="1184">
        <v>7362</v>
      </c>
      <c r="N481" s="1184">
        <v>5200</v>
      </c>
      <c r="O481" s="1191" t="s">
        <v>1100</v>
      </c>
      <c r="P481" s="1195">
        <f>'8116'!$E$468</f>
        <v>0</v>
      </c>
      <c r="Q481" s="1192">
        <f t="shared" si="10"/>
        <v>0</v>
      </c>
    </row>
    <row r="482" spans="1:17">
      <c r="A482" s="1184">
        <v>7363</v>
      </c>
      <c r="B482" s="1184">
        <v>5200</v>
      </c>
      <c r="C482" s="1191" t="s">
        <v>1099</v>
      </c>
      <c r="D482" s="1186">
        <f>VLOOKUP(A482,'8110'!$B$269:$F$529,4,FALSE)</f>
        <v>0</v>
      </c>
      <c r="E482" s="1184">
        <v>7363</v>
      </c>
      <c r="F482" s="1184">
        <v>5200</v>
      </c>
      <c r="G482" s="1191" t="s">
        <v>1099</v>
      </c>
      <c r="H482" s="1186">
        <f>VLOOKUP(E482,'8112'!$B$267:$F$521,4,FALSE)</f>
        <v>0</v>
      </c>
      <c r="I482" s="1184">
        <v>7363</v>
      </c>
      <c r="J482" s="1184">
        <v>5200</v>
      </c>
      <c r="K482" s="1191" t="s">
        <v>1099</v>
      </c>
      <c r="L482" s="1186">
        <f>VLOOKUP(I482,'8114'!$B$267:$F$521,4,FALSE)</f>
        <v>0</v>
      </c>
      <c r="M482" s="1184">
        <v>7363</v>
      </c>
      <c r="N482" s="1184">
        <v>5200</v>
      </c>
      <c r="O482" s="1191" t="s">
        <v>1099</v>
      </c>
      <c r="P482" s="1186">
        <f>VLOOKUP(M482,'8116'!$B$266:$F$517,4,FALSE)</f>
        <v>0</v>
      </c>
      <c r="Q482" s="1192">
        <f t="shared" ref="Q482:Q521" si="11">+D482+H482+L482+P482</f>
        <v>0</v>
      </c>
    </row>
    <row r="483" spans="1:17">
      <c r="A483" s="1184">
        <v>7364</v>
      </c>
      <c r="B483" s="1184">
        <v>5200</v>
      </c>
      <c r="C483" s="1191" t="s">
        <v>1094</v>
      </c>
      <c r="D483" s="1186">
        <f>VLOOKUP(A483,'8110'!$B$269:$F$529,4,FALSE)</f>
        <v>0</v>
      </c>
      <c r="E483" s="1184">
        <v>7364</v>
      </c>
      <c r="F483" s="1184">
        <v>5200</v>
      </c>
      <c r="G483" s="1191" t="s">
        <v>1094</v>
      </c>
      <c r="H483" s="1186">
        <f>VLOOKUP(E483,'8112'!$B$267:$F$521,4,FALSE)</f>
        <v>0</v>
      </c>
      <c r="I483" s="1184">
        <v>7364</v>
      </c>
      <c r="J483" s="1184">
        <v>5200</v>
      </c>
      <c r="K483" s="1191" t="s">
        <v>1094</v>
      </c>
      <c r="L483" s="1186">
        <f>VLOOKUP(I483,'8114'!$B$267:$F$521,4,FALSE)</f>
        <v>0</v>
      </c>
      <c r="M483" s="1184">
        <v>7364</v>
      </c>
      <c r="N483" s="1184">
        <v>5200</v>
      </c>
      <c r="O483" s="1191" t="s">
        <v>1094</v>
      </c>
      <c r="P483" s="1186">
        <f>VLOOKUP(M483,'8116'!$B$266:$F$517,4,FALSE)</f>
        <v>0</v>
      </c>
      <c r="Q483" s="1192">
        <f t="shared" si="11"/>
        <v>0</v>
      </c>
    </row>
    <row r="484" spans="1:17">
      <c r="A484" s="1184">
        <v>7365</v>
      </c>
      <c r="B484" s="1184">
        <v>5200</v>
      </c>
      <c r="C484" s="1191" t="s">
        <v>1098</v>
      </c>
      <c r="D484" s="1186">
        <f>VLOOKUP(A484,'8110'!$B$269:$F$529,4,FALSE)</f>
        <v>2289.4499999999998</v>
      </c>
      <c r="E484" s="1184">
        <v>7365</v>
      </c>
      <c r="F484" s="1184">
        <v>5200</v>
      </c>
      <c r="G484" s="1191" t="s">
        <v>1098</v>
      </c>
      <c r="H484" s="1186">
        <f>VLOOKUP(E484,'8112'!$B$267:$F$521,4,FALSE)</f>
        <v>9774.64</v>
      </c>
      <c r="I484" s="1184">
        <v>7365</v>
      </c>
      <c r="J484" s="1184">
        <v>5200</v>
      </c>
      <c r="K484" s="1191" t="s">
        <v>1098</v>
      </c>
      <c r="L484" s="1186">
        <f>VLOOKUP(I484,'8114'!$B$267:$F$521,4,FALSE)</f>
        <v>4529.04</v>
      </c>
      <c r="M484" s="1184">
        <v>7365</v>
      </c>
      <c r="N484" s="1184">
        <v>5200</v>
      </c>
      <c r="O484" s="1191" t="s">
        <v>1098</v>
      </c>
      <c r="P484" s="1186">
        <f>VLOOKUP(M484,'8116'!$B$266:$F$517,4,FALSE)</f>
        <v>0</v>
      </c>
      <c r="Q484" s="1192">
        <f t="shared" si="11"/>
        <v>16593.13</v>
      </c>
    </row>
    <row r="485" spans="1:17">
      <c r="A485" s="1184">
        <v>7366</v>
      </c>
      <c r="B485" s="1184">
        <v>5200</v>
      </c>
      <c r="C485" s="1191" t="s">
        <v>1093</v>
      </c>
      <c r="D485" s="1186">
        <f>VLOOKUP(A485,'8110'!$B$269:$F$529,4,FALSE)</f>
        <v>0</v>
      </c>
      <c r="E485" s="1184">
        <v>7366</v>
      </c>
      <c r="F485" s="1184">
        <v>5200</v>
      </c>
      <c r="G485" s="1191" t="s">
        <v>1093</v>
      </c>
      <c r="H485" s="1186">
        <f>VLOOKUP(E485,'8112'!$B$267:$F$521,4,FALSE)</f>
        <v>330.09</v>
      </c>
      <c r="I485" s="1184">
        <v>7366</v>
      </c>
      <c r="J485" s="1184">
        <v>5200</v>
      </c>
      <c r="K485" s="1191" t="s">
        <v>1093</v>
      </c>
      <c r="L485" s="1186">
        <f>VLOOKUP(I485,'8114'!$B$267:$F$521,4,FALSE)</f>
        <v>1105.5</v>
      </c>
      <c r="M485" s="1184">
        <v>7366</v>
      </c>
      <c r="N485" s="1184">
        <v>5200</v>
      </c>
      <c r="O485" s="1191" t="s">
        <v>1093</v>
      </c>
      <c r="P485" s="1186">
        <f>VLOOKUP(M485,'8116'!$B$266:$F$517,4,FALSE)</f>
        <v>0</v>
      </c>
      <c r="Q485" s="1192">
        <f t="shared" si="11"/>
        <v>1435.59</v>
      </c>
    </row>
    <row r="486" spans="1:17">
      <c r="A486" s="1184">
        <v>7369</v>
      </c>
      <c r="B486" s="1184">
        <v>5200</v>
      </c>
      <c r="C486" s="1191" t="s">
        <v>1097</v>
      </c>
      <c r="D486" s="1186">
        <f>VLOOKUP(A486,'8110'!$B$269:$F$529,4,FALSE)</f>
        <v>0</v>
      </c>
      <c r="E486" s="1184">
        <v>7369</v>
      </c>
      <c r="F486" s="1184">
        <v>5200</v>
      </c>
      <c r="G486" s="1191" t="s">
        <v>1097</v>
      </c>
      <c r="H486" s="1186">
        <f>VLOOKUP(E486,'8112'!$B$267:$F$521,4,FALSE)</f>
        <v>0</v>
      </c>
      <c r="I486" s="1184">
        <v>7369</v>
      </c>
      <c r="J486" s="1184">
        <v>5200</v>
      </c>
      <c r="K486" s="1191" t="s">
        <v>1097</v>
      </c>
      <c r="L486" s="1186">
        <f>VLOOKUP(I486,'8114'!$B$267:$F$521,4,FALSE)</f>
        <v>0</v>
      </c>
      <c r="M486" s="1184">
        <v>7369</v>
      </c>
      <c r="N486" s="1184">
        <v>5200</v>
      </c>
      <c r="O486" s="1191" t="s">
        <v>1097</v>
      </c>
      <c r="P486" s="1186">
        <f>VLOOKUP(M486,'8116'!$B$266:$F$517,4,FALSE)</f>
        <v>0</v>
      </c>
      <c r="Q486" s="1192">
        <f t="shared" si="11"/>
        <v>0</v>
      </c>
    </row>
    <row r="487" spans="1:17">
      <c r="A487" s="1184">
        <v>7369</v>
      </c>
      <c r="B487" s="1184">
        <v>5200</v>
      </c>
      <c r="C487" s="1191" t="s">
        <v>1107</v>
      </c>
      <c r="D487" s="1195">
        <f>'8110'!$E$483</f>
        <v>0</v>
      </c>
      <c r="E487" s="1184">
        <v>7369</v>
      </c>
      <c r="F487" s="1184">
        <v>5200</v>
      </c>
      <c r="G487" s="1191" t="s">
        <v>1107</v>
      </c>
      <c r="H487" s="1195">
        <f>'8112'!$E$478</f>
        <v>0</v>
      </c>
      <c r="I487" s="1184">
        <v>7369</v>
      </c>
      <c r="J487" s="1184">
        <v>5200</v>
      </c>
      <c r="K487" s="1191" t="s">
        <v>1107</v>
      </c>
      <c r="L487" s="1195">
        <f>'8114'!$E$478</f>
        <v>0</v>
      </c>
      <c r="M487" s="1184">
        <v>7369</v>
      </c>
      <c r="N487" s="1184">
        <v>5200</v>
      </c>
      <c r="O487" s="1191" t="s">
        <v>1107</v>
      </c>
      <c r="P487" s="1195">
        <f>'8116'!$E$474</f>
        <v>0</v>
      </c>
      <c r="Q487" s="1192">
        <f t="shared" si="11"/>
        <v>0</v>
      </c>
    </row>
    <row r="488" spans="1:17">
      <c r="A488" s="1184">
        <v>7370</v>
      </c>
      <c r="B488" s="1184">
        <v>5010</v>
      </c>
      <c r="C488" s="1191" t="s">
        <v>1119</v>
      </c>
      <c r="D488" s="1186">
        <f>VLOOKUP(A488,'8110'!$B$269:$F$529,4,FALSE)</f>
        <v>815.49</v>
      </c>
      <c r="E488" s="1184">
        <v>7370</v>
      </c>
      <c r="F488" s="1184">
        <v>5010</v>
      </c>
      <c r="G488" s="1191" t="s">
        <v>1119</v>
      </c>
      <c r="H488" s="1186">
        <f>VLOOKUP(E488,'8112'!$B$267:$F$521,4,FALSE)</f>
        <v>2887.88</v>
      </c>
      <c r="I488" s="1184">
        <v>7370</v>
      </c>
      <c r="J488" s="1184">
        <v>5010</v>
      </c>
      <c r="K488" s="1191" t="s">
        <v>1119</v>
      </c>
      <c r="L488" s="1186">
        <f>VLOOKUP(I488,'8114'!$B$267:$F$521,4,FALSE)</f>
        <v>1165.43</v>
      </c>
      <c r="M488" s="1184">
        <v>7370</v>
      </c>
      <c r="N488" s="1184">
        <v>5010</v>
      </c>
      <c r="O488" s="1191" t="s">
        <v>1119</v>
      </c>
      <c r="P488" s="1186">
        <f>VLOOKUP(M488,'8116'!$B$266:$F$517,4,FALSE)</f>
        <v>3378.17</v>
      </c>
      <c r="Q488" s="1192">
        <f t="shared" si="11"/>
        <v>8246.9700000000012</v>
      </c>
    </row>
    <row r="489" spans="1:17">
      <c r="A489" s="1184">
        <v>7370</v>
      </c>
      <c r="B489" s="1184">
        <v>5200</v>
      </c>
      <c r="C489" s="1191" t="s">
        <v>1106</v>
      </c>
      <c r="D489" s="1195">
        <f>'8110'!$E$485</f>
        <v>815.49</v>
      </c>
      <c r="E489" s="1184">
        <v>7370</v>
      </c>
      <c r="F489" s="1184">
        <v>5200</v>
      </c>
      <c r="G489" s="1191" t="s">
        <v>1106</v>
      </c>
      <c r="H489" s="1195">
        <f>'8112'!$E$480</f>
        <v>2887.88</v>
      </c>
      <c r="I489" s="1184">
        <v>7370</v>
      </c>
      <c r="J489" s="1184">
        <v>5200</v>
      </c>
      <c r="K489" s="1191" t="s">
        <v>1106</v>
      </c>
      <c r="L489" s="1195">
        <f>'8114'!$E$480</f>
        <v>1165.43</v>
      </c>
      <c r="M489" s="1184">
        <v>7370</v>
      </c>
      <c r="N489" s="1184">
        <v>5200</v>
      </c>
      <c r="O489" s="1191" t="s">
        <v>1106</v>
      </c>
      <c r="P489" s="1195">
        <f>'8116'!$E$476</f>
        <v>3378.17</v>
      </c>
      <c r="Q489" s="1192">
        <f t="shared" si="11"/>
        <v>8246.9700000000012</v>
      </c>
    </row>
    <row r="490" spans="1:17">
      <c r="A490" s="1184">
        <v>7371</v>
      </c>
      <c r="B490" s="1184">
        <v>5010</v>
      </c>
      <c r="C490" s="1191" t="s">
        <v>1357</v>
      </c>
      <c r="D490" s="1186">
        <f>VLOOKUP(A490,'8110'!$B$269:$F$529,4,FALSE)</f>
        <v>0</v>
      </c>
      <c r="E490" s="1184">
        <v>7371</v>
      </c>
      <c r="F490" s="1184">
        <v>5010</v>
      </c>
      <c r="G490" s="1191" t="s">
        <v>1357</v>
      </c>
      <c r="H490" s="1186">
        <f>VLOOKUP(E490,'8112'!$B$267:$F$521,4,FALSE)</f>
        <v>0</v>
      </c>
      <c r="I490" s="1184">
        <v>7371</v>
      </c>
      <c r="J490" s="1184">
        <v>5010</v>
      </c>
      <c r="K490" s="1191" t="s">
        <v>1357</v>
      </c>
      <c r="L490" s="1186">
        <f>VLOOKUP(I490,'8114'!$B$267:$F$521,4,FALSE)</f>
        <v>0</v>
      </c>
      <c r="M490" s="1184">
        <v>7371</v>
      </c>
      <c r="N490" s="1184">
        <v>5010</v>
      </c>
      <c r="O490" s="1191" t="s">
        <v>1357</v>
      </c>
      <c r="P490" s="1186">
        <f>VLOOKUP(M490,'8116'!$B$266:$F$517,4,FALSE)</f>
        <v>0</v>
      </c>
      <c r="Q490" s="1192">
        <f t="shared" si="11"/>
        <v>0</v>
      </c>
    </row>
    <row r="491" spans="1:17">
      <c r="A491" s="1184">
        <v>7371</v>
      </c>
      <c r="B491" s="1184">
        <v>5200</v>
      </c>
      <c r="C491" s="1191" t="s">
        <v>1356</v>
      </c>
      <c r="D491" s="1195">
        <f>'8110'!$E$487</f>
        <v>0</v>
      </c>
      <c r="E491" s="1184">
        <v>7371</v>
      </c>
      <c r="F491" s="1184">
        <v>5200</v>
      </c>
      <c r="G491" s="1191" t="s">
        <v>1356</v>
      </c>
      <c r="H491" s="1195">
        <f>'8112'!$E$482</f>
        <v>0</v>
      </c>
      <c r="I491" s="1184">
        <v>7371</v>
      </c>
      <c r="J491" s="1184">
        <v>5200</v>
      </c>
      <c r="K491" s="1191" t="s">
        <v>1356</v>
      </c>
      <c r="L491" s="1195">
        <f>'8114'!$E$482</f>
        <v>0</v>
      </c>
      <c r="M491" s="1184">
        <v>7371</v>
      </c>
      <c r="N491" s="1184">
        <v>5200</v>
      </c>
      <c r="O491" s="1191" t="s">
        <v>1356</v>
      </c>
      <c r="P491" s="1195">
        <f>'8116'!$E$478</f>
        <v>0</v>
      </c>
      <c r="Q491" s="1192">
        <f t="shared" si="11"/>
        <v>0</v>
      </c>
    </row>
    <row r="492" spans="1:17">
      <c r="A492" s="1184">
        <v>7372</v>
      </c>
      <c r="B492" s="1184">
        <v>5010</v>
      </c>
      <c r="C492" s="1191" t="s">
        <v>1355</v>
      </c>
      <c r="D492" s="1186">
        <f>VLOOKUP(A492,'8110'!$B$269:$F$529,4,FALSE)</f>
        <v>0</v>
      </c>
      <c r="E492" s="1184">
        <v>7372</v>
      </c>
      <c r="F492" s="1184">
        <v>5010</v>
      </c>
      <c r="G492" s="1191" t="s">
        <v>1355</v>
      </c>
      <c r="H492" s="1186">
        <f>VLOOKUP(E492,'8112'!$B$267:$F$521,4,FALSE)</f>
        <v>0</v>
      </c>
      <c r="I492" s="1184">
        <v>7372</v>
      </c>
      <c r="J492" s="1184">
        <v>5010</v>
      </c>
      <c r="K492" s="1191" t="s">
        <v>1355</v>
      </c>
      <c r="L492" s="1186">
        <f>VLOOKUP(I492,'8114'!$B$267:$F$521,4,FALSE)</f>
        <v>0</v>
      </c>
      <c r="M492" s="1184">
        <v>7372</v>
      </c>
      <c r="N492" s="1184">
        <v>5010</v>
      </c>
      <c r="O492" s="1191" t="s">
        <v>1355</v>
      </c>
      <c r="P492" s="1186">
        <f>VLOOKUP(M492,'8116'!$B$266:$F$517,4,FALSE)</f>
        <v>0</v>
      </c>
      <c r="Q492" s="1192">
        <f t="shared" si="11"/>
        <v>0</v>
      </c>
    </row>
    <row r="493" spans="1:17">
      <c r="A493" s="1184">
        <v>7372</v>
      </c>
      <c r="B493" s="1184">
        <v>5200</v>
      </c>
      <c r="C493" s="1191" t="s">
        <v>1354</v>
      </c>
      <c r="D493" s="1195">
        <f>'8110'!$E$489</f>
        <v>0</v>
      </c>
      <c r="E493" s="1184">
        <v>7372</v>
      </c>
      <c r="F493" s="1184">
        <v>5200</v>
      </c>
      <c r="G493" s="1191" t="s">
        <v>1354</v>
      </c>
      <c r="H493" s="1195">
        <f>'8112'!$E$484</f>
        <v>0</v>
      </c>
      <c r="I493" s="1184">
        <v>7372</v>
      </c>
      <c r="J493" s="1184">
        <v>5200</v>
      </c>
      <c r="K493" s="1191" t="s">
        <v>1354</v>
      </c>
      <c r="L493" s="1195">
        <f>'8114'!$E$484</f>
        <v>0</v>
      </c>
      <c r="M493" s="1184">
        <v>7372</v>
      </c>
      <c r="N493" s="1184">
        <v>5200</v>
      </c>
      <c r="O493" s="1191" t="s">
        <v>1354</v>
      </c>
      <c r="P493" s="1195">
        <f>'8116'!$E$480</f>
        <v>0</v>
      </c>
      <c r="Q493" s="1192">
        <f t="shared" si="11"/>
        <v>0</v>
      </c>
    </row>
    <row r="494" spans="1:17">
      <c r="A494" s="1184">
        <v>7373</v>
      </c>
      <c r="B494" s="1184">
        <v>5010</v>
      </c>
      <c r="C494" s="1191" t="s">
        <v>1353</v>
      </c>
      <c r="D494" s="1186">
        <f>VLOOKUP(A494,'8110'!$B$269:$F$529,4,FALSE)</f>
        <v>0</v>
      </c>
      <c r="E494" s="1184">
        <v>7373</v>
      </c>
      <c r="F494" s="1184">
        <v>5010</v>
      </c>
      <c r="G494" s="1191" t="s">
        <v>1353</v>
      </c>
      <c r="H494" s="1186">
        <f>VLOOKUP(E494,'8112'!$B$267:$F$521,4,FALSE)</f>
        <v>0</v>
      </c>
      <c r="I494" s="1184">
        <v>7373</v>
      </c>
      <c r="J494" s="1184">
        <v>5010</v>
      </c>
      <c r="K494" s="1191" t="s">
        <v>1353</v>
      </c>
      <c r="L494" s="1186">
        <f>VLOOKUP(I494,'8114'!$B$267:$F$521,4,FALSE)</f>
        <v>0</v>
      </c>
      <c r="M494" s="1184">
        <v>7373</v>
      </c>
      <c r="N494" s="1184">
        <v>5010</v>
      </c>
      <c r="O494" s="1191" t="s">
        <v>1353</v>
      </c>
      <c r="P494" s="1186">
        <f>VLOOKUP(M494,'8116'!$B$266:$F$517,4,FALSE)</f>
        <v>0</v>
      </c>
      <c r="Q494" s="1192">
        <f t="shared" si="11"/>
        <v>0</v>
      </c>
    </row>
    <row r="495" spans="1:17">
      <c r="A495" s="1184">
        <v>7373</v>
      </c>
      <c r="B495" s="1184">
        <v>5200</v>
      </c>
      <c r="C495" s="1191" t="s">
        <v>1352</v>
      </c>
      <c r="D495" s="1195">
        <f>'8110'!$E$491</f>
        <v>0</v>
      </c>
      <c r="E495" s="1184">
        <v>7373</v>
      </c>
      <c r="F495" s="1184">
        <v>5200</v>
      </c>
      <c r="G495" s="1191" t="s">
        <v>1352</v>
      </c>
      <c r="H495" s="1195">
        <f>'8112'!$E$486</f>
        <v>0</v>
      </c>
      <c r="I495" s="1184">
        <v>7373</v>
      </c>
      <c r="J495" s="1184">
        <v>5200</v>
      </c>
      <c r="K495" s="1191" t="s">
        <v>1352</v>
      </c>
      <c r="L495" s="1195">
        <f>'8114'!$E$486</f>
        <v>0</v>
      </c>
      <c r="M495" s="1184">
        <v>7373</v>
      </c>
      <c r="N495" s="1184">
        <v>5200</v>
      </c>
      <c r="O495" s="1191" t="s">
        <v>1352</v>
      </c>
      <c r="P495" s="1195">
        <f>'8116'!$E$482</f>
        <v>0</v>
      </c>
      <c r="Q495" s="1192">
        <f t="shared" si="11"/>
        <v>0</v>
      </c>
    </row>
    <row r="496" spans="1:17">
      <c r="A496" s="1184">
        <v>7374</v>
      </c>
      <c r="B496" s="1184">
        <v>5010</v>
      </c>
      <c r="C496" s="1191" t="s">
        <v>1351</v>
      </c>
      <c r="D496" s="1186">
        <f>VLOOKUP(A496,'8110'!$B$269:$F$529,4,FALSE)</f>
        <v>0</v>
      </c>
      <c r="E496" s="1184">
        <v>7374</v>
      </c>
      <c r="F496" s="1184">
        <v>5010</v>
      </c>
      <c r="G496" s="1191" t="s">
        <v>1351</v>
      </c>
      <c r="H496" s="1186">
        <f>VLOOKUP(E496,'8112'!$B$267:$F$521,4,FALSE)</f>
        <v>0</v>
      </c>
      <c r="I496" s="1184">
        <v>7374</v>
      </c>
      <c r="J496" s="1184">
        <v>5010</v>
      </c>
      <c r="K496" s="1191" t="s">
        <v>1351</v>
      </c>
      <c r="L496" s="1186">
        <f>VLOOKUP(I496,'8114'!$B$267:$F$521,4,FALSE)</f>
        <v>0</v>
      </c>
      <c r="M496" s="1184">
        <v>7374</v>
      </c>
      <c r="N496" s="1184">
        <v>5010</v>
      </c>
      <c r="O496" s="1191" t="s">
        <v>1351</v>
      </c>
      <c r="P496" s="1186">
        <f>VLOOKUP(M496,'8116'!$B$266:$F$517,4,FALSE)</f>
        <v>0</v>
      </c>
      <c r="Q496" s="1192">
        <f t="shared" si="11"/>
        <v>0</v>
      </c>
    </row>
    <row r="497" spans="1:17">
      <c r="A497" s="1184">
        <v>7374</v>
      </c>
      <c r="B497" s="1184">
        <v>5200</v>
      </c>
      <c r="C497" s="1191" t="s">
        <v>1350</v>
      </c>
      <c r="D497" s="1195">
        <f>'8110'!$E$493</f>
        <v>0</v>
      </c>
      <c r="E497" s="1184">
        <v>7374</v>
      </c>
      <c r="F497" s="1184">
        <v>5200</v>
      </c>
      <c r="G497" s="1191" t="s">
        <v>1350</v>
      </c>
      <c r="H497" s="1195">
        <f>'8112'!$E$488</f>
        <v>0</v>
      </c>
      <c r="I497" s="1184">
        <v>7374</v>
      </c>
      <c r="J497" s="1184">
        <v>5200</v>
      </c>
      <c r="K497" s="1191" t="s">
        <v>1350</v>
      </c>
      <c r="L497" s="1195">
        <f>'8114'!$E$488</f>
        <v>0</v>
      </c>
      <c r="M497" s="1184">
        <v>7374</v>
      </c>
      <c r="N497" s="1184">
        <v>5200</v>
      </c>
      <c r="O497" s="1191" t="s">
        <v>1350</v>
      </c>
      <c r="P497" s="1195">
        <f>'8116'!$E$484</f>
        <v>0</v>
      </c>
      <c r="Q497" s="1192">
        <f t="shared" si="11"/>
        <v>0</v>
      </c>
    </row>
    <row r="498" spans="1:17">
      <c r="A498" s="1184">
        <v>7418</v>
      </c>
      <c r="B498" s="1184">
        <v>5110</v>
      </c>
      <c r="C498" s="1191" t="s">
        <v>1039</v>
      </c>
      <c r="D498" s="1186">
        <f>VLOOKUP(A498,'8110'!$B$269:$F$529,4,FALSE)</f>
        <v>1696.72</v>
      </c>
      <c r="E498" s="1184">
        <v>7418</v>
      </c>
      <c r="F498" s="1184">
        <v>5110</v>
      </c>
      <c r="G498" s="1191" t="s">
        <v>1039</v>
      </c>
      <c r="H498" s="1186">
        <f>VLOOKUP(E498,'8112'!$B$267:$F$521,4,FALSE)</f>
        <v>2500.8000000000002</v>
      </c>
      <c r="I498" s="1184">
        <v>7418</v>
      </c>
      <c r="J498" s="1184">
        <v>5110</v>
      </c>
      <c r="K498" s="1191" t="s">
        <v>1039</v>
      </c>
      <c r="L498" s="1186">
        <f>VLOOKUP(I498,'8114'!$B$267:$F$521,4,FALSE)</f>
        <v>1124.32</v>
      </c>
      <c r="M498" s="1184">
        <v>7418</v>
      </c>
      <c r="N498" s="1184">
        <v>5110</v>
      </c>
      <c r="O498" s="1191" t="s">
        <v>1039</v>
      </c>
      <c r="P498" s="1186">
        <f>VLOOKUP(M498,'8116'!$B$266:$F$517,4,FALSE)</f>
        <v>2109.4</v>
      </c>
      <c r="Q498" s="1192">
        <f t="shared" si="11"/>
        <v>7431.24</v>
      </c>
    </row>
    <row r="499" spans="1:17">
      <c r="A499" s="1184">
        <v>7421</v>
      </c>
      <c r="B499" s="1184">
        <v>5110</v>
      </c>
      <c r="C499" s="1191" t="s">
        <v>1082</v>
      </c>
      <c r="D499" s="1186">
        <f>VLOOKUP(A499,'8110'!$B$269:$F$529,4,FALSE)</f>
        <v>0</v>
      </c>
      <c r="E499" s="1184">
        <v>7421</v>
      </c>
      <c r="F499" s="1184">
        <v>5110</v>
      </c>
      <c r="G499" s="1191" t="s">
        <v>1082</v>
      </c>
      <c r="H499" s="1186">
        <f>VLOOKUP(E499,'8112'!$B$267:$F$521,4,FALSE)</f>
        <v>0</v>
      </c>
      <c r="I499" s="1184">
        <v>7421</v>
      </c>
      <c r="J499" s="1184">
        <v>5110</v>
      </c>
      <c r="K499" s="1191" t="s">
        <v>1082</v>
      </c>
      <c r="L499" s="1186">
        <f>VLOOKUP(I499,'8114'!$B$267:$F$521,4,FALSE)</f>
        <v>0</v>
      </c>
      <c r="M499" s="1184">
        <v>7421</v>
      </c>
      <c r="N499" s="1184">
        <v>5110</v>
      </c>
      <c r="O499" s="1191" t="s">
        <v>1082</v>
      </c>
      <c r="P499" s="1186">
        <f>VLOOKUP(M499,'8116'!$B$266:$F$517,4,FALSE)</f>
        <v>0</v>
      </c>
      <c r="Q499" s="1192">
        <f t="shared" si="11"/>
        <v>0</v>
      </c>
    </row>
    <row r="500" spans="1:17">
      <c r="A500" s="1184">
        <v>7421</v>
      </c>
      <c r="B500" s="1184">
        <v>5110</v>
      </c>
      <c r="C500" s="1191" t="s">
        <v>1089</v>
      </c>
      <c r="D500" s="1195">
        <f>'8110'!$E$496</f>
        <v>0</v>
      </c>
      <c r="E500" s="1184">
        <v>7421</v>
      </c>
      <c r="F500" s="1184">
        <v>5110</v>
      </c>
      <c r="G500" s="1191" t="s">
        <v>1089</v>
      </c>
      <c r="H500" s="1195">
        <f>'8112'!$E$491</f>
        <v>0</v>
      </c>
      <c r="I500" s="1184">
        <v>7421</v>
      </c>
      <c r="J500" s="1184">
        <v>5110</v>
      </c>
      <c r="K500" s="1191" t="s">
        <v>1089</v>
      </c>
      <c r="L500" s="1195">
        <f>'8114'!$E$491</f>
        <v>0</v>
      </c>
      <c r="M500" s="1184">
        <v>7421</v>
      </c>
      <c r="N500" s="1184">
        <v>5110</v>
      </c>
      <c r="O500" s="1191" t="s">
        <v>1089</v>
      </c>
      <c r="P500" s="1195">
        <f>'8116'!$E$487</f>
        <v>0</v>
      </c>
      <c r="Q500" s="1192">
        <f t="shared" si="11"/>
        <v>0</v>
      </c>
    </row>
    <row r="501" spans="1:17">
      <c r="A501" s="1184">
        <v>7421</v>
      </c>
      <c r="B501" s="1184">
        <v>5110</v>
      </c>
      <c r="C501" s="1191" t="s">
        <v>1085</v>
      </c>
      <c r="D501" s="1195">
        <f>'8110'!$E$497</f>
        <v>0</v>
      </c>
      <c r="E501" s="1184">
        <v>7421</v>
      </c>
      <c r="F501" s="1184">
        <v>5110</v>
      </c>
      <c r="G501" s="1191" t="s">
        <v>1085</v>
      </c>
      <c r="H501" s="1195">
        <f>'8112'!$E$492</f>
        <v>0</v>
      </c>
      <c r="I501" s="1184">
        <v>7421</v>
      </c>
      <c r="J501" s="1184">
        <v>5110</v>
      </c>
      <c r="K501" s="1191" t="s">
        <v>1085</v>
      </c>
      <c r="L501" s="1195">
        <f>'8114'!$E$492</f>
        <v>0</v>
      </c>
      <c r="M501" s="1184">
        <v>7421</v>
      </c>
      <c r="N501" s="1184">
        <v>5110</v>
      </c>
      <c r="O501" s="1191" t="s">
        <v>1085</v>
      </c>
      <c r="P501" s="1195">
        <f>'8116'!$E$488</f>
        <v>0</v>
      </c>
      <c r="Q501" s="1192">
        <f t="shared" si="11"/>
        <v>0</v>
      </c>
    </row>
    <row r="502" spans="1:17">
      <c r="A502" s="1184">
        <v>7422</v>
      </c>
      <c r="B502" s="1184">
        <v>5110</v>
      </c>
      <c r="C502" s="1191" t="s">
        <v>1084</v>
      </c>
      <c r="D502" s="1186">
        <f>VLOOKUP(A502,'8110'!$B$269:$F$529,4,FALSE)</f>
        <v>0</v>
      </c>
      <c r="E502" s="1184">
        <v>7422</v>
      </c>
      <c r="F502" s="1184">
        <v>5110</v>
      </c>
      <c r="G502" s="1191" t="s">
        <v>1084</v>
      </c>
      <c r="H502" s="1186">
        <f>VLOOKUP(E502,'8112'!$B$267:$F$521,4,FALSE)</f>
        <v>78.75</v>
      </c>
      <c r="I502" s="1184">
        <v>7422</v>
      </c>
      <c r="J502" s="1184">
        <v>5110</v>
      </c>
      <c r="K502" s="1191" t="s">
        <v>1084</v>
      </c>
      <c r="L502" s="1186">
        <f>VLOOKUP(I502,'8114'!$B$267:$F$521,4,FALSE)</f>
        <v>0</v>
      </c>
      <c r="M502" s="1184">
        <v>7422</v>
      </c>
      <c r="N502" s="1184">
        <v>5110</v>
      </c>
      <c r="O502" s="1191" t="s">
        <v>1084</v>
      </c>
      <c r="P502" s="1186">
        <f>VLOOKUP(M502,'8116'!$B$266:$F$517,4,FALSE)</f>
        <v>0</v>
      </c>
      <c r="Q502" s="1192">
        <f t="shared" si="11"/>
        <v>78.75</v>
      </c>
    </row>
    <row r="503" spans="1:17">
      <c r="A503" s="1184">
        <v>7423</v>
      </c>
      <c r="B503" s="1184">
        <v>5110</v>
      </c>
      <c r="C503" s="1191" t="s">
        <v>1088</v>
      </c>
      <c r="D503" s="1186">
        <f>VLOOKUP(A503,'8110'!$B$269:$F$529,4,FALSE)</f>
        <v>0</v>
      </c>
      <c r="E503" s="1184">
        <v>7423</v>
      </c>
      <c r="F503" s="1184">
        <v>5110</v>
      </c>
      <c r="G503" s="1191" t="s">
        <v>1088</v>
      </c>
      <c r="H503" s="1186">
        <f>VLOOKUP(E503,'8112'!$B$267:$F$521,4,FALSE)</f>
        <v>0</v>
      </c>
      <c r="I503" s="1184">
        <v>7423</v>
      </c>
      <c r="J503" s="1184">
        <v>5110</v>
      </c>
      <c r="K503" s="1191" t="s">
        <v>1088</v>
      </c>
      <c r="L503" s="1186">
        <f>VLOOKUP(I503,'8114'!$B$267:$F$521,4,FALSE)</f>
        <v>0</v>
      </c>
      <c r="M503" s="1184">
        <v>7423</v>
      </c>
      <c r="N503" s="1184">
        <v>5110</v>
      </c>
      <c r="O503" s="1191" t="s">
        <v>1088</v>
      </c>
      <c r="P503" s="1186">
        <f>VLOOKUP(M503,'8116'!$B$266:$F$517,4,FALSE)</f>
        <v>0</v>
      </c>
      <c r="Q503" s="1192">
        <f t="shared" si="11"/>
        <v>0</v>
      </c>
    </row>
    <row r="504" spans="1:17">
      <c r="A504" s="1184">
        <v>7424</v>
      </c>
      <c r="B504" s="1184">
        <v>5110</v>
      </c>
      <c r="C504" s="1191" t="s">
        <v>1083</v>
      </c>
      <c r="D504" s="1186">
        <f>VLOOKUP(A504,'8110'!$B$269:$F$529,4,FALSE)</f>
        <v>0</v>
      </c>
      <c r="E504" s="1184">
        <v>7424</v>
      </c>
      <c r="F504" s="1184">
        <v>5110</v>
      </c>
      <c r="G504" s="1191" t="s">
        <v>1083</v>
      </c>
      <c r="H504" s="1186">
        <f>VLOOKUP(E504,'8112'!$B$267:$F$521,4,FALSE)</f>
        <v>0</v>
      </c>
      <c r="I504" s="1184">
        <v>7424</v>
      </c>
      <c r="J504" s="1184">
        <v>5110</v>
      </c>
      <c r="K504" s="1191" t="s">
        <v>1083</v>
      </c>
      <c r="L504" s="1186">
        <f>VLOOKUP(I504,'8114'!$B$267:$F$521,4,FALSE)</f>
        <v>0</v>
      </c>
      <c r="M504" s="1184">
        <v>7424</v>
      </c>
      <c r="N504" s="1184">
        <v>5110</v>
      </c>
      <c r="O504" s="1191" t="s">
        <v>1083</v>
      </c>
      <c r="P504" s="1186">
        <f>VLOOKUP(M504,'8116'!$B$266:$F$517,4,FALSE)</f>
        <v>0</v>
      </c>
      <c r="Q504" s="1192">
        <f t="shared" si="11"/>
        <v>0</v>
      </c>
    </row>
    <row r="505" spans="1:17">
      <c r="A505" s="1184">
        <v>7425</v>
      </c>
      <c r="B505" s="1184">
        <v>5110</v>
      </c>
      <c r="C505" s="1191" t="s">
        <v>1087</v>
      </c>
      <c r="D505" s="1186">
        <f>VLOOKUP(A505,'8110'!$B$269:$F$529,4,FALSE)</f>
        <v>0</v>
      </c>
      <c r="E505" s="1184">
        <v>7425</v>
      </c>
      <c r="F505" s="1184">
        <v>5110</v>
      </c>
      <c r="G505" s="1191" t="s">
        <v>1087</v>
      </c>
      <c r="H505" s="1186">
        <f>VLOOKUP(E505,'8112'!$B$267:$F$521,4,FALSE)</f>
        <v>157.5</v>
      </c>
      <c r="I505" s="1184">
        <v>7425</v>
      </c>
      <c r="J505" s="1184">
        <v>5110</v>
      </c>
      <c r="K505" s="1191" t="s">
        <v>1087</v>
      </c>
      <c r="L505" s="1186">
        <f>VLOOKUP(I505,'8114'!$B$267:$F$521,4,FALSE)</f>
        <v>0</v>
      </c>
      <c r="M505" s="1184">
        <v>7425</v>
      </c>
      <c r="N505" s="1184">
        <v>5110</v>
      </c>
      <c r="O505" s="1191" t="s">
        <v>1087</v>
      </c>
      <c r="P505" s="1186">
        <f>VLOOKUP(M505,'8116'!$B$266:$F$517,4,FALSE)</f>
        <v>0</v>
      </c>
      <c r="Q505" s="1192">
        <f t="shared" si="11"/>
        <v>157.5</v>
      </c>
    </row>
    <row r="506" spans="1:17">
      <c r="A506" s="1184">
        <v>7426</v>
      </c>
      <c r="B506" s="1184">
        <v>5110</v>
      </c>
      <c r="C506" s="1191" t="s">
        <v>1082</v>
      </c>
      <c r="D506" s="1186">
        <f>VLOOKUP(A506,'8110'!$B$269:$F$529,4,FALSE)</f>
        <v>0</v>
      </c>
      <c r="E506" s="1184">
        <v>7426</v>
      </c>
      <c r="F506" s="1184">
        <v>5110</v>
      </c>
      <c r="G506" s="1191" t="s">
        <v>1082</v>
      </c>
      <c r="H506" s="1186">
        <f>VLOOKUP(E506,'8112'!$B$267:$F$521,4,FALSE)</f>
        <v>630</v>
      </c>
      <c r="I506" s="1184">
        <v>7426</v>
      </c>
      <c r="J506" s="1184">
        <v>5110</v>
      </c>
      <c r="K506" s="1191" t="s">
        <v>1082</v>
      </c>
      <c r="L506" s="1186">
        <f>VLOOKUP(I506,'8114'!$B$267:$F$521,4,FALSE)</f>
        <v>0</v>
      </c>
      <c r="M506" s="1184">
        <v>7426</v>
      </c>
      <c r="N506" s="1184">
        <v>5110</v>
      </c>
      <c r="O506" s="1191" t="s">
        <v>1082</v>
      </c>
      <c r="P506" s="1186">
        <f>VLOOKUP(M506,'8116'!$B$266:$F$517,4,FALSE)</f>
        <v>0</v>
      </c>
      <c r="Q506" s="1192">
        <f t="shared" si="11"/>
        <v>630</v>
      </c>
    </row>
    <row r="507" spans="1:17">
      <c r="A507" s="1184">
        <v>7428</v>
      </c>
      <c r="B507" s="1184">
        <v>5110</v>
      </c>
      <c r="C507" s="1191" t="s">
        <v>1082</v>
      </c>
      <c r="D507" s="1186">
        <f>VLOOKUP(A507,'8110'!$B$269:$F$529,4,FALSE)</f>
        <v>0</v>
      </c>
      <c r="E507" s="1184">
        <v>7428</v>
      </c>
      <c r="F507" s="1184">
        <v>5110</v>
      </c>
      <c r="G507" s="1191" t="s">
        <v>1082</v>
      </c>
      <c r="H507" s="1186">
        <f>VLOOKUP(E507,'8112'!$B$267:$F$521,4,FALSE)</f>
        <v>0</v>
      </c>
      <c r="I507" s="1184">
        <v>7428</v>
      </c>
      <c r="J507" s="1184">
        <v>5110</v>
      </c>
      <c r="K507" s="1191" t="s">
        <v>1082</v>
      </c>
      <c r="L507" s="1186">
        <f>VLOOKUP(I507,'8114'!$B$267:$F$521,4,FALSE)</f>
        <v>0</v>
      </c>
      <c r="M507" s="1184">
        <v>7428</v>
      </c>
      <c r="N507" s="1184">
        <v>5110</v>
      </c>
      <c r="O507" s="1191" t="s">
        <v>1082</v>
      </c>
      <c r="P507" s="1186">
        <f>VLOOKUP(M507,'8116'!$B$266:$F$517,4,FALSE)</f>
        <v>0</v>
      </c>
      <c r="Q507" s="1192">
        <f t="shared" si="11"/>
        <v>0</v>
      </c>
    </row>
    <row r="508" spans="1:17">
      <c r="A508" s="1184">
        <v>7429</v>
      </c>
      <c r="B508" s="1184">
        <v>5110</v>
      </c>
      <c r="C508" s="1191" t="s">
        <v>1086</v>
      </c>
      <c r="D508" s="1186">
        <f>VLOOKUP(A508,'8110'!$B$269:$F$529,4,FALSE)</f>
        <v>0</v>
      </c>
      <c r="E508" s="1184">
        <v>7429</v>
      </c>
      <c r="F508" s="1184">
        <v>5110</v>
      </c>
      <c r="G508" s="1191" t="s">
        <v>1086</v>
      </c>
      <c r="H508" s="1186">
        <f>VLOOKUP(E508,'8112'!$B$267:$F$521,4,FALSE)</f>
        <v>0</v>
      </c>
      <c r="I508" s="1184">
        <v>7429</v>
      </c>
      <c r="J508" s="1184">
        <v>5110</v>
      </c>
      <c r="K508" s="1191" t="s">
        <v>1086</v>
      </c>
      <c r="L508" s="1186">
        <f>VLOOKUP(I508,'8114'!$B$267:$F$521,4,FALSE)</f>
        <v>0</v>
      </c>
      <c r="M508" s="1184">
        <v>7429</v>
      </c>
      <c r="N508" s="1184">
        <v>5110</v>
      </c>
      <c r="O508" s="1191" t="s">
        <v>1086</v>
      </c>
      <c r="P508" s="1186">
        <f>VLOOKUP(M508,'8116'!$B$266:$F$517,4,FALSE)</f>
        <v>0</v>
      </c>
      <c r="Q508" s="1192">
        <f t="shared" si="11"/>
        <v>0</v>
      </c>
    </row>
    <row r="509" spans="1:17">
      <c r="A509" s="1184">
        <v>7501</v>
      </c>
      <c r="B509" s="1184">
        <v>5320</v>
      </c>
      <c r="C509" s="1191" t="s">
        <v>1081</v>
      </c>
      <c r="D509" s="1186">
        <f>VLOOKUP(A509,'8110'!$B$269:$F$529,4,FALSE)</f>
        <v>100</v>
      </c>
      <c r="E509" s="1184">
        <v>7501</v>
      </c>
      <c r="F509" s="1184">
        <v>5320</v>
      </c>
      <c r="G509" s="1191" t="s">
        <v>1081</v>
      </c>
      <c r="H509" s="1186">
        <f>VLOOKUP(E509,'8112'!$B$267:$F$521,4,FALSE)</f>
        <v>4332.28</v>
      </c>
      <c r="I509" s="1184">
        <v>7501</v>
      </c>
      <c r="J509" s="1184">
        <v>5320</v>
      </c>
      <c r="K509" s="1191" t="s">
        <v>1081</v>
      </c>
      <c r="L509" s="1186">
        <f>VLOOKUP(I509,'8114'!$B$267:$F$521,4,FALSE)</f>
        <v>0</v>
      </c>
      <c r="M509" s="1184">
        <v>7501</v>
      </c>
      <c r="N509" s="1184">
        <v>5320</v>
      </c>
      <c r="O509" s="1191" t="s">
        <v>1081</v>
      </c>
      <c r="P509" s="1186">
        <f>VLOOKUP(M509,'8116'!$B$266:$F$517,4,FALSE)</f>
        <v>0</v>
      </c>
      <c r="Q509" s="1192">
        <f t="shared" si="11"/>
        <v>4432.28</v>
      </c>
    </row>
    <row r="510" spans="1:17">
      <c r="A510" s="1184">
        <v>7508</v>
      </c>
      <c r="B510" s="1184">
        <v>5320</v>
      </c>
      <c r="C510" s="1191" t="s">
        <v>358</v>
      </c>
      <c r="D510" s="1186">
        <f>VLOOKUP(A510,'8110'!$B$269:$F$529,4,FALSE)</f>
        <v>32.200000000000003</v>
      </c>
      <c r="E510" s="1184">
        <v>7508</v>
      </c>
      <c r="F510" s="1184">
        <v>5320</v>
      </c>
      <c r="G510" s="1191" t="s">
        <v>358</v>
      </c>
      <c r="H510" s="1186">
        <f>VLOOKUP(E510,'8112'!$B$267:$F$521,4,FALSE)</f>
        <v>732.01</v>
      </c>
      <c r="I510" s="1184">
        <v>7508</v>
      </c>
      <c r="J510" s="1184">
        <v>5320</v>
      </c>
      <c r="K510" s="1191" t="s">
        <v>358</v>
      </c>
      <c r="L510" s="1186">
        <f>VLOOKUP(I510,'8114'!$B$267:$F$521,4,FALSE)</f>
        <v>0</v>
      </c>
      <c r="M510" s="1184">
        <v>7508</v>
      </c>
      <c r="N510" s="1184">
        <v>5320</v>
      </c>
      <c r="O510" s="1191" t="s">
        <v>358</v>
      </c>
      <c r="P510" s="1186">
        <f>VLOOKUP(M510,'8116'!$B$266:$F$517,4,FALSE)</f>
        <v>0</v>
      </c>
      <c r="Q510" s="1192">
        <f t="shared" si="11"/>
        <v>764.21</v>
      </c>
    </row>
    <row r="511" spans="1:17">
      <c r="A511" s="1184">
        <v>7568</v>
      </c>
      <c r="B511" s="1184">
        <v>5280</v>
      </c>
      <c r="C511" s="1191" t="s">
        <v>1080</v>
      </c>
      <c r="D511" s="1186">
        <f>VLOOKUP(A511,'8110'!$B$269:$F$529,4,FALSE)</f>
        <v>113.21</v>
      </c>
      <c r="E511" s="1184">
        <v>7568</v>
      </c>
      <c r="F511" s="1184">
        <v>5280</v>
      </c>
      <c r="G511" s="1191" t="s">
        <v>1080</v>
      </c>
      <c r="H511" s="1186">
        <f>VLOOKUP(E511,'8112'!$B$267:$F$521,4,FALSE)</f>
        <v>523.47</v>
      </c>
      <c r="I511" s="1184">
        <v>7568</v>
      </c>
      <c r="J511" s="1184">
        <v>5280</v>
      </c>
      <c r="K511" s="1191" t="s">
        <v>1080</v>
      </c>
      <c r="L511" s="1186">
        <f>VLOOKUP(I511,'8114'!$B$267:$F$521,4,FALSE)</f>
        <v>0</v>
      </c>
      <c r="M511" s="1184">
        <v>7568</v>
      </c>
      <c r="N511" s="1184">
        <v>5280</v>
      </c>
      <c r="O511" s="1191" t="s">
        <v>1080</v>
      </c>
      <c r="P511" s="1186">
        <f>VLOOKUP(M511,'8116'!$B$266:$F$517,4,FALSE)</f>
        <v>0</v>
      </c>
      <c r="Q511" s="1192">
        <f t="shared" si="11"/>
        <v>636.68000000000006</v>
      </c>
    </row>
    <row r="512" spans="1:17">
      <c r="A512" s="1184">
        <v>7578</v>
      </c>
      <c r="B512" s="1184">
        <v>5280</v>
      </c>
      <c r="C512" s="1191" t="s">
        <v>1079</v>
      </c>
      <c r="D512" s="1186">
        <f>VLOOKUP(A512,'8110'!$B$269:$F$529,4,FALSE)</f>
        <v>1887.66</v>
      </c>
      <c r="E512" s="1184">
        <v>7578</v>
      </c>
      <c r="F512" s="1184">
        <v>5280</v>
      </c>
      <c r="G512" s="1191" t="s">
        <v>1079</v>
      </c>
      <c r="H512" s="1186">
        <f>VLOOKUP(E512,'8112'!$B$267:$F$521,4,FALSE)</f>
        <v>1607.1</v>
      </c>
      <c r="I512" s="1184">
        <v>7578</v>
      </c>
      <c r="J512" s="1184">
        <v>5280</v>
      </c>
      <c r="K512" s="1191" t="s">
        <v>1079</v>
      </c>
      <c r="L512" s="1186">
        <f>VLOOKUP(I512,'8114'!$B$267:$F$521,4,FALSE)</f>
        <v>538.9</v>
      </c>
      <c r="M512" s="1184">
        <v>7578</v>
      </c>
      <c r="N512" s="1184">
        <v>5280</v>
      </c>
      <c r="O512" s="1191" t="s">
        <v>1079</v>
      </c>
      <c r="P512" s="1186">
        <f>VLOOKUP(M512,'8116'!$B$266:$F$517,4,FALSE)</f>
        <v>543.4</v>
      </c>
      <c r="Q512" s="1192">
        <f t="shared" si="11"/>
        <v>4577.0600000000004</v>
      </c>
    </row>
    <row r="513" spans="1:17">
      <c r="A513" s="1184">
        <v>7668</v>
      </c>
      <c r="B513" s="1184">
        <v>8640</v>
      </c>
      <c r="C513" s="1191" t="s">
        <v>1078</v>
      </c>
      <c r="D513" s="1186">
        <f>VLOOKUP(A513,'8110'!$B$269:$F$529,4,FALSE)</f>
        <v>0</v>
      </c>
      <c r="E513" s="1184">
        <v>7668</v>
      </c>
      <c r="F513" s="1184">
        <v>8640</v>
      </c>
      <c r="G513" s="1191" t="s">
        <v>1078</v>
      </c>
      <c r="H513" s="1186">
        <f>VLOOKUP(E513,'8112'!$B$267:$F$521,4,FALSE)</f>
        <v>0</v>
      </c>
      <c r="I513" s="1184">
        <v>7668</v>
      </c>
      <c r="J513" s="1184">
        <v>8640</v>
      </c>
      <c r="K513" s="1191" t="s">
        <v>1078</v>
      </c>
      <c r="L513" s="1186">
        <f>VLOOKUP(I513,'8114'!$B$267:$F$521,4,FALSE)</f>
        <v>0</v>
      </c>
      <c r="M513" s="1184">
        <v>7668</v>
      </c>
      <c r="N513" s="1184">
        <v>8640</v>
      </c>
      <c r="O513" s="1191" t="s">
        <v>1078</v>
      </c>
      <c r="P513" s="1186">
        <f>VLOOKUP(M513,'8116'!$B$266:$F$517,4,FALSE)</f>
        <v>0</v>
      </c>
      <c r="Q513" s="1192">
        <f t="shared" si="11"/>
        <v>0</v>
      </c>
    </row>
    <row r="514" spans="1:17">
      <c r="A514" s="1184">
        <v>7678</v>
      </c>
      <c r="B514" s="1184">
        <v>5650</v>
      </c>
      <c r="C514" s="1191" t="s">
        <v>377</v>
      </c>
      <c r="D514" s="1186">
        <f>VLOOKUP(A514,'8110'!$B$269:$F$529,4,FALSE)</f>
        <v>0</v>
      </c>
      <c r="E514" s="1184">
        <v>7678</v>
      </c>
      <c r="F514" s="1184">
        <v>5650</v>
      </c>
      <c r="G514" s="1191" t="s">
        <v>377</v>
      </c>
      <c r="H514" s="1186">
        <f>VLOOKUP(E514,'8112'!$B$267:$F$521,4,FALSE)</f>
        <v>0</v>
      </c>
      <c r="I514" s="1184">
        <v>7678</v>
      </c>
      <c r="J514" s="1184">
        <v>5650</v>
      </c>
      <c r="K514" s="1191" t="s">
        <v>377</v>
      </c>
      <c r="L514" s="1186">
        <f>VLOOKUP(I514,'8114'!$B$267:$F$521,4,FALSE)</f>
        <v>0</v>
      </c>
      <c r="M514" s="1184">
        <v>7678</v>
      </c>
      <c r="N514" s="1184">
        <v>5650</v>
      </c>
      <c r="O514" s="1191" t="s">
        <v>377</v>
      </c>
      <c r="P514" s="1186">
        <f>VLOOKUP(M514,'8116'!$B$266:$F$517,4,FALSE)</f>
        <v>0</v>
      </c>
      <c r="Q514" s="1192">
        <f t="shared" si="11"/>
        <v>0</v>
      </c>
    </row>
    <row r="515" spans="1:17">
      <c r="A515" s="1184">
        <v>7678</v>
      </c>
      <c r="B515" s="1184">
        <v>8640</v>
      </c>
      <c r="C515" s="1191" t="s">
        <v>1077</v>
      </c>
      <c r="D515" s="1186">
        <f>VLOOKUP(A515,'8110'!$B$269:$F$529,4,FALSE)</f>
        <v>0</v>
      </c>
      <c r="E515" s="1184">
        <v>7678</v>
      </c>
      <c r="F515" s="1184">
        <v>8640</v>
      </c>
      <c r="G515" s="1191" t="s">
        <v>1077</v>
      </c>
      <c r="H515" s="1186">
        <f>VLOOKUP(E515,'8112'!$B$267:$F$521,4,FALSE)</f>
        <v>0</v>
      </c>
      <c r="I515" s="1184">
        <v>7678</v>
      </c>
      <c r="J515" s="1184">
        <v>8640</v>
      </c>
      <c r="K515" s="1191" t="s">
        <v>1077</v>
      </c>
      <c r="L515" s="1195">
        <f>'8114'!$E$506</f>
        <v>0</v>
      </c>
      <c r="M515" s="1184">
        <v>7678</v>
      </c>
      <c r="N515" s="1184">
        <v>8640</v>
      </c>
      <c r="O515" s="1191" t="s">
        <v>1077</v>
      </c>
      <c r="P515" s="1195">
        <f>'8116'!$E$502</f>
        <v>0</v>
      </c>
      <c r="Q515" s="1192">
        <f t="shared" si="11"/>
        <v>0</v>
      </c>
    </row>
    <row r="516" spans="1:17">
      <c r="A516" s="1184">
        <v>7707</v>
      </c>
      <c r="B516" s="1184">
        <v>8660</v>
      </c>
      <c r="C516" s="1191" t="s">
        <v>919</v>
      </c>
      <c r="D516" s="1186">
        <f>VLOOKUP(A516,'8110'!$B$269:$F$529,4,FALSE)</f>
        <v>0</v>
      </c>
      <c r="E516" s="1184">
        <v>7707</v>
      </c>
      <c r="F516" s="1184">
        <v>8660</v>
      </c>
      <c r="G516" s="1191" t="s">
        <v>919</v>
      </c>
      <c r="H516" s="1186">
        <f>VLOOKUP(E516,'8112'!$B$267:$F$521,4,FALSE)</f>
        <v>156.04</v>
      </c>
      <c r="I516" s="1184">
        <v>7707</v>
      </c>
      <c r="J516" s="1184">
        <v>8660</v>
      </c>
      <c r="K516" s="1191" t="s">
        <v>919</v>
      </c>
      <c r="L516" s="1186">
        <f>VLOOKUP(I516,'8114'!$B$267:$F$521,4,FALSE)</f>
        <v>0</v>
      </c>
      <c r="M516" s="1184">
        <v>7707</v>
      </c>
      <c r="N516" s="1184">
        <v>8660</v>
      </c>
      <c r="O516" s="1191" t="s">
        <v>919</v>
      </c>
      <c r="P516" s="1186">
        <f>VLOOKUP(M516,'8116'!$B$266:$F$517,4,FALSE)</f>
        <v>0</v>
      </c>
      <c r="Q516" s="1192">
        <f t="shared" si="11"/>
        <v>156.04</v>
      </c>
    </row>
    <row r="517" spans="1:17">
      <c r="A517" s="1184">
        <v>7758</v>
      </c>
      <c r="B517" s="1184">
        <v>5150</v>
      </c>
      <c r="C517" s="1191" t="s">
        <v>1073</v>
      </c>
      <c r="D517" s="1186">
        <f>VLOOKUP(A517,'8110'!$B$269:$F$529,4,FALSE)</f>
        <v>0</v>
      </c>
      <c r="E517" s="1184">
        <v>7758</v>
      </c>
      <c r="F517" s="1184">
        <v>5150</v>
      </c>
      <c r="G517" s="1191" t="s">
        <v>1073</v>
      </c>
      <c r="H517" s="1186">
        <f>VLOOKUP(E517,'8112'!$B$267:$F$521,4,FALSE)</f>
        <v>0</v>
      </c>
      <c r="I517" s="1184">
        <v>7758</v>
      </c>
      <c r="J517" s="1184">
        <v>5150</v>
      </c>
      <c r="K517" s="1191" t="s">
        <v>1073</v>
      </c>
      <c r="L517" s="1186">
        <f>VLOOKUP(I517,'8114'!$B$267:$F$521,4,FALSE)</f>
        <v>0</v>
      </c>
      <c r="M517" s="1184">
        <v>7758</v>
      </c>
      <c r="N517" s="1184">
        <v>5150</v>
      </c>
      <c r="O517" s="1191" t="s">
        <v>1073</v>
      </c>
      <c r="P517" s="1186">
        <f>VLOOKUP(M517,'8116'!$B$266:$F$517,4,FALSE)</f>
        <v>1010.66</v>
      </c>
      <c r="Q517" s="1192">
        <f t="shared" si="11"/>
        <v>1010.66</v>
      </c>
    </row>
    <row r="518" spans="1:17">
      <c r="A518" s="1184">
        <v>7758</v>
      </c>
      <c r="B518" s="1184">
        <v>5300</v>
      </c>
      <c r="C518" s="1191" t="s">
        <v>1076</v>
      </c>
      <c r="D518" s="1195">
        <f>'8110'!$E$514</f>
        <v>0</v>
      </c>
      <c r="E518" s="1184">
        <v>7758</v>
      </c>
      <c r="F518" s="1184">
        <v>5300</v>
      </c>
      <c r="G518" s="1191" t="s">
        <v>1076</v>
      </c>
      <c r="H518" s="1195">
        <f>'8112'!$E$509</f>
        <v>0</v>
      </c>
      <c r="I518" s="1184">
        <v>7758</v>
      </c>
      <c r="J518" s="1184">
        <v>5300</v>
      </c>
      <c r="K518" s="1191" t="s">
        <v>1076</v>
      </c>
      <c r="L518" s="1195">
        <f>'8114'!$E$509</f>
        <v>0</v>
      </c>
      <c r="M518" s="1184">
        <v>7758</v>
      </c>
      <c r="N518" s="1184">
        <v>5300</v>
      </c>
      <c r="O518" s="1191" t="s">
        <v>1076</v>
      </c>
      <c r="P518" s="1195">
        <f>'8116'!$E$505</f>
        <v>1010.66</v>
      </c>
      <c r="Q518" s="1192">
        <f t="shared" si="11"/>
        <v>1010.66</v>
      </c>
    </row>
    <row r="519" spans="1:17">
      <c r="A519" s="1184">
        <v>7758</v>
      </c>
      <c r="B519" s="1184">
        <v>5360</v>
      </c>
      <c r="C519" s="1191" t="s">
        <v>1075</v>
      </c>
      <c r="D519" s="1195">
        <f>'8110'!$E$515</f>
        <v>110.04</v>
      </c>
      <c r="E519" s="1184">
        <v>7758</v>
      </c>
      <c r="F519" s="1184">
        <v>5360</v>
      </c>
      <c r="G519" s="1191" t="s">
        <v>1075</v>
      </c>
      <c r="H519" s="1195">
        <f>'8112'!$E$510</f>
        <v>33.61</v>
      </c>
      <c r="I519" s="1184">
        <v>7758</v>
      </c>
      <c r="J519" s="1184">
        <v>5360</v>
      </c>
      <c r="K519" s="1191" t="s">
        <v>1075</v>
      </c>
      <c r="L519" s="1195">
        <f>'8114'!$E$510</f>
        <v>39.06</v>
      </c>
      <c r="M519" s="1184">
        <v>7758</v>
      </c>
      <c r="N519" s="1184">
        <v>5360</v>
      </c>
      <c r="O519" s="1191" t="s">
        <v>1075</v>
      </c>
      <c r="P519" s="1195">
        <f>'8116'!$E$506</f>
        <v>0</v>
      </c>
      <c r="Q519" s="1192">
        <f t="shared" si="11"/>
        <v>182.71</v>
      </c>
    </row>
    <row r="520" spans="1:17">
      <c r="A520" s="1184">
        <v>7758</v>
      </c>
      <c r="B520" s="1184">
        <v>5390</v>
      </c>
      <c r="C520" s="1191" t="s">
        <v>1074</v>
      </c>
      <c r="D520" s="1195">
        <f>'8110'!$E$516</f>
        <v>104.17</v>
      </c>
      <c r="E520" s="1184">
        <v>7758</v>
      </c>
      <c r="F520" s="1184">
        <v>5390</v>
      </c>
      <c r="G520" s="1191" t="s">
        <v>1074</v>
      </c>
      <c r="H520" s="1195">
        <f>'8112'!$E$511</f>
        <v>200</v>
      </c>
      <c r="I520" s="1184">
        <v>7758</v>
      </c>
      <c r="J520" s="1184">
        <v>5390</v>
      </c>
      <c r="K520" s="1191" t="s">
        <v>1074</v>
      </c>
      <c r="L520" s="1195">
        <f>'8114'!$E$511</f>
        <v>2238.44</v>
      </c>
      <c r="M520" s="1184">
        <v>7758</v>
      </c>
      <c r="N520" s="1184">
        <v>5390</v>
      </c>
      <c r="O520" s="1191" t="s">
        <v>1074</v>
      </c>
      <c r="P520" s="1195">
        <f>'8116'!$E$507</f>
        <v>0</v>
      </c>
      <c r="Q520" s="1192">
        <f t="shared" si="11"/>
        <v>2542.61</v>
      </c>
    </row>
    <row r="521" spans="1:17">
      <c r="A521" s="1184">
        <v>7758</v>
      </c>
      <c r="B521" s="1184">
        <v>8530</v>
      </c>
      <c r="C521" s="1191" t="s">
        <v>1072</v>
      </c>
      <c r="D521" s="1195">
        <f>'8110'!$E$517</f>
        <v>0</v>
      </c>
      <c r="E521" s="1184">
        <v>7758</v>
      </c>
      <c r="F521" s="1184">
        <v>8530</v>
      </c>
      <c r="G521" s="1191" t="s">
        <v>1072</v>
      </c>
      <c r="H521" s="1195">
        <f>'8112'!$E$512</f>
        <v>108.03</v>
      </c>
      <c r="I521" s="1184">
        <v>7758</v>
      </c>
      <c r="J521" s="1184">
        <v>8530</v>
      </c>
      <c r="K521" s="1191" t="s">
        <v>1072</v>
      </c>
      <c r="L521" s="1195">
        <f>'8114'!$E$512</f>
        <v>0</v>
      </c>
      <c r="M521" s="1184">
        <v>7758</v>
      </c>
      <c r="N521" s="1184">
        <v>8530</v>
      </c>
      <c r="O521" s="1191" t="s">
        <v>1072</v>
      </c>
      <c r="P521" s="1195">
        <f>'8116'!$E$508</f>
        <v>0</v>
      </c>
      <c r="Q521" s="1192">
        <f t="shared" si="11"/>
        <v>108.03</v>
      </c>
    </row>
    <row r="522" spans="1:17">
      <c r="A522" s="1189"/>
      <c r="B522" s="1189"/>
      <c r="C522" s="1191"/>
      <c r="E522" s="1189"/>
      <c r="F522" s="1189"/>
      <c r="G522" s="1191"/>
      <c r="I522" s="1189"/>
      <c r="J522" s="1189"/>
      <c r="K522" s="1191"/>
      <c r="L522" s="1186"/>
      <c r="M522" s="1189"/>
      <c r="N522" s="1189"/>
      <c r="O522" s="1191"/>
      <c r="P522" s="1186"/>
      <c r="Q522" s="1185"/>
    </row>
    <row r="523" spans="1:17">
      <c r="A523" s="1189"/>
      <c r="B523" s="1189"/>
      <c r="C523" s="1191"/>
      <c r="E523" s="1189"/>
      <c r="F523" s="1189"/>
      <c r="G523" s="1191"/>
      <c r="I523" s="1189"/>
      <c r="J523" s="1189"/>
      <c r="K523" s="1191"/>
      <c r="L523" s="1186"/>
      <c r="M523" s="1189"/>
      <c r="N523" s="1189"/>
      <c r="O523" s="1191"/>
      <c r="P523" s="1186"/>
      <c r="Q523" s="1185"/>
    </row>
    <row r="524" spans="1:17">
      <c r="A524" s="1189"/>
      <c r="B524" s="1189"/>
      <c r="C524" s="1188" t="s">
        <v>1071</v>
      </c>
      <c r="E524" s="1189"/>
      <c r="F524" s="1189"/>
      <c r="G524" s="1188" t="s">
        <v>1071</v>
      </c>
      <c r="I524" s="1189"/>
      <c r="J524" s="1189"/>
      <c r="K524" s="1188" t="s">
        <v>1071</v>
      </c>
      <c r="L524" s="1186"/>
      <c r="M524" s="1189"/>
      <c r="N524" s="1189"/>
      <c r="O524" s="1188" t="s">
        <v>1071</v>
      </c>
      <c r="P524" s="1186"/>
      <c r="Q524" s="1185"/>
    </row>
    <row r="525" spans="1:17">
      <c r="A525" s="1189"/>
      <c r="B525" s="1189"/>
      <c r="C525" s="1191"/>
      <c r="E525" s="1189"/>
      <c r="F525" s="1189"/>
      <c r="G525" s="1191"/>
      <c r="I525" s="1189"/>
      <c r="J525" s="1189"/>
      <c r="K525" s="1191"/>
      <c r="L525" s="1186"/>
      <c r="M525" s="1189"/>
      <c r="N525" s="1189"/>
      <c r="O525" s="1191"/>
      <c r="P525" s="1186"/>
      <c r="Q525" s="1185"/>
    </row>
    <row r="526" spans="1:17">
      <c r="A526" s="1184">
        <v>4030</v>
      </c>
      <c r="B526" s="1184">
        <v>8610</v>
      </c>
      <c r="C526" s="1191" t="s">
        <v>1069</v>
      </c>
      <c r="D526" s="1186">
        <f>VLOOKUP(A526,'8110'!$B$5:$F$529,4,FALSE)</f>
        <v>144279.04000000001</v>
      </c>
      <c r="E526" s="1184">
        <v>4030</v>
      </c>
      <c r="F526" s="1184">
        <v>8610</v>
      </c>
      <c r="G526" s="1191" t="s">
        <v>1069</v>
      </c>
      <c r="H526" s="1186">
        <f>VLOOKUP(E526,'8112'!$B$267:$F$521,4,FALSE)</f>
        <v>256138.73</v>
      </c>
      <c r="I526" s="1184">
        <v>4030</v>
      </c>
      <c r="J526" s="1184">
        <v>8610</v>
      </c>
      <c r="K526" s="1191" t="s">
        <v>1069</v>
      </c>
      <c r="L526" s="1186">
        <f>VLOOKUP(I526,'8114'!$B$267:$F$521,4,FALSE)</f>
        <v>76364.09</v>
      </c>
      <c r="M526" s="1184">
        <v>4030</v>
      </c>
      <c r="N526" s="1184">
        <v>8610</v>
      </c>
      <c r="O526" s="1191" t="s">
        <v>1069</v>
      </c>
      <c r="P526" s="1186">
        <f>VLOOKUP(M526,'8116'!$B$266:$F$517,4,FALSE)</f>
        <v>156781.82</v>
      </c>
      <c r="Q526" s="1192">
        <f t="shared" ref="Q526:Q534" si="12">+D526+H526+L526+P526</f>
        <v>633563.67999999993</v>
      </c>
    </row>
    <row r="527" spans="1:17">
      <c r="A527" s="1184">
        <v>4031</v>
      </c>
      <c r="B527" s="1184">
        <v>8610</v>
      </c>
      <c r="C527" s="1191" t="s">
        <v>1068</v>
      </c>
      <c r="D527" s="1186">
        <f>VLOOKUP(A527,'8110'!$B$5:$F$529,4,FALSE)</f>
        <v>0</v>
      </c>
      <c r="E527" s="1184">
        <v>4031</v>
      </c>
      <c r="F527" s="1184">
        <v>8610</v>
      </c>
      <c r="G527" s="1191" t="s">
        <v>1068</v>
      </c>
      <c r="H527" s="1186">
        <f>VLOOKUP(E527,'8112'!$B$267:$F$521,4,FALSE)</f>
        <v>0</v>
      </c>
      <c r="I527" s="1184">
        <v>4031</v>
      </c>
      <c r="J527" s="1184">
        <v>8610</v>
      </c>
      <c r="K527" s="1191" t="s">
        <v>1068</v>
      </c>
      <c r="L527" s="1186">
        <f>VLOOKUP(I527,'8114'!$B$267:$F$521,4,FALSE)</f>
        <v>0</v>
      </c>
      <c r="M527" s="1184">
        <v>4031</v>
      </c>
      <c r="N527" s="1184">
        <v>8610</v>
      </c>
      <c r="O527" s="1191" t="s">
        <v>1068</v>
      </c>
      <c r="P527" s="1186">
        <f>VLOOKUP(M527,'8116'!$B$266:$F$517,4,FALSE)</f>
        <v>0</v>
      </c>
      <c r="Q527" s="1192">
        <f t="shared" si="12"/>
        <v>0</v>
      </c>
    </row>
    <row r="528" spans="1:17">
      <c r="C528" s="1191"/>
      <c r="E528" s="1184">
        <v>4031</v>
      </c>
      <c r="F528" s="1184">
        <v>8610</v>
      </c>
      <c r="G528" s="1191" t="s">
        <v>1349</v>
      </c>
      <c r="H528" s="1195">
        <f>'8112'!$E$269</f>
        <v>0</v>
      </c>
      <c r="I528" s="1184">
        <v>4031</v>
      </c>
      <c r="J528" s="1184">
        <v>8610</v>
      </c>
      <c r="K528" s="1191" t="s">
        <v>1349</v>
      </c>
      <c r="L528" s="1195">
        <v>0</v>
      </c>
      <c r="M528" s="1184">
        <v>4031</v>
      </c>
      <c r="N528" s="1184">
        <v>8610</v>
      </c>
      <c r="O528" s="1191" t="s">
        <v>1349</v>
      </c>
      <c r="P528" s="1195">
        <v>0</v>
      </c>
      <c r="Q528" s="1192">
        <f t="shared" si="12"/>
        <v>0</v>
      </c>
    </row>
    <row r="529" spans="1:17">
      <c r="A529" s="1184">
        <v>4032</v>
      </c>
      <c r="B529" s="1184">
        <v>8610</v>
      </c>
      <c r="C529" s="1191" t="s">
        <v>1067</v>
      </c>
      <c r="D529" s="1186">
        <f>VLOOKUP(A529,'8110'!$B$5:$F$529,4,FALSE)</f>
        <v>0</v>
      </c>
      <c r="E529" s="1184">
        <v>4032</v>
      </c>
      <c r="F529" s="1184">
        <v>8610</v>
      </c>
      <c r="G529" s="1191" t="s">
        <v>1067</v>
      </c>
      <c r="H529" s="1186">
        <f>VLOOKUP(E529,'8112'!$B$267:$F$521,4,FALSE)</f>
        <v>0</v>
      </c>
      <c r="I529" s="1184">
        <v>4032</v>
      </c>
      <c r="J529" s="1184">
        <v>8610</v>
      </c>
      <c r="K529" s="1191" t="s">
        <v>1067</v>
      </c>
      <c r="L529" s="1186">
        <f>VLOOKUP(I529,'8114'!$B$267:$F$521,4,FALSE)</f>
        <v>0</v>
      </c>
      <c r="M529" s="1184">
        <v>4032</v>
      </c>
      <c r="N529" s="1184">
        <v>8610</v>
      </c>
      <c r="O529" s="1191" t="s">
        <v>1067</v>
      </c>
      <c r="P529" s="1186">
        <f>VLOOKUP(M529,'8116'!$B$266:$F$517,4,FALSE)</f>
        <v>0</v>
      </c>
      <c r="Q529" s="1192">
        <f t="shared" si="12"/>
        <v>0</v>
      </c>
    </row>
    <row r="530" spans="1:17">
      <c r="A530" s="1184">
        <v>4073</v>
      </c>
      <c r="B530" s="1184">
        <v>8610</v>
      </c>
      <c r="C530" s="1191" t="s">
        <v>1348</v>
      </c>
      <c r="D530" s="1186">
        <f>VLOOKUP(A530,'8110'!$B$5:$F$529,4,FALSE)</f>
        <v>12668.37</v>
      </c>
      <c r="E530" s="1184">
        <v>4073</v>
      </c>
      <c r="F530" s="1184">
        <v>8610</v>
      </c>
      <c r="G530" s="1191" t="s">
        <v>1348</v>
      </c>
      <c r="H530" s="1186">
        <f>VLOOKUP(E530,'8112'!$B$267:$F$521,4,FALSE)</f>
        <v>7399.65</v>
      </c>
      <c r="I530" s="1184">
        <v>4073</v>
      </c>
      <c r="J530" s="1184">
        <v>8610</v>
      </c>
      <c r="K530" s="1191" t="s">
        <v>1348</v>
      </c>
      <c r="L530" s="1186">
        <f>VLOOKUP(I530,'8114'!$B$267:$F$521,4,FALSE)</f>
        <v>3128.42</v>
      </c>
      <c r="M530" s="1184">
        <v>4073</v>
      </c>
      <c r="N530" s="1184">
        <v>8610</v>
      </c>
      <c r="O530" s="1191" t="s">
        <v>1348</v>
      </c>
      <c r="P530" s="1186">
        <f>VLOOKUP(M530,'8116'!$B$266:$F$517,4,FALSE)</f>
        <v>2842.52</v>
      </c>
      <c r="Q530" s="1192">
        <f t="shared" si="12"/>
        <v>26038.960000000003</v>
      </c>
    </row>
    <row r="531" spans="1:17">
      <c r="A531" s="1184">
        <v>4073</v>
      </c>
      <c r="B531" s="1184">
        <v>8610</v>
      </c>
      <c r="C531" s="1191" t="s">
        <v>1065</v>
      </c>
      <c r="D531" s="1195">
        <f>'8110'!$E$278</f>
        <v>2068.69</v>
      </c>
      <c r="E531" s="1184">
        <v>4073</v>
      </c>
      <c r="F531" s="1184">
        <v>8610</v>
      </c>
      <c r="G531" s="1191" t="s">
        <v>1065</v>
      </c>
      <c r="H531" s="1195">
        <f>'8112'!$E$272</f>
        <v>7346.8</v>
      </c>
      <c r="I531" s="1184">
        <v>4073</v>
      </c>
      <c r="J531" s="1184">
        <v>8610</v>
      </c>
      <c r="K531" s="1191" t="s">
        <v>1065</v>
      </c>
      <c r="L531" s="1195">
        <f>'8114'!$E$271</f>
        <v>2956.14</v>
      </c>
      <c r="M531" s="1184">
        <v>4073</v>
      </c>
      <c r="N531" s="1184">
        <v>8610</v>
      </c>
      <c r="O531" s="1191" t="s">
        <v>1065</v>
      </c>
      <c r="P531" s="1195">
        <f>'8116'!$E$270</f>
        <v>8585.27</v>
      </c>
      <c r="Q531" s="1192">
        <f t="shared" si="12"/>
        <v>20956.900000000001</v>
      </c>
    </row>
    <row r="532" spans="1:17">
      <c r="A532" s="1184">
        <v>4074</v>
      </c>
      <c r="B532" s="1184">
        <v>8640</v>
      </c>
      <c r="C532" s="1191" t="s">
        <v>1078</v>
      </c>
      <c r="D532" s="1186">
        <f>VLOOKUP(A532,'8110'!$B$5:$F$529,4,FALSE)</f>
        <v>0</v>
      </c>
      <c r="E532" s="1184">
        <v>4074</v>
      </c>
      <c r="F532" s="1184">
        <v>8640</v>
      </c>
      <c r="G532" s="1191" t="s">
        <v>1078</v>
      </c>
      <c r="H532" s="1186">
        <f>VLOOKUP(E532,'8112'!$B$267:$F$521,4,FALSE)</f>
        <v>0</v>
      </c>
      <c r="I532" s="1184">
        <v>4074</v>
      </c>
      <c r="J532" s="1184">
        <v>8640</v>
      </c>
      <c r="K532" s="1191" t="s">
        <v>1078</v>
      </c>
      <c r="L532" s="1186">
        <f>VLOOKUP(I532,'8114'!$B$267:$F$521,4,FALSE)</f>
        <v>0</v>
      </c>
      <c r="M532" s="1184">
        <v>4074</v>
      </c>
      <c r="N532" s="1184">
        <v>8640</v>
      </c>
      <c r="O532" s="1191" t="s">
        <v>1078</v>
      </c>
      <c r="P532" s="1186">
        <f>VLOOKUP(M532,'8116'!$B$266:$F$517,4,FALSE)</f>
        <v>0</v>
      </c>
      <c r="Q532" s="1192">
        <f t="shared" si="12"/>
        <v>0</v>
      </c>
    </row>
    <row r="533" spans="1:17">
      <c r="A533" s="1184">
        <v>4074</v>
      </c>
      <c r="B533" s="1184">
        <v>8641</v>
      </c>
      <c r="C533" s="1191" t="s">
        <v>1066</v>
      </c>
      <c r="D533" s="1186">
        <f>VLOOKUP(A533,'8110'!$B$5:$F$529,4,FALSE)</f>
        <v>0</v>
      </c>
      <c r="E533" s="1184">
        <v>4074</v>
      </c>
      <c r="F533" s="1184">
        <v>8641</v>
      </c>
      <c r="G533" s="1191" t="s">
        <v>1066</v>
      </c>
      <c r="H533" s="1195">
        <f>'8112'!$E$274</f>
        <v>0</v>
      </c>
      <c r="I533" s="1184">
        <v>4074</v>
      </c>
      <c r="J533" s="1184">
        <v>8641</v>
      </c>
      <c r="K533" s="1191" t="s">
        <v>1066</v>
      </c>
      <c r="L533" s="1195">
        <f>'8114'!$E$273</f>
        <v>0</v>
      </c>
      <c r="M533" s="1184">
        <v>4074</v>
      </c>
      <c r="N533" s="1184">
        <v>8641</v>
      </c>
      <c r="O533" s="1191" t="s">
        <v>1066</v>
      </c>
      <c r="P533" s="1195">
        <f>'8116'!$E$272</f>
        <v>0</v>
      </c>
      <c r="Q533" s="1192">
        <f t="shared" si="12"/>
        <v>0</v>
      </c>
    </row>
    <row r="534" spans="1:17">
      <c r="A534" s="1184">
        <v>4076</v>
      </c>
      <c r="B534" s="1184">
        <v>8640</v>
      </c>
      <c r="C534" s="1191" t="s">
        <v>1077</v>
      </c>
      <c r="D534" s="1186">
        <f>VLOOKUP(A534,'8110'!$B$5:$F$529,4,FALSE)</f>
        <v>0</v>
      </c>
      <c r="E534" s="1184">
        <v>4076</v>
      </c>
      <c r="F534" s="1184">
        <v>8640</v>
      </c>
      <c r="G534" s="1191" t="s">
        <v>1077</v>
      </c>
      <c r="H534" s="1186">
        <f>VLOOKUP(E534,'8112'!$B$267:$F$521,4,FALSE)</f>
        <v>0</v>
      </c>
      <c r="I534" s="1184">
        <v>4076</v>
      </c>
      <c r="J534" s="1184">
        <v>8640</v>
      </c>
      <c r="K534" s="1191" t="s">
        <v>1077</v>
      </c>
      <c r="L534" s="1186">
        <f>VLOOKUP(I534,'8114'!$B$267:$F$521,4,FALSE)</f>
        <v>0</v>
      </c>
      <c r="M534" s="1184">
        <v>4076</v>
      </c>
      <c r="N534" s="1184">
        <v>8640</v>
      </c>
      <c r="O534" s="1191" t="s">
        <v>1077</v>
      </c>
      <c r="P534" s="1186">
        <f>VLOOKUP(M534,'8116'!$B$266:$F$517,4,FALSE)</f>
        <v>0</v>
      </c>
      <c r="Q534" s="1192">
        <f t="shared" si="12"/>
        <v>0</v>
      </c>
    </row>
    <row r="535" spans="1:17">
      <c r="A535" s="1189"/>
      <c r="B535" s="1189"/>
      <c r="C535" s="1191"/>
      <c r="E535" s="1189"/>
      <c r="F535" s="1189"/>
      <c r="G535" s="1191"/>
      <c r="I535" s="1189"/>
      <c r="J535" s="1189"/>
      <c r="K535" s="1191"/>
      <c r="L535" s="1186"/>
      <c r="M535" s="1189"/>
      <c r="N535" s="1189"/>
      <c r="O535" s="1191"/>
      <c r="P535" s="1186"/>
      <c r="Q535" s="1185"/>
    </row>
    <row r="536" spans="1:17">
      <c r="A536" s="1189"/>
      <c r="B536" s="1189"/>
      <c r="C536" s="1191"/>
      <c r="E536" s="1189"/>
      <c r="F536" s="1189"/>
      <c r="G536" s="1191"/>
      <c r="I536" s="1189"/>
      <c r="J536" s="1189"/>
      <c r="K536" s="1191"/>
      <c r="L536" s="1186"/>
      <c r="M536" s="1189"/>
      <c r="N536" s="1189"/>
      <c r="O536" s="1191"/>
      <c r="P536" s="1186"/>
      <c r="Q536" s="1185"/>
    </row>
    <row r="537" spans="1:17">
      <c r="A537" s="1189"/>
      <c r="B537" s="1189"/>
      <c r="C537" s="1188" t="s">
        <v>733</v>
      </c>
      <c r="E537" s="1189"/>
      <c r="F537" s="1189"/>
      <c r="G537" s="1188" t="s">
        <v>733</v>
      </c>
      <c r="I537" s="1189"/>
      <c r="J537" s="1189"/>
      <c r="K537" s="1188" t="s">
        <v>733</v>
      </c>
      <c r="L537" s="1186"/>
      <c r="M537" s="1189"/>
      <c r="N537" s="1189"/>
      <c r="O537" s="1188" t="s">
        <v>733</v>
      </c>
      <c r="P537" s="1186"/>
      <c r="Q537" s="1185"/>
    </row>
    <row r="538" spans="1:17">
      <c r="A538" s="1189"/>
      <c r="B538" s="1189"/>
      <c r="C538" s="1191"/>
      <c r="E538" s="1189"/>
      <c r="F538" s="1189"/>
      <c r="G538" s="1191"/>
      <c r="I538" s="1189"/>
      <c r="J538" s="1189"/>
      <c r="K538" s="1191"/>
      <c r="L538" s="1186"/>
      <c r="M538" s="1189"/>
      <c r="N538" s="1189"/>
      <c r="O538" s="1191"/>
      <c r="P538" s="1186"/>
      <c r="Q538" s="1185"/>
    </row>
    <row r="539" spans="1:17">
      <c r="A539" s="1184">
        <v>4080</v>
      </c>
      <c r="B539" s="1184">
        <v>5680</v>
      </c>
      <c r="C539" s="1191" t="s">
        <v>1064</v>
      </c>
      <c r="D539" s="1186">
        <f>VLOOKUP(A539,'8110'!$B$5:$F$529,4,FALSE)</f>
        <v>17665.86</v>
      </c>
      <c r="E539" s="1184">
        <v>4080</v>
      </c>
      <c r="F539" s="1184">
        <v>5680</v>
      </c>
      <c r="G539" s="1191" t="s">
        <v>1064</v>
      </c>
      <c r="H539" s="1186">
        <f>VLOOKUP(E539,'8112'!$B$267:$F$521,4,FALSE)</f>
        <v>48275.54</v>
      </c>
      <c r="I539" s="1184">
        <v>4080</v>
      </c>
      <c r="J539" s="1184">
        <v>5680</v>
      </c>
      <c r="K539" s="1191" t="s">
        <v>1064</v>
      </c>
      <c r="L539" s="1186">
        <f>VLOOKUP(I539,'8114'!$B$267:$F$521,4,FALSE)</f>
        <v>1576.94</v>
      </c>
      <c r="M539" s="1184">
        <v>4080</v>
      </c>
      <c r="N539" s="1184">
        <v>5680</v>
      </c>
      <c r="O539" s="1191" t="s">
        <v>1064</v>
      </c>
      <c r="P539" s="1186">
        <f>VLOOKUP(M539,'8116'!$B$266:$F$517,4,FALSE)</f>
        <v>29744.850000000002</v>
      </c>
      <c r="Q539" s="1192">
        <f>+D539+H539+L539+P539</f>
        <v>97263.19</v>
      </c>
    </row>
    <row r="540" spans="1:17">
      <c r="A540" s="1184">
        <v>4081</v>
      </c>
      <c r="B540" s="1184">
        <v>5660</v>
      </c>
      <c r="C540" s="1191" t="s">
        <v>1063</v>
      </c>
      <c r="D540" s="1186">
        <f>VLOOKUP(A540,'8110'!$B$5:$F$529,4,FALSE)</f>
        <v>0</v>
      </c>
      <c r="E540" s="1184">
        <v>4081</v>
      </c>
      <c r="F540" s="1184">
        <v>5660</v>
      </c>
      <c r="G540" s="1191" t="s">
        <v>1063</v>
      </c>
      <c r="H540" s="1186">
        <f>VLOOKUP(E540,'8112'!$B$267:$F$521,4,FALSE)</f>
        <v>0</v>
      </c>
      <c r="I540" s="1184">
        <v>4081</v>
      </c>
      <c r="J540" s="1184">
        <v>5660</v>
      </c>
      <c r="K540" s="1191" t="s">
        <v>1063</v>
      </c>
      <c r="L540" s="1186">
        <f>VLOOKUP(I540,'8114'!$B$267:$F$521,4,FALSE)</f>
        <v>0</v>
      </c>
      <c r="M540" s="1184">
        <v>4081</v>
      </c>
      <c r="N540" s="1184">
        <v>5660</v>
      </c>
      <c r="O540" s="1191" t="s">
        <v>1063</v>
      </c>
      <c r="P540" s="1186">
        <f>VLOOKUP(M540,'8116'!$B$266:$F$517,4,FALSE)</f>
        <v>0</v>
      </c>
      <c r="Q540" s="1192">
        <f>+D540+H540+L540+P540</f>
        <v>0</v>
      </c>
    </row>
    <row r="541" spans="1:17">
      <c r="A541" s="1189"/>
      <c r="B541" s="1189"/>
      <c r="C541" s="1191"/>
      <c r="E541" s="1189"/>
      <c r="F541" s="1189"/>
      <c r="G541" s="1191"/>
      <c r="I541" s="1189"/>
      <c r="J541" s="1189"/>
      <c r="K541" s="1191"/>
      <c r="L541" s="1186"/>
      <c r="M541" s="1189"/>
      <c r="N541" s="1189"/>
      <c r="O541" s="1191"/>
      <c r="P541" s="1186"/>
      <c r="Q541" s="1185"/>
    </row>
    <row r="542" spans="1:17">
      <c r="A542" s="1189"/>
      <c r="B542" s="1189"/>
      <c r="C542" s="1191"/>
      <c r="E542" s="1189"/>
      <c r="F542" s="1189"/>
      <c r="G542" s="1191"/>
      <c r="I542" s="1189"/>
      <c r="J542" s="1189"/>
      <c r="K542" s="1191"/>
      <c r="L542" s="1186"/>
      <c r="M542" s="1189"/>
      <c r="N542" s="1189"/>
      <c r="O542" s="1191"/>
      <c r="P542" s="1186"/>
      <c r="Q542" s="1185"/>
    </row>
    <row r="543" spans="1:17">
      <c r="A543" s="1189"/>
      <c r="B543" s="1189"/>
      <c r="C543" s="1188" t="s">
        <v>1062</v>
      </c>
      <c r="E543" s="1189"/>
      <c r="F543" s="1189"/>
      <c r="G543" s="1188" t="s">
        <v>1062</v>
      </c>
      <c r="I543" s="1189"/>
      <c r="J543" s="1189"/>
      <c r="K543" s="1188" t="s">
        <v>1062</v>
      </c>
      <c r="L543" s="1186"/>
      <c r="M543" s="1189"/>
      <c r="N543" s="1189"/>
      <c r="O543" s="1188" t="s">
        <v>1062</v>
      </c>
      <c r="P543" s="1186"/>
      <c r="Q543" s="1185"/>
    </row>
    <row r="544" spans="1:17">
      <c r="A544" s="1189"/>
      <c r="B544" s="1189"/>
      <c r="C544" s="1191"/>
      <c r="E544" s="1189"/>
      <c r="F544" s="1189"/>
      <c r="G544" s="1191"/>
      <c r="I544" s="1189"/>
      <c r="J544" s="1189"/>
      <c r="K544" s="1191"/>
      <c r="L544" s="1186"/>
      <c r="M544" s="1189"/>
      <c r="N544" s="1189"/>
      <c r="O544" s="1191"/>
      <c r="P544" s="1186"/>
      <c r="Q544" s="1185"/>
    </row>
    <row r="545" spans="1:17">
      <c r="A545" s="1184">
        <v>4091</v>
      </c>
      <c r="B545" s="1184">
        <v>8710</v>
      </c>
      <c r="C545" s="1191" t="s">
        <v>1061</v>
      </c>
      <c r="D545" s="1186">
        <f>VLOOKUP(A545,'8110'!$B$5:$F$529,4,FALSE)</f>
        <v>0</v>
      </c>
      <c r="E545" s="1184">
        <v>4091</v>
      </c>
      <c r="F545" s="1184">
        <v>8710</v>
      </c>
      <c r="G545" s="1191" t="s">
        <v>1061</v>
      </c>
      <c r="H545" s="1186">
        <f>VLOOKUP(E545,'8112'!$B$267:$F$521,4,FALSE)</f>
        <v>0</v>
      </c>
      <c r="I545" s="1184">
        <v>4091</v>
      </c>
      <c r="J545" s="1184">
        <v>8710</v>
      </c>
      <c r="K545" s="1191" t="s">
        <v>1061</v>
      </c>
      <c r="L545" s="1186">
        <f>VLOOKUP(I545,'8114'!$B$267:$F$521,4,FALSE)</f>
        <v>0</v>
      </c>
      <c r="M545" s="1184">
        <v>4091</v>
      </c>
      <c r="N545" s="1184">
        <v>8710</v>
      </c>
      <c r="O545" s="1191" t="s">
        <v>1061</v>
      </c>
      <c r="P545" s="1186">
        <f>VLOOKUP(M545,'8116'!$B$266:$F$517,4,FALSE)</f>
        <v>0</v>
      </c>
      <c r="Q545" s="1192">
        <f>+D545+H545+L545+P545</f>
        <v>0</v>
      </c>
    </row>
    <row r="546" spans="1:17">
      <c r="A546" s="1184">
        <v>4091</v>
      </c>
      <c r="B546" s="1184">
        <v>8720</v>
      </c>
      <c r="C546" s="1191" t="s">
        <v>1060</v>
      </c>
      <c r="D546" s="1186">
        <f>VLOOKUP(A546,'8110'!$B$5:$F$529,4,FALSE)</f>
        <v>0</v>
      </c>
      <c r="E546" s="1184">
        <v>4091</v>
      </c>
      <c r="F546" s="1184">
        <v>8720</v>
      </c>
      <c r="G546" s="1191" t="s">
        <v>1060</v>
      </c>
      <c r="H546" s="1186">
        <f>VLOOKUP(E546,'8112'!$B$267:$F$521,4,FALSE)</f>
        <v>0</v>
      </c>
      <c r="I546" s="1184">
        <v>4091</v>
      </c>
      <c r="J546" s="1184">
        <v>8720</v>
      </c>
      <c r="K546" s="1191" t="s">
        <v>1060</v>
      </c>
      <c r="L546" s="1186">
        <f>VLOOKUP(I546,'8114'!$B$267:$F$521,4,FALSE)</f>
        <v>0</v>
      </c>
      <c r="M546" s="1184">
        <v>4091</v>
      </c>
      <c r="N546" s="1184">
        <v>8720</v>
      </c>
      <c r="O546" s="1191" t="s">
        <v>1060</v>
      </c>
      <c r="P546" s="1186">
        <f>VLOOKUP(M546,'8116'!$B$266:$F$517,4,FALSE)</f>
        <v>0</v>
      </c>
      <c r="Q546" s="1192">
        <f>+D546+H546+L546+P546</f>
        <v>0</v>
      </c>
    </row>
    <row r="547" spans="1:17">
      <c r="A547" s="1189"/>
      <c r="B547" s="1189"/>
      <c r="C547" s="1191"/>
      <c r="E547" s="1189"/>
      <c r="F547" s="1189"/>
      <c r="G547" s="1191"/>
      <c r="I547" s="1189"/>
      <c r="J547" s="1189"/>
      <c r="K547" s="1191"/>
      <c r="L547" s="1186"/>
      <c r="M547" s="1189"/>
      <c r="N547" s="1189"/>
      <c r="O547" s="1191"/>
      <c r="P547" s="1186"/>
      <c r="Q547" s="1185"/>
    </row>
    <row r="548" spans="1:17">
      <c r="A548" s="1189"/>
      <c r="B548" s="1189"/>
      <c r="C548" s="1191"/>
      <c r="E548" s="1189"/>
      <c r="F548" s="1189"/>
      <c r="G548" s="1191"/>
      <c r="I548" s="1189"/>
      <c r="J548" s="1189"/>
      <c r="K548" s="1191"/>
      <c r="L548" s="1186"/>
      <c r="M548" s="1189"/>
      <c r="N548" s="1189"/>
      <c r="O548" s="1191"/>
      <c r="P548" s="1186"/>
      <c r="Q548" s="1185"/>
    </row>
    <row r="549" spans="1:17">
      <c r="A549" s="1189"/>
      <c r="B549" s="1189"/>
      <c r="C549" s="1188" t="s">
        <v>1059</v>
      </c>
      <c r="E549" s="1189"/>
      <c r="F549" s="1189"/>
      <c r="G549" s="1188" t="s">
        <v>1059</v>
      </c>
      <c r="I549" s="1189"/>
      <c r="J549" s="1189"/>
      <c r="K549" s="1188" t="s">
        <v>1059</v>
      </c>
      <c r="L549" s="1186"/>
      <c r="M549" s="1189"/>
      <c r="N549" s="1189"/>
      <c r="O549" s="1188" t="s">
        <v>1059</v>
      </c>
      <c r="P549" s="1186"/>
      <c r="Q549" s="1185"/>
    </row>
    <row r="550" spans="1:17">
      <c r="A550" s="1189"/>
      <c r="B550" s="1189"/>
      <c r="C550" s="1191"/>
      <c r="E550" s="1189"/>
      <c r="F550" s="1189"/>
      <c r="G550" s="1191"/>
      <c r="I550" s="1189"/>
      <c r="J550" s="1189"/>
      <c r="K550" s="1191"/>
      <c r="L550" s="1186"/>
      <c r="M550" s="1189"/>
      <c r="N550" s="1189"/>
      <c r="O550" s="1191"/>
      <c r="P550" s="1186"/>
      <c r="Q550" s="1185"/>
    </row>
    <row r="551" spans="1:17">
      <c r="A551" s="1184">
        <v>4100</v>
      </c>
      <c r="B551" s="1184">
        <v>8760</v>
      </c>
      <c r="C551" s="1191" t="s">
        <v>1347</v>
      </c>
      <c r="D551" s="1186">
        <f>VLOOKUP(A551,'8110'!$B$5:$F$529,4,FALSE)</f>
        <v>0</v>
      </c>
      <c r="E551" s="1184">
        <v>4100</v>
      </c>
      <c r="F551" s="1184">
        <v>8760</v>
      </c>
      <c r="G551" s="1191" t="s">
        <v>1347</v>
      </c>
      <c r="H551" s="1186">
        <f>VLOOKUP(E551,'8112'!$B$267:$F$521,4,FALSE)</f>
        <v>0</v>
      </c>
      <c r="I551" s="1184">
        <v>4100</v>
      </c>
      <c r="J551" s="1184">
        <v>8760</v>
      </c>
      <c r="K551" s="1191" t="s">
        <v>1347</v>
      </c>
      <c r="L551" s="1186">
        <f>VLOOKUP(I551,'8114'!$B$267:$F$521,4,FALSE)</f>
        <v>0</v>
      </c>
      <c r="M551" s="1184">
        <v>4100</v>
      </c>
      <c r="N551" s="1184">
        <v>8760</v>
      </c>
      <c r="O551" s="1191" t="s">
        <v>1347</v>
      </c>
      <c r="P551" s="1186">
        <f>VLOOKUP(M551,'8116'!$B$266:$F$517,4,FALSE)</f>
        <v>0</v>
      </c>
      <c r="Q551" s="1192">
        <f t="shared" ref="Q551:Q569" si="13">+D551+H551+L551+P551</f>
        <v>0</v>
      </c>
    </row>
    <row r="552" spans="1:17">
      <c r="A552" s="1184">
        <v>4140</v>
      </c>
      <c r="B552" s="1184">
        <v>8665</v>
      </c>
      <c r="C552" s="1191" t="s">
        <v>1058</v>
      </c>
      <c r="D552" s="1186">
        <f>VLOOKUP(A552,'8110'!$B$5:$F$529,4,FALSE)</f>
        <v>0</v>
      </c>
      <c r="E552" s="1184">
        <v>4140</v>
      </c>
      <c r="F552" s="1184">
        <v>8665</v>
      </c>
      <c r="G552" s="1191" t="s">
        <v>1058</v>
      </c>
      <c r="H552" s="1186">
        <f>VLOOKUP(E552,'8112'!$B$267:$F$521,4,FALSE)</f>
        <v>0</v>
      </c>
      <c r="I552" s="1184">
        <v>4140</v>
      </c>
      <c r="J552" s="1184">
        <v>8665</v>
      </c>
      <c r="K552" s="1191" t="s">
        <v>1058</v>
      </c>
      <c r="L552" s="1186">
        <f>VLOOKUP(I552,'8114'!$B$267:$F$521,4,FALSE)</f>
        <v>0</v>
      </c>
      <c r="M552" s="1184">
        <v>4140</v>
      </c>
      <c r="N552" s="1184">
        <v>8665</v>
      </c>
      <c r="O552" s="1191" t="s">
        <v>1058</v>
      </c>
      <c r="P552" s="1186">
        <f>VLOOKUP(M552,'8116'!$B$266:$F$517,4,FALSE)</f>
        <v>0</v>
      </c>
      <c r="Q552" s="1192">
        <f t="shared" si="13"/>
        <v>0</v>
      </c>
    </row>
    <row r="553" spans="1:17">
      <c r="A553" s="1184">
        <v>4190</v>
      </c>
      <c r="B553" s="1184">
        <v>4420</v>
      </c>
      <c r="C553" s="1191" t="s">
        <v>1057</v>
      </c>
      <c r="D553" s="1186">
        <f>VLOOKUP(A553,'8110'!$B$5:$F$529,4,FALSE)</f>
        <v>-7149.98</v>
      </c>
      <c r="E553" s="1184">
        <v>4190</v>
      </c>
      <c r="F553" s="1184">
        <v>4420</v>
      </c>
      <c r="G553" s="1191" t="s">
        <v>1057</v>
      </c>
      <c r="H553" s="1186">
        <f>VLOOKUP(E553,'8112'!$B$267:$F$521,4,FALSE)</f>
        <v>0</v>
      </c>
      <c r="I553" s="1184">
        <v>4190</v>
      </c>
      <c r="J553" s="1184">
        <v>4420</v>
      </c>
      <c r="K553" s="1191" t="s">
        <v>1057</v>
      </c>
      <c r="L553" s="1186">
        <f>VLOOKUP(I553,'8114'!$B$267:$F$521,4,FALSE)</f>
        <v>0</v>
      </c>
      <c r="M553" s="1184">
        <v>4190</v>
      </c>
      <c r="N553" s="1184">
        <v>4420</v>
      </c>
      <c r="O553" s="1191" t="s">
        <v>1057</v>
      </c>
      <c r="P553" s="1186">
        <f>VLOOKUP(M553,'8116'!$B$266:$F$517,4,FALSE)</f>
        <v>0</v>
      </c>
      <c r="Q553" s="1192">
        <f t="shared" si="13"/>
        <v>-7149.98</v>
      </c>
    </row>
    <row r="554" spans="1:17">
      <c r="A554" s="1184">
        <v>4190</v>
      </c>
      <c r="B554" s="1184">
        <v>4480</v>
      </c>
      <c r="C554" s="1191" t="s">
        <v>1056</v>
      </c>
      <c r="D554" s="1195">
        <f>'8110'!$E$289</f>
        <v>0</v>
      </c>
      <c r="E554" s="1184">
        <v>4190</v>
      </c>
      <c r="F554" s="1184">
        <v>4480</v>
      </c>
      <c r="G554" s="1191" t="s">
        <v>1056</v>
      </c>
      <c r="H554" s="1195">
        <f>'8112'!$E$283</f>
        <v>0</v>
      </c>
      <c r="I554" s="1184">
        <v>4190</v>
      </c>
      <c r="J554" s="1184">
        <v>4480</v>
      </c>
      <c r="K554" s="1191" t="s">
        <v>1056</v>
      </c>
      <c r="L554" s="1195">
        <f>'8114'!$E$278</f>
        <v>0</v>
      </c>
      <c r="M554" s="1184">
        <v>4190</v>
      </c>
      <c r="N554" s="1184">
        <v>4480</v>
      </c>
      <c r="O554" s="1191" t="s">
        <v>1056</v>
      </c>
      <c r="P554" s="1195">
        <f>'8116'!$E$281</f>
        <v>0</v>
      </c>
      <c r="Q554" s="1192">
        <f t="shared" si="13"/>
        <v>0</v>
      </c>
    </row>
    <row r="555" spans="1:17">
      <c r="A555" s="1184">
        <v>4200</v>
      </c>
      <c r="B555" s="1184">
        <v>4700</v>
      </c>
      <c r="C555" s="1191" t="s">
        <v>1055</v>
      </c>
      <c r="D555" s="1186">
        <f>VLOOKUP(A555,'8110'!$B$5:$F$529,4,FALSE)</f>
        <v>-16575.330000000002</v>
      </c>
      <c r="E555" s="1184">
        <v>4200</v>
      </c>
      <c r="F555" s="1184">
        <v>4700</v>
      </c>
      <c r="G555" s="1191" t="s">
        <v>1055</v>
      </c>
      <c r="H555" s="1186">
        <f>VLOOKUP(E555,'8112'!$B$267:$F$521,4,FALSE)</f>
        <v>-2598.33</v>
      </c>
      <c r="I555" s="1184">
        <v>4200</v>
      </c>
      <c r="J555" s="1184">
        <v>4700</v>
      </c>
      <c r="K555" s="1191" t="s">
        <v>1055</v>
      </c>
      <c r="L555" s="1186">
        <f>VLOOKUP(I555,'8114'!$B$267:$F$521,4,FALSE)</f>
        <v>0</v>
      </c>
      <c r="M555" s="1184">
        <v>4200</v>
      </c>
      <c r="N555" s="1184">
        <v>4700</v>
      </c>
      <c r="O555" s="1191" t="s">
        <v>1055</v>
      </c>
      <c r="P555" s="1186">
        <f>VLOOKUP(M555,'8116'!$B$266:$F$517,4,FALSE)</f>
        <v>-62412.26</v>
      </c>
      <c r="Q555" s="1192">
        <f t="shared" si="13"/>
        <v>-81585.920000000013</v>
      </c>
    </row>
    <row r="556" spans="1:17">
      <c r="A556" s="1184">
        <v>4200</v>
      </c>
      <c r="B556" s="1184">
        <v>8550</v>
      </c>
      <c r="C556" s="1191" t="s">
        <v>1054</v>
      </c>
      <c r="D556" s="1195">
        <f>'8110'!$E$291</f>
        <v>0</v>
      </c>
      <c r="E556" s="1184">
        <v>4200</v>
      </c>
      <c r="F556" s="1184">
        <v>8550</v>
      </c>
      <c r="G556" s="1191" t="s">
        <v>1054</v>
      </c>
      <c r="H556" s="1195">
        <f>'8112'!$E$285</f>
        <v>0</v>
      </c>
      <c r="I556" s="1184">
        <v>4200</v>
      </c>
      <c r="J556" s="1184">
        <v>8550</v>
      </c>
      <c r="K556" s="1191" t="s">
        <v>1054</v>
      </c>
      <c r="L556" s="1195">
        <f>'8114'!$E$280</f>
        <v>0</v>
      </c>
      <c r="M556" s="1184">
        <v>4200</v>
      </c>
      <c r="N556" s="1184">
        <v>8550</v>
      </c>
      <c r="O556" s="1191" t="s">
        <v>1054</v>
      </c>
      <c r="P556" s="1195">
        <f>'8116'!$E$283</f>
        <v>0</v>
      </c>
      <c r="Q556" s="1192">
        <f t="shared" si="13"/>
        <v>0</v>
      </c>
    </row>
    <row r="557" spans="1:17">
      <c r="A557" s="1184">
        <v>4266</v>
      </c>
      <c r="B557" s="1184">
        <v>7450</v>
      </c>
      <c r="C557" s="1191" t="s">
        <v>1346</v>
      </c>
      <c r="D557" s="1186">
        <f>VLOOKUP(A557,'8110'!$B$5:$F$529,4,FALSE)</f>
        <v>1030</v>
      </c>
      <c r="E557" s="1184">
        <v>4266</v>
      </c>
      <c r="F557" s="1184">
        <v>7450</v>
      </c>
      <c r="G557" s="1191" t="s">
        <v>1346</v>
      </c>
      <c r="H557" s="1186">
        <f>VLOOKUP(E557,'8112'!$B$267:$F$521,4,FALSE)</f>
        <v>0</v>
      </c>
      <c r="I557" s="1184">
        <v>4266</v>
      </c>
      <c r="J557" s="1184">
        <v>7450</v>
      </c>
      <c r="K557" s="1191" t="s">
        <v>1346</v>
      </c>
      <c r="L557" s="1186">
        <f>VLOOKUP(I557,'8114'!$B$267:$F$521,4,FALSE)</f>
        <v>0</v>
      </c>
      <c r="M557" s="1184">
        <v>4266</v>
      </c>
      <c r="N557" s="1184">
        <v>7450</v>
      </c>
      <c r="O557" s="1191" t="s">
        <v>1346</v>
      </c>
      <c r="P557" s="1186">
        <f>VLOOKUP(M557,'8116'!$B$266:$F$517,4,FALSE)</f>
        <v>0</v>
      </c>
      <c r="Q557" s="1192">
        <f t="shared" si="13"/>
        <v>1030</v>
      </c>
    </row>
    <row r="558" spans="1:17">
      <c r="A558" s="1184">
        <v>4270</v>
      </c>
      <c r="B558" s="1184">
        <v>8540</v>
      </c>
      <c r="C558" s="1191" t="s">
        <v>1051</v>
      </c>
      <c r="D558" s="1186">
        <f>VLOOKUP(A558,'8110'!$B$5:$F$529,4,FALSE)</f>
        <v>443.07</v>
      </c>
      <c r="E558" s="1184">
        <v>4270</v>
      </c>
      <c r="F558" s="1184">
        <v>8540</v>
      </c>
      <c r="G558" s="1191" t="s">
        <v>1051</v>
      </c>
      <c r="H558" s="1186">
        <f>VLOOKUP(E558,'8112'!$B$267:$F$521,4,FALSE)</f>
        <v>94.66</v>
      </c>
      <c r="I558" s="1184">
        <v>4270</v>
      </c>
      <c r="J558" s="1184">
        <v>8540</v>
      </c>
      <c r="K558" s="1191" t="s">
        <v>1051</v>
      </c>
      <c r="L558" s="1186">
        <f>VLOOKUP(I558,'8114'!$B$267:$F$521,4,FALSE)</f>
        <v>0</v>
      </c>
      <c r="M558" s="1184">
        <v>4270</v>
      </c>
      <c r="N558" s="1184">
        <v>8540</v>
      </c>
      <c r="O558" s="1191" t="s">
        <v>1051</v>
      </c>
      <c r="P558" s="1186">
        <f>VLOOKUP(M558,'8116'!$B$266:$F$517,4,FALSE)</f>
        <v>0</v>
      </c>
      <c r="Q558" s="1192">
        <f t="shared" si="13"/>
        <v>537.73</v>
      </c>
    </row>
    <row r="559" spans="1:17">
      <c r="A559" s="1184">
        <v>4271</v>
      </c>
      <c r="B559" s="1184">
        <v>8543</v>
      </c>
      <c r="C559" s="1191" t="s">
        <v>1050</v>
      </c>
      <c r="D559" s="1186">
        <f>VLOOKUP(A559,'8110'!$B$5:$F$529,4,FALSE)</f>
        <v>0</v>
      </c>
      <c r="E559" s="1184">
        <v>4271</v>
      </c>
      <c r="F559" s="1184">
        <v>8543</v>
      </c>
      <c r="G559" s="1191" t="s">
        <v>1050</v>
      </c>
      <c r="H559" s="1186">
        <f>VLOOKUP(E559,'8112'!$B$267:$F$521,4,FALSE)</f>
        <v>0</v>
      </c>
      <c r="I559" s="1184">
        <v>4271</v>
      </c>
      <c r="J559" s="1184">
        <v>8543</v>
      </c>
      <c r="K559" s="1191" t="s">
        <v>1050</v>
      </c>
      <c r="L559" s="1186">
        <f>VLOOKUP(I559,'8114'!$B$267:$F$521,4,FALSE)</f>
        <v>0</v>
      </c>
      <c r="M559" s="1184">
        <v>4271</v>
      </c>
      <c r="N559" s="1184">
        <v>8543</v>
      </c>
      <c r="O559" s="1191" t="s">
        <v>1050</v>
      </c>
      <c r="P559" s="1186">
        <f>VLOOKUP(M559,'8116'!$B$266:$F$517,4,FALSE)</f>
        <v>0</v>
      </c>
      <c r="Q559" s="1192">
        <f t="shared" si="13"/>
        <v>0</v>
      </c>
    </row>
    <row r="560" spans="1:17">
      <c r="A560" s="1184">
        <v>4272</v>
      </c>
      <c r="B560" s="1184">
        <v>8540</v>
      </c>
      <c r="C560" s="1191" t="s">
        <v>1053</v>
      </c>
      <c r="D560" s="1186">
        <f>VLOOKUP(A560,'8110'!$B$5:$F$529,4,FALSE)</f>
        <v>0</v>
      </c>
      <c r="E560" s="1184">
        <v>4272</v>
      </c>
      <c r="F560" s="1184">
        <v>8540</v>
      </c>
      <c r="G560" s="1191" t="s">
        <v>1053</v>
      </c>
      <c r="H560" s="1186">
        <f>VLOOKUP(E560,'8112'!$B$267:$F$521,4,FALSE)</f>
        <v>0</v>
      </c>
      <c r="I560" s="1184">
        <v>4272</v>
      </c>
      <c r="J560" s="1184">
        <v>8540</v>
      </c>
      <c r="K560" s="1191" t="s">
        <v>1053</v>
      </c>
      <c r="L560" s="1186">
        <f>VLOOKUP(I560,'8114'!$B$267:$F$521,4,FALSE)</f>
        <v>0</v>
      </c>
      <c r="M560" s="1184">
        <v>4272</v>
      </c>
      <c r="N560" s="1184">
        <v>8540</v>
      </c>
      <c r="O560" s="1191" t="s">
        <v>1053</v>
      </c>
      <c r="P560" s="1186">
        <f>VLOOKUP(M560,'8116'!$B$266:$F$517,4,FALSE)</f>
        <v>0</v>
      </c>
      <c r="Q560" s="1192">
        <f t="shared" si="13"/>
        <v>0</v>
      </c>
    </row>
    <row r="561" spans="1:17">
      <c r="A561" s="1184">
        <v>4273</v>
      </c>
      <c r="B561" s="1184">
        <v>8540</v>
      </c>
      <c r="C561" s="1191" t="s">
        <v>1052</v>
      </c>
      <c r="D561" s="1186">
        <f>VLOOKUP(A561,'8110'!$B$5:$F$529,4,FALSE)</f>
        <v>0</v>
      </c>
      <c r="E561" s="1184">
        <v>4273</v>
      </c>
      <c r="F561" s="1184">
        <v>8540</v>
      </c>
      <c r="G561" s="1191" t="s">
        <v>1052</v>
      </c>
      <c r="H561" s="1186">
        <f>VLOOKUP(E561,'8112'!$B$267:$F$521,4,FALSE)</f>
        <v>0</v>
      </c>
      <c r="I561" s="1184">
        <v>4273</v>
      </c>
      <c r="J561" s="1184">
        <v>8540</v>
      </c>
      <c r="K561" s="1191" t="s">
        <v>1052</v>
      </c>
      <c r="L561" s="1186">
        <f>VLOOKUP(I561,'8114'!$B$267:$F$521,4,FALSE)</f>
        <v>0</v>
      </c>
      <c r="M561" s="1184">
        <v>4273</v>
      </c>
      <c r="N561" s="1184">
        <v>8540</v>
      </c>
      <c r="O561" s="1191" t="s">
        <v>1052</v>
      </c>
      <c r="P561" s="1186">
        <f>VLOOKUP(M561,'8116'!$B$266:$F$517,4,FALSE)</f>
        <v>0</v>
      </c>
      <c r="Q561" s="1192">
        <f t="shared" si="13"/>
        <v>0</v>
      </c>
    </row>
    <row r="562" spans="1:17">
      <c r="A562" s="1184">
        <v>4280</v>
      </c>
      <c r="B562" s="1184">
        <v>8636</v>
      </c>
      <c r="C562" s="1191" t="s">
        <v>1049</v>
      </c>
      <c r="D562" s="1186">
        <f>VLOOKUP(A562,'8110'!$B$5:$F$529,4,FALSE)</f>
        <v>0</v>
      </c>
      <c r="E562" s="1184">
        <v>4280</v>
      </c>
      <c r="F562" s="1184">
        <v>8636</v>
      </c>
      <c r="G562" s="1191" t="s">
        <v>1049</v>
      </c>
      <c r="H562" s="1186">
        <f>VLOOKUP(E562,'8112'!$B$267:$F$521,4,FALSE)</f>
        <v>0</v>
      </c>
      <c r="I562" s="1184">
        <v>4280</v>
      </c>
      <c r="J562" s="1184">
        <v>8636</v>
      </c>
      <c r="K562" s="1191" t="s">
        <v>1049</v>
      </c>
      <c r="L562" s="1186">
        <f>VLOOKUP(I562,'8114'!$B$267:$F$521,4,FALSE)</f>
        <v>0</v>
      </c>
      <c r="M562" s="1184">
        <v>4280</v>
      </c>
      <c r="N562" s="1184">
        <v>8636</v>
      </c>
      <c r="O562" s="1191" t="s">
        <v>1049</v>
      </c>
      <c r="P562" s="1186">
        <f>VLOOKUP(M562,'8116'!$B$266:$F$517,4,FALSE)</f>
        <v>0</v>
      </c>
      <c r="Q562" s="1192">
        <f t="shared" si="13"/>
        <v>0</v>
      </c>
    </row>
    <row r="563" spans="1:17">
      <c r="A563" s="1184">
        <v>4548</v>
      </c>
      <c r="B563" s="1184">
        <v>3010</v>
      </c>
      <c r="C563" s="1191" t="s">
        <v>1345</v>
      </c>
      <c r="D563" s="1186">
        <f>VLOOKUP(A563,'8110'!$B$5:$F$529,4,FALSE)</f>
        <v>-2457738.7400000002</v>
      </c>
      <c r="E563" s="1184">
        <v>4548</v>
      </c>
      <c r="F563" s="1184">
        <v>3010</v>
      </c>
      <c r="G563" s="1191" t="s">
        <v>1345</v>
      </c>
      <c r="H563" s="1195">
        <v>0</v>
      </c>
      <c r="I563" s="1184">
        <v>4548</v>
      </c>
      <c r="J563" s="1184">
        <v>3010</v>
      </c>
      <c r="K563" s="1191" t="s">
        <v>1345</v>
      </c>
      <c r="L563" s="1195">
        <v>0</v>
      </c>
      <c r="M563" s="1184">
        <v>4548</v>
      </c>
      <c r="N563" s="1184">
        <v>3010</v>
      </c>
      <c r="O563" s="1191" t="s">
        <v>1345</v>
      </c>
      <c r="P563" s="1195">
        <v>0</v>
      </c>
      <c r="Q563" s="1192">
        <f t="shared" si="13"/>
        <v>-2457738.7400000002</v>
      </c>
    </row>
    <row r="564" spans="1:17">
      <c r="A564" s="1184">
        <v>4548</v>
      </c>
      <c r="B564" s="1184">
        <v>3700</v>
      </c>
      <c r="C564" s="1191" t="s">
        <v>1344</v>
      </c>
      <c r="D564" s="1195">
        <f>'8110'!$E$299</f>
        <v>0</v>
      </c>
      <c r="E564" s="1184">
        <v>4548</v>
      </c>
      <c r="F564" s="1184">
        <v>3700</v>
      </c>
      <c r="G564" s="1191" t="s">
        <v>1344</v>
      </c>
      <c r="H564" s="1195">
        <v>0</v>
      </c>
      <c r="I564" s="1184">
        <v>4548</v>
      </c>
      <c r="J564" s="1184">
        <v>3700</v>
      </c>
      <c r="K564" s="1191" t="s">
        <v>1344</v>
      </c>
      <c r="L564" s="1195">
        <v>0</v>
      </c>
      <c r="M564" s="1184">
        <v>4548</v>
      </c>
      <c r="N564" s="1184">
        <v>3700</v>
      </c>
      <c r="O564" s="1191" t="s">
        <v>1344</v>
      </c>
      <c r="P564" s="1195">
        <v>0</v>
      </c>
      <c r="Q564" s="1192">
        <f t="shared" si="13"/>
        <v>0</v>
      </c>
    </row>
    <row r="565" spans="1:17">
      <c r="A565" s="1193">
        <v>4549</v>
      </c>
      <c r="B565" s="1193">
        <v>3010</v>
      </c>
      <c r="C565" s="1193" t="s">
        <v>1343</v>
      </c>
      <c r="D565" s="1195">
        <v>0</v>
      </c>
      <c r="E565" s="1193">
        <v>4549</v>
      </c>
      <c r="F565" s="1193">
        <v>3010</v>
      </c>
      <c r="G565" s="1193" t="s">
        <v>1343</v>
      </c>
      <c r="H565" s="1186">
        <f>VLOOKUP(E565,'8112'!$B$267:$F$521,4,FALSE)</f>
        <v>-2594232.2999999998</v>
      </c>
      <c r="I565" s="1193">
        <v>4549</v>
      </c>
      <c r="J565" s="1193">
        <v>3010</v>
      </c>
      <c r="K565" s="1193" t="s">
        <v>1343</v>
      </c>
      <c r="L565" s="1195">
        <v>0</v>
      </c>
      <c r="M565" s="1193">
        <v>4549</v>
      </c>
      <c r="N565" s="1193">
        <v>3010</v>
      </c>
      <c r="O565" s="1193" t="s">
        <v>1343</v>
      </c>
      <c r="P565" s="1195">
        <v>0</v>
      </c>
      <c r="Q565" s="1192">
        <f t="shared" si="13"/>
        <v>-2594232.2999999998</v>
      </c>
    </row>
    <row r="566" spans="1:17">
      <c r="A566" s="1193">
        <v>4549</v>
      </c>
      <c r="B566" s="1193">
        <v>3700</v>
      </c>
      <c r="C566" s="1193" t="s">
        <v>1176</v>
      </c>
      <c r="D566" s="1195">
        <v>0</v>
      </c>
      <c r="E566" s="1193">
        <v>4549</v>
      </c>
      <c r="F566" s="1193">
        <v>3700</v>
      </c>
      <c r="G566" s="1193" t="s">
        <v>1176</v>
      </c>
      <c r="H566" s="1195">
        <f>'8112'!$E$293</f>
        <v>0</v>
      </c>
      <c r="I566" s="1193">
        <v>4549</v>
      </c>
      <c r="J566" s="1193">
        <v>3700</v>
      </c>
      <c r="K566" s="1193" t="s">
        <v>1176</v>
      </c>
      <c r="L566" s="1195">
        <v>0</v>
      </c>
      <c r="M566" s="1193">
        <v>4549</v>
      </c>
      <c r="N566" s="1193">
        <v>3700</v>
      </c>
      <c r="O566" s="1193" t="s">
        <v>1176</v>
      </c>
      <c r="P566" s="1195">
        <v>0</v>
      </c>
      <c r="Q566" s="1192">
        <f t="shared" si="13"/>
        <v>0</v>
      </c>
    </row>
    <row r="567" spans="1:17">
      <c r="A567" s="1193">
        <v>4550</v>
      </c>
      <c r="B567" s="1193">
        <v>3010</v>
      </c>
      <c r="C567" s="1193" t="s">
        <v>1342</v>
      </c>
      <c r="D567" s="1195">
        <v>0</v>
      </c>
      <c r="E567" s="1193">
        <v>4550</v>
      </c>
      <c r="F567" s="1193">
        <v>3010</v>
      </c>
      <c r="G567" s="1193" t="s">
        <v>1342</v>
      </c>
      <c r="H567" s="1195">
        <v>0</v>
      </c>
      <c r="I567" s="1193">
        <v>4550</v>
      </c>
      <c r="J567" s="1193">
        <v>3010</v>
      </c>
      <c r="K567" s="1193" t="s">
        <v>1342</v>
      </c>
      <c r="L567" s="1186">
        <f>VLOOKUP(I567,'8114'!$B$267:$F$521,4,FALSE)</f>
        <v>-667213.91</v>
      </c>
      <c r="M567" s="1193">
        <v>4550</v>
      </c>
      <c r="N567" s="1193">
        <v>3010</v>
      </c>
      <c r="O567" s="1193" t="s">
        <v>1342</v>
      </c>
      <c r="P567" s="1195">
        <v>0</v>
      </c>
      <c r="Q567" s="1192">
        <f t="shared" si="13"/>
        <v>-667213.91</v>
      </c>
    </row>
    <row r="568" spans="1:17">
      <c r="A568" s="1193">
        <v>4550</v>
      </c>
      <c r="B568" s="1193">
        <v>3700</v>
      </c>
      <c r="C568" s="1193" t="s">
        <v>1341</v>
      </c>
      <c r="D568" s="1195">
        <v>0</v>
      </c>
      <c r="E568" s="1193">
        <v>4550</v>
      </c>
      <c r="F568" s="1193">
        <v>3700</v>
      </c>
      <c r="G568" s="1193" t="s">
        <v>1341</v>
      </c>
      <c r="H568" s="1195">
        <v>0</v>
      </c>
      <c r="I568" s="1193">
        <v>4550</v>
      </c>
      <c r="J568" s="1193">
        <v>3700</v>
      </c>
      <c r="K568" s="1193" t="s">
        <v>1341</v>
      </c>
      <c r="L568" s="1195">
        <f>'8114'!$E$292</f>
        <v>0</v>
      </c>
      <c r="M568" s="1193">
        <v>4550</v>
      </c>
      <c r="N568" s="1193">
        <v>3700</v>
      </c>
      <c r="O568" s="1193" t="s">
        <v>1341</v>
      </c>
      <c r="P568" s="1195">
        <v>0</v>
      </c>
      <c r="Q568" s="1192">
        <f t="shared" si="13"/>
        <v>0</v>
      </c>
    </row>
    <row r="569" spans="1:17">
      <c r="A569" s="1193">
        <v>4551</v>
      </c>
      <c r="B569" s="1193">
        <v>3010</v>
      </c>
      <c r="C569" s="1193" t="s">
        <v>1340</v>
      </c>
      <c r="D569" s="1195">
        <v>0</v>
      </c>
      <c r="E569" s="1193">
        <v>4551</v>
      </c>
      <c r="F569" s="1193">
        <v>3010</v>
      </c>
      <c r="G569" s="1193" t="s">
        <v>1340</v>
      </c>
      <c r="H569" s="1195">
        <v>0</v>
      </c>
      <c r="I569" s="1193">
        <v>4551</v>
      </c>
      <c r="J569" s="1193">
        <v>3010</v>
      </c>
      <c r="K569" s="1193" t="s">
        <v>1340</v>
      </c>
      <c r="L569" s="1195">
        <v>0</v>
      </c>
      <c r="M569" s="1193">
        <v>4551</v>
      </c>
      <c r="N569" s="1193">
        <v>3010</v>
      </c>
      <c r="O569" s="1193" t="s">
        <v>1340</v>
      </c>
      <c r="P569" s="1186">
        <f>VLOOKUP(M569,'8116'!$B$266:$F$517,4,FALSE)</f>
        <v>-1383440.09</v>
      </c>
      <c r="Q569" s="1192">
        <f t="shared" si="13"/>
        <v>-1383440.09</v>
      </c>
    </row>
    <row r="570" spans="1:17">
      <c r="A570" s="1189"/>
      <c r="B570" s="1189"/>
      <c r="C570" s="1191"/>
      <c r="E570" s="1189"/>
      <c r="F570" s="1189"/>
      <c r="G570" s="1191"/>
      <c r="I570" s="1189"/>
      <c r="J570" s="1189"/>
      <c r="K570" s="1191"/>
      <c r="M570" s="1189"/>
      <c r="N570" s="1189"/>
      <c r="O570" s="1191"/>
    </row>
    <row r="571" spans="1:17">
      <c r="A571" s="1189"/>
      <c r="B571" s="1189"/>
      <c r="C571" s="1191"/>
      <c r="E571" s="1189"/>
      <c r="F571" s="1189"/>
      <c r="G571" s="1191"/>
      <c r="I571" s="1189"/>
      <c r="J571" s="1189"/>
      <c r="K571" s="1191"/>
      <c r="M571" s="1189"/>
      <c r="N571" s="1189"/>
      <c r="O571" s="1191"/>
    </row>
    <row r="572" spans="1:17">
      <c r="A572" s="1189"/>
      <c r="B572" s="1189"/>
      <c r="C572" s="1188" t="s">
        <v>1048</v>
      </c>
      <c r="D572" s="1186">
        <f>SUM(D7:D571)</f>
        <v>81952.77000000095</v>
      </c>
      <c r="E572" s="1189"/>
      <c r="F572" s="1189"/>
      <c r="G572" s="1188" t="s">
        <v>1048</v>
      </c>
      <c r="H572" s="1186">
        <f>SUM(H7:H571)</f>
        <v>148977.0400000019</v>
      </c>
      <c r="I572" s="1189"/>
      <c r="J572" s="1189"/>
      <c r="K572" s="1188" t="s">
        <v>1048</v>
      </c>
      <c r="L572" s="1186">
        <f>SUM(L7:L571)</f>
        <v>-22034.630000000587</v>
      </c>
      <c r="M572" s="1189"/>
      <c r="N572" s="1189"/>
      <c r="O572" s="1188" t="s">
        <v>1048</v>
      </c>
      <c r="P572" s="1186">
        <f>SUM(P7:P571)</f>
        <v>-24774.099999997765</v>
      </c>
      <c r="Q572" s="1186">
        <f>SUM(Q7:Q571)</f>
        <v>184121.07999998587</v>
      </c>
    </row>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W574"/>
  <sheetViews>
    <sheetView topLeftCell="A141" zoomScale="85" zoomScaleNormal="85" workbookViewId="0">
      <selection activeCell="R206" sqref="R206"/>
    </sheetView>
  </sheetViews>
  <sheetFormatPr defaultColWidth="8.88671875" defaultRowHeight="13.2" outlineLevelCol="1"/>
  <cols>
    <col min="1" max="1" width="8.88671875" style="1184"/>
    <col min="2" max="2" width="8.88671875" style="1184" hidden="1" customWidth="1" outlineLevel="1"/>
    <col min="3" max="3" width="40.6640625" style="1184" hidden="1" customWidth="1" outlineLevel="1"/>
    <col min="4" max="4" width="13.6640625" style="1186" bestFit="1" customWidth="1" collapsed="1"/>
    <col min="5" max="5" width="8.88671875" style="1184"/>
    <col min="6" max="6" width="8.88671875" style="1184" hidden="1" customWidth="1" outlineLevel="1"/>
    <col min="7" max="7" width="40.6640625" style="1184" hidden="1" customWidth="1" outlineLevel="1"/>
    <col min="8" max="8" width="13.6640625" style="1184" bestFit="1" customWidth="1" collapsed="1"/>
    <col min="9" max="9" width="8.88671875" style="1184"/>
    <col min="10" max="10" width="8.88671875" style="1184" hidden="1" customWidth="1" outlineLevel="1"/>
    <col min="11" max="11" width="40.6640625" style="1184" hidden="1" customWidth="1" outlineLevel="1"/>
    <col min="12" max="12" width="13.88671875" style="1184" bestFit="1" customWidth="1" collapsed="1"/>
    <col min="13" max="13" width="8.88671875" style="1184"/>
    <col min="14" max="14" width="8.88671875" style="1184" customWidth="1" outlineLevel="1"/>
    <col min="15" max="15" width="50.44140625" style="1184" customWidth="1" outlineLevel="1"/>
    <col min="16" max="16" width="13.88671875" style="1184" bestFit="1" customWidth="1"/>
    <col min="17" max="17" width="14.88671875" style="1184" bestFit="1" customWidth="1"/>
    <col min="18" max="18" width="12.5546875" style="1184" bestFit="1" customWidth="1"/>
    <col min="19" max="19" width="26.33203125" style="1184" customWidth="1"/>
    <col min="20" max="20" width="14" style="1184" bestFit="1" customWidth="1"/>
    <col min="21" max="21" width="12.88671875" style="1184" bestFit="1" customWidth="1"/>
    <col min="22" max="22" width="10.33203125" style="1184" bestFit="1" customWidth="1"/>
    <col min="23" max="16384" width="8.88671875" style="1184"/>
  </cols>
  <sheetData>
    <row r="1" spans="1:22">
      <c r="A1" s="1188" t="s">
        <v>1529</v>
      </c>
      <c r="C1" s="1188"/>
      <c r="E1" s="1188"/>
      <c r="G1" s="1188"/>
      <c r="I1" s="1188"/>
      <c r="K1" s="1188"/>
      <c r="M1" s="1188"/>
      <c r="O1" s="1188"/>
    </row>
    <row r="2" spans="1:22">
      <c r="A2" s="1188"/>
      <c r="B2" s="1188"/>
      <c r="C2" s="1188"/>
      <c r="D2" s="1184">
        <v>8110</v>
      </c>
      <c r="E2" s="1188"/>
      <c r="F2" s="1188"/>
      <c r="G2" s="1188"/>
      <c r="H2" s="1184">
        <v>8112</v>
      </c>
      <c r="I2" s="1188"/>
      <c r="J2" s="1188"/>
      <c r="K2" s="1188"/>
      <c r="L2" s="1184">
        <v>8114</v>
      </c>
      <c r="M2" s="1188"/>
      <c r="N2" s="1188"/>
      <c r="O2" s="1188"/>
      <c r="P2" s="1184">
        <v>8116</v>
      </c>
    </row>
    <row r="3" spans="1:22">
      <c r="A3" s="1204" t="s">
        <v>1324</v>
      </c>
      <c r="B3" s="1204" t="s">
        <v>1523</v>
      </c>
      <c r="C3" s="1204" t="s">
        <v>398</v>
      </c>
      <c r="D3" s="1186" t="s">
        <v>1526</v>
      </c>
      <c r="E3" s="1204" t="s">
        <v>1324</v>
      </c>
      <c r="F3" s="1204" t="s">
        <v>1523</v>
      </c>
      <c r="G3" s="1204" t="s">
        <v>398</v>
      </c>
      <c r="H3" s="1184" t="s">
        <v>1525</v>
      </c>
      <c r="I3" s="1204" t="s">
        <v>1324</v>
      </c>
      <c r="J3" s="1204" t="s">
        <v>1523</v>
      </c>
      <c r="K3" s="1204" t="s">
        <v>398</v>
      </c>
      <c r="L3" s="1184" t="s">
        <v>1524</v>
      </c>
      <c r="M3" s="1204" t="s">
        <v>1324</v>
      </c>
      <c r="N3" s="1204" t="s">
        <v>1523</v>
      </c>
      <c r="O3" s="1204" t="s">
        <v>398</v>
      </c>
      <c r="P3" s="1184" t="s">
        <v>1522</v>
      </c>
      <c r="Q3" s="1184" t="s">
        <v>1596</v>
      </c>
      <c r="R3" s="1184" t="s">
        <v>2000</v>
      </c>
    </row>
    <row r="4" spans="1:22">
      <c r="A4" s="1189"/>
      <c r="B4" s="1189"/>
      <c r="C4" s="1191"/>
      <c r="E4" s="1189"/>
      <c r="F4" s="1189"/>
      <c r="G4" s="1191"/>
      <c r="I4" s="1189"/>
      <c r="J4" s="1189"/>
      <c r="K4" s="1191"/>
      <c r="M4" s="1189"/>
      <c r="N4" s="1189"/>
      <c r="O4" s="1191"/>
      <c r="R4" s="1473"/>
    </row>
    <row r="5" spans="1:22">
      <c r="A5" s="1189"/>
      <c r="B5" s="1189"/>
      <c r="C5" s="1188" t="s">
        <v>1323</v>
      </c>
      <c r="E5" s="1189"/>
      <c r="F5" s="1189"/>
      <c r="G5" s="1188" t="s">
        <v>1323</v>
      </c>
      <c r="I5" s="1189"/>
      <c r="J5" s="1189"/>
      <c r="K5" s="1188" t="s">
        <v>1323</v>
      </c>
      <c r="M5" s="1189"/>
      <c r="N5" s="1189"/>
      <c r="O5" s="1188" t="s">
        <v>1323</v>
      </c>
      <c r="R5" s="1473"/>
    </row>
    <row r="6" spans="1:22">
      <c r="A6" s="1189"/>
      <c r="B6" s="1189"/>
      <c r="C6" s="1191"/>
      <c r="E6" s="1189"/>
      <c r="F6" s="1189"/>
      <c r="G6" s="1191"/>
      <c r="I6" s="1189"/>
      <c r="J6" s="1189"/>
      <c r="K6" s="1191"/>
      <c r="M6" s="1189"/>
      <c r="N6" s="1189"/>
      <c r="O6" s="1191"/>
      <c r="R6" s="1473"/>
    </row>
    <row r="7" spans="1:22">
      <c r="A7" s="1196">
        <v>1010</v>
      </c>
      <c r="B7" s="1196">
        <v>1615</v>
      </c>
      <c r="C7" s="1193" t="s">
        <v>1322</v>
      </c>
      <c r="D7" s="1195">
        <v>0</v>
      </c>
      <c r="E7" s="1196">
        <v>1010</v>
      </c>
      <c r="F7" s="1196">
        <v>1615</v>
      </c>
      <c r="G7" s="1196" t="s">
        <v>1322</v>
      </c>
      <c r="H7" s="1195">
        <v>0</v>
      </c>
      <c r="I7" s="1196">
        <v>1010</v>
      </c>
      <c r="J7" s="1196">
        <v>1615</v>
      </c>
      <c r="K7" s="1193" t="s">
        <v>1322</v>
      </c>
      <c r="L7" s="1186">
        <f>VLOOKUP(I7,'8114'!$B$72:$F$140,5,FALSE)</f>
        <v>0</v>
      </c>
      <c r="M7" s="1196">
        <v>1010</v>
      </c>
      <c r="N7" s="1196">
        <v>1615</v>
      </c>
      <c r="O7" s="1193" t="s">
        <v>1322</v>
      </c>
      <c r="P7" s="1186">
        <f>VLOOKUP(M7,'8116'!$B$71:$F$139,5,FALSE)</f>
        <v>0</v>
      </c>
      <c r="Q7" s="1205">
        <f t="shared" ref="Q7:Q70" si="0">+D7+H7+L7+P7</f>
        <v>0</v>
      </c>
      <c r="R7" s="1473"/>
      <c r="T7" s="1205">
        <f>+Q7-'[11]2016SL'!Q7</f>
        <v>0</v>
      </c>
    </row>
    <row r="8" spans="1:22">
      <c r="A8" s="1196">
        <v>1010</v>
      </c>
      <c r="B8" s="1196">
        <v>1615</v>
      </c>
      <c r="C8" s="1193" t="s">
        <v>1519</v>
      </c>
      <c r="D8" s="1195">
        <f>'8110'!$F$79</f>
        <v>0</v>
      </c>
      <c r="E8" s="1196">
        <v>1010</v>
      </c>
      <c r="F8" s="1196">
        <v>1615</v>
      </c>
      <c r="G8" s="1196" t="s">
        <v>1519</v>
      </c>
      <c r="H8" s="1195">
        <f>'8112'!$F$79</f>
        <v>0</v>
      </c>
      <c r="I8" s="1196">
        <v>1010</v>
      </c>
      <c r="J8" s="1196">
        <v>1615</v>
      </c>
      <c r="K8" s="1193" t="s">
        <v>1519</v>
      </c>
      <c r="L8" s="1195">
        <f>'8114'!$F$73</f>
        <v>0</v>
      </c>
      <c r="M8" s="1196">
        <v>1010</v>
      </c>
      <c r="N8" s="1196">
        <v>1615</v>
      </c>
      <c r="O8" s="1193" t="s">
        <v>1519</v>
      </c>
      <c r="P8" s="1195">
        <f>'8116'!$F$72</f>
        <v>0</v>
      </c>
      <c r="Q8" s="1205">
        <f t="shared" si="0"/>
        <v>0</v>
      </c>
      <c r="R8" s="1473"/>
      <c r="T8" s="1205">
        <f>+Q8-'[11]2016SL'!Q8</f>
        <v>0</v>
      </c>
    </row>
    <row r="9" spans="1:22">
      <c r="A9" s="1196">
        <v>1060</v>
      </c>
      <c r="B9" s="1196">
        <v>1615</v>
      </c>
      <c r="C9" s="1196" t="s">
        <v>1518</v>
      </c>
      <c r="D9" s="1186">
        <f>VLOOKUP(A9,'8110'!$B$80:$F$147,5,FALSE)</f>
        <v>156988.5</v>
      </c>
      <c r="E9" s="1196">
        <v>1060</v>
      </c>
      <c r="F9" s="1196">
        <v>1615</v>
      </c>
      <c r="G9" s="1196" t="s">
        <v>1518</v>
      </c>
      <c r="H9" s="1186">
        <f>VLOOKUP(E9,'8112'!$B$72:$F$140,5,FALSE)</f>
        <v>1064290.0699999998</v>
      </c>
      <c r="I9" s="1196">
        <v>1060</v>
      </c>
      <c r="J9" s="1196">
        <v>1615</v>
      </c>
      <c r="K9" s="1196" t="s">
        <v>1518</v>
      </c>
      <c r="L9" s="1186">
        <f>VLOOKUP(I9,'8114'!$B$72:$F$140,5,FALSE)</f>
        <v>683488.96</v>
      </c>
      <c r="M9" s="1196">
        <v>1060</v>
      </c>
      <c r="N9" s="1196">
        <v>1615</v>
      </c>
      <c r="O9" s="1196" t="s">
        <v>1518</v>
      </c>
      <c r="P9" s="1186">
        <f>VLOOKUP(M9,'8116'!$B$71:$F$139,5,FALSE)</f>
        <v>66476.240000000005</v>
      </c>
      <c r="Q9" s="1205">
        <f t="shared" si="0"/>
        <v>1971243.7699999998</v>
      </c>
      <c r="R9" s="1473"/>
      <c r="T9" s="1205">
        <f>+Q9-'[11]2016SL'!Q9</f>
        <v>378984.0699999996</v>
      </c>
    </row>
    <row r="10" spans="1:22">
      <c r="A10" s="1196">
        <v>3010</v>
      </c>
      <c r="B10" s="1196">
        <v>1647</v>
      </c>
      <c r="C10" s="1196" t="s">
        <v>1321</v>
      </c>
      <c r="D10" s="1186">
        <f>VLOOKUP(A10,'8110'!$B$80:$F$147,5,FALSE)</f>
        <v>0</v>
      </c>
      <c r="E10" s="1196">
        <v>3010</v>
      </c>
      <c r="F10" s="1196">
        <v>1647</v>
      </c>
      <c r="G10" s="1196" t="s">
        <v>1321</v>
      </c>
      <c r="H10" s="1186">
        <f>VLOOKUP(E10,'8112'!$B$72:$F$140,5,FALSE)</f>
        <v>0</v>
      </c>
      <c r="I10" s="1196">
        <v>3010</v>
      </c>
      <c r="J10" s="1196">
        <v>1647</v>
      </c>
      <c r="K10" s="1196" t="s">
        <v>1321</v>
      </c>
      <c r="L10" s="1186">
        <f>VLOOKUP(I10,'8114'!$B$72:$F$140,5,FALSE)</f>
        <v>0</v>
      </c>
      <c r="M10" s="1196">
        <v>3010</v>
      </c>
      <c r="N10" s="1196">
        <v>1647</v>
      </c>
      <c r="O10" s="1196" t="s">
        <v>1321</v>
      </c>
      <c r="P10" s="1186">
        <f>VLOOKUP(M10,'8116'!$B$71:$F$139,5,FALSE)</f>
        <v>0</v>
      </c>
      <c r="Q10" s="1205">
        <f t="shared" si="0"/>
        <v>0</v>
      </c>
      <c r="R10" s="1473"/>
      <c r="T10" s="1205">
        <f>+Q10-'[11]2016SL'!Q10</f>
        <v>0</v>
      </c>
    </row>
    <row r="11" spans="1:22">
      <c r="A11" s="1196">
        <v>3020</v>
      </c>
      <c r="B11" s="1196">
        <v>1610</v>
      </c>
      <c r="C11" s="1196" t="s">
        <v>1517</v>
      </c>
      <c r="D11" s="1186">
        <f>VLOOKUP(A11,'8110'!$B$80:$F$147,5,FALSE)</f>
        <v>0</v>
      </c>
      <c r="E11" s="1196">
        <v>3020</v>
      </c>
      <c r="F11" s="1196">
        <v>1610</v>
      </c>
      <c r="G11" s="1196" t="s">
        <v>1517</v>
      </c>
      <c r="H11" s="1195">
        <v>0</v>
      </c>
      <c r="I11" s="1196">
        <v>3020</v>
      </c>
      <c r="J11" s="1196">
        <v>1610</v>
      </c>
      <c r="K11" s="1196" t="s">
        <v>1517</v>
      </c>
      <c r="L11" s="1195">
        <v>0</v>
      </c>
      <c r="M11" s="1196">
        <v>3020</v>
      </c>
      <c r="N11" s="1196">
        <v>1610</v>
      </c>
      <c r="O11" s="1196" t="s">
        <v>1517</v>
      </c>
      <c r="P11" s="1195">
        <v>0</v>
      </c>
      <c r="Q11" s="1205">
        <f t="shared" si="0"/>
        <v>0</v>
      </c>
      <c r="R11" s="1473"/>
      <c r="T11" s="1205">
        <f>+Q11-'[11]2016SL'!Q11</f>
        <v>19878.61</v>
      </c>
    </row>
    <row r="12" spans="1:22">
      <c r="A12" s="1196">
        <v>3020</v>
      </c>
      <c r="B12" s="1196">
        <v>1647</v>
      </c>
      <c r="C12" s="1196" t="s">
        <v>1299</v>
      </c>
      <c r="D12" s="1195">
        <f>'8110'!$F$83</f>
        <v>0</v>
      </c>
      <c r="E12" s="1196">
        <v>3020</v>
      </c>
      <c r="F12" s="1196">
        <v>1647</v>
      </c>
      <c r="G12" s="1196" t="s">
        <v>1299</v>
      </c>
      <c r="H12" s="1186">
        <f>VLOOKUP(E12,'8112'!$B$72:$F$140,5,FALSE)</f>
        <v>0</v>
      </c>
      <c r="I12" s="1196">
        <v>3020</v>
      </c>
      <c r="J12" s="1196">
        <v>1647</v>
      </c>
      <c r="K12" s="1196" t="s">
        <v>1299</v>
      </c>
      <c r="L12" s="1195">
        <f>'8114'!$F$76</f>
        <v>0</v>
      </c>
      <c r="M12" s="1196">
        <v>3020</v>
      </c>
      <c r="N12" s="1196">
        <v>1647</v>
      </c>
      <c r="O12" s="1196" t="s">
        <v>1299</v>
      </c>
      <c r="P12" s="1195">
        <f>'8116'!$F$75</f>
        <v>0</v>
      </c>
      <c r="Q12" s="1205">
        <f t="shared" si="0"/>
        <v>0</v>
      </c>
      <c r="R12" s="1473"/>
      <c r="T12" s="1205">
        <f>+Q12-'[11]2016SL'!Q12</f>
        <v>0</v>
      </c>
    </row>
    <row r="13" spans="1:22">
      <c r="A13" s="1196">
        <v>3030</v>
      </c>
      <c r="B13" s="1196">
        <v>1610</v>
      </c>
      <c r="C13" s="1196" t="s">
        <v>1319</v>
      </c>
      <c r="D13" s="1186">
        <f>VLOOKUP(A13,'8110'!$B$80:$F$147,5,FALSE)</f>
        <v>18805.46</v>
      </c>
      <c r="E13" s="1196">
        <v>3030</v>
      </c>
      <c r="F13" s="1196">
        <v>1610</v>
      </c>
      <c r="G13" s="1196" t="s">
        <v>1319</v>
      </c>
      <c r="H13" s="1186">
        <f>VLOOKUP(E13,'8112'!$B$72:$F$140,5,FALSE)</f>
        <v>3650</v>
      </c>
      <c r="I13" s="1196">
        <v>3030</v>
      </c>
      <c r="J13" s="1196">
        <v>1610</v>
      </c>
      <c r="K13" s="1196" t="s">
        <v>1319</v>
      </c>
      <c r="L13" s="1186">
        <f>VLOOKUP(I13,'8114'!$B$72:$F$140,5,FALSE)</f>
        <v>6500</v>
      </c>
      <c r="M13" s="1196">
        <v>3030</v>
      </c>
      <c r="N13" s="1196">
        <v>1610</v>
      </c>
      <c r="O13" s="1196" t="s">
        <v>1319</v>
      </c>
      <c r="P13" s="1186">
        <f>VLOOKUP(M13,'8116'!$B$71:$F$139,5,FALSE)</f>
        <v>2500</v>
      </c>
      <c r="Q13" s="1205">
        <f t="shared" si="0"/>
        <v>31455.46</v>
      </c>
      <c r="R13" s="1473"/>
      <c r="T13" s="1205">
        <f>+Q13-'[11]2016SL'!Q13</f>
        <v>0</v>
      </c>
    </row>
    <row r="14" spans="1:22">
      <c r="A14" s="1196">
        <v>3040</v>
      </c>
      <c r="B14" s="1196">
        <v>1615</v>
      </c>
      <c r="C14" s="1196" t="s">
        <v>1318</v>
      </c>
      <c r="D14" s="1186">
        <f>VLOOKUP(A14,'8110'!$B$80:$F$147,5,FALSE)</f>
        <v>281467.09999999998</v>
      </c>
      <c r="E14" s="1196">
        <v>3040</v>
      </c>
      <c r="F14" s="1196">
        <v>1615</v>
      </c>
      <c r="G14" s="1196" t="s">
        <v>1318</v>
      </c>
      <c r="H14" s="1186">
        <f>VLOOKUP(E14,'8112'!$B$72:$F$140,5,FALSE)</f>
        <v>171299.11</v>
      </c>
      <c r="I14" s="1196">
        <v>3040</v>
      </c>
      <c r="J14" s="1196">
        <v>1615</v>
      </c>
      <c r="K14" s="1196" t="s">
        <v>1318</v>
      </c>
      <c r="L14" s="1186">
        <f>VLOOKUP(I14,'8114'!$B$72:$F$140,5,FALSE)</f>
        <v>118930.23</v>
      </c>
      <c r="M14" s="1196">
        <v>3040</v>
      </c>
      <c r="N14" s="1196">
        <v>1615</v>
      </c>
      <c r="O14" s="1196" t="s">
        <v>1318</v>
      </c>
      <c r="P14" s="1186">
        <f>VLOOKUP(M14,'8116'!$B$71:$F$139,5,FALSE)</f>
        <v>162424.70000000001</v>
      </c>
      <c r="Q14" s="1205">
        <f t="shared" si="0"/>
        <v>734121.1399999999</v>
      </c>
      <c r="R14" s="1473"/>
      <c r="T14" s="1205">
        <f>+Q14-'[11]2016SL'!Q14</f>
        <v>64694.899999999907</v>
      </c>
      <c r="V14" s="1361"/>
    </row>
    <row r="15" spans="1:22">
      <c r="A15" s="1196">
        <v>3050</v>
      </c>
      <c r="B15" s="1196">
        <v>1615</v>
      </c>
      <c r="C15" s="1196" t="s">
        <v>1516</v>
      </c>
      <c r="D15" s="1186">
        <f>VLOOKUP(A15,'8110'!$B$80:$F$147,5,FALSE)</f>
        <v>0</v>
      </c>
      <c r="E15" s="1196">
        <v>3050</v>
      </c>
      <c r="F15" s="1196">
        <v>1615</v>
      </c>
      <c r="G15" s="1196" t="s">
        <v>1516</v>
      </c>
      <c r="H15" s="1186">
        <f>VLOOKUP(E15,'8112'!$B$72:$F$140,5,FALSE)</f>
        <v>0</v>
      </c>
      <c r="I15" s="1196">
        <v>3050</v>
      </c>
      <c r="J15" s="1196">
        <v>1615</v>
      </c>
      <c r="K15" s="1196" t="s">
        <v>1516</v>
      </c>
      <c r="L15" s="1186">
        <f>VLOOKUP(I15,'8114'!$B$72:$F$140,5,FALSE)</f>
        <v>0</v>
      </c>
      <c r="M15" s="1196">
        <v>3050</v>
      </c>
      <c r="N15" s="1196">
        <v>1615</v>
      </c>
      <c r="O15" s="1196" t="s">
        <v>1516</v>
      </c>
      <c r="P15" s="1186">
        <f>VLOOKUP(M15,'8116'!$B$71:$F$139,5,FALSE)</f>
        <v>0</v>
      </c>
      <c r="Q15" s="1205">
        <f t="shared" si="0"/>
        <v>0</v>
      </c>
      <c r="R15" s="1473"/>
      <c r="T15" s="1205">
        <f>+Q15-'[11]2016SL'!Q15</f>
        <v>0</v>
      </c>
    </row>
    <row r="16" spans="1:22">
      <c r="A16" s="1196">
        <v>3060</v>
      </c>
      <c r="B16" s="1196">
        <v>1615</v>
      </c>
      <c r="C16" s="1196" t="s">
        <v>1515</v>
      </c>
      <c r="D16" s="1186">
        <f>VLOOKUP(A16,'8110'!$B$80:$F$147,5,FALSE)</f>
        <v>0</v>
      </c>
      <c r="E16" s="1196">
        <v>3060</v>
      </c>
      <c r="F16" s="1196">
        <v>1615</v>
      </c>
      <c r="G16" s="1196" t="s">
        <v>1515</v>
      </c>
      <c r="H16" s="1186">
        <f>VLOOKUP(E16,'8112'!$B$72:$F$140,5,FALSE)</f>
        <v>0</v>
      </c>
      <c r="I16" s="1196">
        <v>3060</v>
      </c>
      <c r="J16" s="1196">
        <v>1615</v>
      </c>
      <c r="K16" s="1196" t="s">
        <v>1515</v>
      </c>
      <c r="L16" s="1186">
        <f>VLOOKUP(I16,'8114'!$B$72:$F$140,5,FALSE)</f>
        <v>0</v>
      </c>
      <c r="M16" s="1196">
        <v>3060</v>
      </c>
      <c r="N16" s="1196">
        <v>1615</v>
      </c>
      <c r="O16" s="1196" t="s">
        <v>1515</v>
      </c>
      <c r="P16" s="1186">
        <f>VLOOKUP(M16,'8116'!$B$71:$F$139,5,FALSE)</f>
        <v>0</v>
      </c>
      <c r="Q16" s="1205">
        <f t="shared" si="0"/>
        <v>0</v>
      </c>
      <c r="R16" s="1473"/>
      <c r="T16" s="1205">
        <f>+Q16-'[11]2016SL'!Q16</f>
        <v>0</v>
      </c>
    </row>
    <row r="17" spans="1:20">
      <c r="A17" s="1196">
        <v>3070</v>
      </c>
      <c r="B17" s="1196">
        <v>1615</v>
      </c>
      <c r="C17" s="1196" t="s">
        <v>1514</v>
      </c>
      <c r="D17" s="1186">
        <f>VLOOKUP(A17,'8110'!$B$80:$F$147,5,FALSE)</f>
        <v>822709.05</v>
      </c>
      <c r="E17" s="1196">
        <v>3070</v>
      </c>
      <c r="F17" s="1196">
        <v>1615</v>
      </c>
      <c r="G17" s="1196" t="s">
        <v>1514</v>
      </c>
      <c r="H17" s="1186">
        <f>VLOOKUP(E17,'8112'!$B$72:$F$140,5,FALSE)</f>
        <v>516402.91</v>
      </c>
      <c r="I17" s="1196">
        <v>3070</v>
      </c>
      <c r="J17" s="1196">
        <v>1615</v>
      </c>
      <c r="K17" s="1196" t="s">
        <v>1514</v>
      </c>
      <c r="L17" s="1186">
        <f>VLOOKUP(I17,'8114'!$B$72:$F$140,5,FALSE)</f>
        <v>98265.37</v>
      </c>
      <c r="M17" s="1196">
        <v>3070</v>
      </c>
      <c r="N17" s="1196">
        <v>1615</v>
      </c>
      <c r="O17" s="1196" t="s">
        <v>1514</v>
      </c>
      <c r="P17" s="1186">
        <f>VLOOKUP(M17,'8116'!$B$71:$F$139,5,FALSE)</f>
        <v>490523.64</v>
      </c>
      <c r="Q17" s="1205">
        <f t="shared" si="0"/>
        <v>1927900.9700000002</v>
      </c>
      <c r="R17" s="1473"/>
      <c r="T17" s="1205">
        <f>+Q17-'[11]2016SL'!Q17</f>
        <v>610004.39000000036</v>
      </c>
    </row>
    <row r="18" spans="1:20">
      <c r="A18" s="1196">
        <v>3080</v>
      </c>
      <c r="B18" s="1196">
        <v>1615</v>
      </c>
      <c r="C18" s="1196" t="s">
        <v>1513</v>
      </c>
      <c r="D18" s="1186">
        <f>VLOOKUP(A18,'8110'!$B$80:$F$147,5,FALSE)</f>
        <v>0</v>
      </c>
      <c r="E18" s="1196">
        <v>3080</v>
      </c>
      <c r="F18" s="1196">
        <v>1615</v>
      </c>
      <c r="G18" s="1196" t="s">
        <v>1513</v>
      </c>
      <c r="H18" s="1186">
        <f>VLOOKUP(E18,'8112'!$B$72:$F$140,5,FALSE)</f>
        <v>0</v>
      </c>
      <c r="I18" s="1196">
        <v>3080</v>
      </c>
      <c r="J18" s="1196">
        <v>1615</v>
      </c>
      <c r="K18" s="1196" t="s">
        <v>1513</v>
      </c>
      <c r="L18" s="1186">
        <f>VLOOKUP(I18,'8114'!$B$72:$F$140,5,FALSE)</f>
        <v>0</v>
      </c>
      <c r="M18" s="1196">
        <v>3080</v>
      </c>
      <c r="N18" s="1196">
        <v>1615</v>
      </c>
      <c r="O18" s="1196" t="s">
        <v>1513</v>
      </c>
      <c r="P18" s="1186">
        <f>VLOOKUP(M18,'8116'!$B$71:$F$139,5,FALSE)</f>
        <v>0</v>
      </c>
      <c r="Q18" s="1205">
        <f t="shared" si="0"/>
        <v>0</v>
      </c>
      <c r="R18" s="1473"/>
      <c r="T18" s="1205">
        <f>+Q18-'[11]2016SL'!Q18</f>
        <v>0</v>
      </c>
    </row>
    <row r="19" spans="1:20">
      <c r="A19" s="1196">
        <v>3090</v>
      </c>
      <c r="B19" s="1196">
        <v>1615</v>
      </c>
      <c r="C19" s="1196" t="s">
        <v>1512</v>
      </c>
      <c r="D19" s="1186">
        <f>VLOOKUP(A19,'8110'!$B$80:$F$147,5,FALSE)</f>
        <v>0</v>
      </c>
      <c r="E19" s="1196">
        <v>3090</v>
      </c>
      <c r="F19" s="1196">
        <v>1615</v>
      </c>
      <c r="G19" s="1196" t="s">
        <v>1512</v>
      </c>
      <c r="H19" s="1186">
        <f>VLOOKUP(E19,'8112'!$B$72:$F$140,5,FALSE)</f>
        <v>7211.4</v>
      </c>
      <c r="I19" s="1196">
        <v>3090</v>
      </c>
      <c r="J19" s="1196">
        <v>1615</v>
      </c>
      <c r="K19" s="1196" t="s">
        <v>1512</v>
      </c>
      <c r="L19" s="1186">
        <f>VLOOKUP(I19,'8114'!$B$72:$F$140,5,FALSE)</f>
        <v>2195.3000000000002</v>
      </c>
      <c r="M19" s="1196">
        <v>3090</v>
      </c>
      <c r="N19" s="1196">
        <v>1615</v>
      </c>
      <c r="O19" s="1196" t="s">
        <v>1512</v>
      </c>
      <c r="P19" s="1186">
        <f>VLOOKUP(M19,'8116'!$B$71:$F$139,5,FALSE)</f>
        <v>254617.07</v>
      </c>
      <c r="Q19" s="1205">
        <f t="shared" si="0"/>
        <v>264023.77</v>
      </c>
      <c r="R19" s="1473"/>
      <c r="T19" s="1205">
        <f>+Q19-'[11]2016SL'!Q19</f>
        <v>238587.65000000002</v>
      </c>
    </row>
    <row r="20" spans="1:20">
      <c r="A20" s="1196">
        <v>3100</v>
      </c>
      <c r="B20" s="1196">
        <v>1615</v>
      </c>
      <c r="C20" s="1196" t="s">
        <v>1511</v>
      </c>
      <c r="D20" s="1186">
        <f>VLOOKUP(A20,'8110'!$B$80:$F$147,5,FALSE)</f>
        <v>0</v>
      </c>
      <c r="E20" s="1196">
        <v>3100</v>
      </c>
      <c r="F20" s="1196">
        <v>1615</v>
      </c>
      <c r="G20" s="1196" t="s">
        <v>1511</v>
      </c>
      <c r="H20" s="1186">
        <f>VLOOKUP(E20,'8112'!$B$72:$F$140,5,FALSE)</f>
        <v>0</v>
      </c>
      <c r="I20" s="1196">
        <v>3100</v>
      </c>
      <c r="J20" s="1196">
        <v>1615</v>
      </c>
      <c r="K20" s="1196" t="s">
        <v>1511</v>
      </c>
      <c r="L20" s="1186">
        <f>VLOOKUP(I20,'8114'!$B$72:$F$140,5,FALSE)</f>
        <v>119622.93</v>
      </c>
      <c r="M20" s="1196">
        <v>3100</v>
      </c>
      <c r="N20" s="1196">
        <v>1615</v>
      </c>
      <c r="O20" s="1196" t="s">
        <v>1511</v>
      </c>
      <c r="P20" s="1186">
        <f>VLOOKUP(M20,'8116'!$B$71:$F$139,5,FALSE)</f>
        <v>0</v>
      </c>
      <c r="Q20" s="1205">
        <f t="shared" si="0"/>
        <v>119622.93</v>
      </c>
      <c r="R20" s="1473"/>
      <c r="T20" s="1205">
        <f>+Q20-'[11]2016SL'!Q20</f>
        <v>-3342.3800000000047</v>
      </c>
    </row>
    <row r="21" spans="1:20">
      <c r="A21" s="1196">
        <v>3110</v>
      </c>
      <c r="B21" s="1196">
        <v>1615</v>
      </c>
      <c r="C21" s="1196" t="s">
        <v>1266</v>
      </c>
      <c r="D21" s="1186">
        <f>VLOOKUP(A21,'8110'!$B$80:$F$147,5,FALSE)</f>
        <v>429876.71</v>
      </c>
      <c r="E21" s="1196">
        <v>3110</v>
      </c>
      <c r="F21" s="1196">
        <v>1615</v>
      </c>
      <c r="G21" s="1196" t="s">
        <v>1266</v>
      </c>
      <c r="H21" s="1186">
        <f>VLOOKUP(E21,'8112'!$B$72:$F$140,5,FALSE)</f>
        <v>216725.73</v>
      </c>
      <c r="I21" s="1196">
        <v>3110</v>
      </c>
      <c r="J21" s="1196">
        <v>1615</v>
      </c>
      <c r="K21" s="1196" t="s">
        <v>1266</v>
      </c>
      <c r="L21" s="1186">
        <f>VLOOKUP(I21,'8114'!$B$72:$F$140,5,FALSE)</f>
        <v>145432.57</v>
      </c>
      <c r="M21" s="1196">
        <v>3110</v>
      </c>
      <c r="N21" s="1196">
        <v>1615</v>
      </c>
      <c r="O21" s="1196" t="s">
        <v>1266</v>
      </c>
      <c r="P21" s="1186">
        <f>VLOOKUP(M21,'8116'!$B$71:$F$139,5,FALSE)</f>
        <v>46540.23</v>
      </c>
      <c r="Q21" s="1205">
        <f t="shared" si="0"/>
        <v>838575.24</v>
      </c>
      <c r="R21" s="1473"/>
      <c r="T21" s="1205">
        <f>+Q21-'[11]2016SL'!Q21</f>
        <v>42767.920000000042</v>
      </c>
    </row>
    <row r="22" spans="1:20">
      <c r="A22" s="1196">
        <v>3111</v>
      </c>
      <c r="B22" s="1196">
        <v>1615</v>
      </c>
      <c r="C22" s="1196" t="s">
        <v>1510</v>
      </c>
      <c r="D22" s="1186">
        <f>VLOOKUP(A22,'8110'!$B$80:$F$147,5,FALSE)</f>
        <v>0</v>
      </c>
      <c r="E22" s="1196">
        <v>3111</v>
      </c>
      <c r="F22" s="1196">
        <v>1615</v>
      </c>
      <c r="G22" s="1196" t="s">
        <v>1510</v>
      </c>
      <c r="H22" s="1186">
        <f>VLOOKUP(E22,'8112'!$B$72:$F$140,5,FALSE)</f>
        <v>0</v>
      </c>
      <c r="I22" s="1196">
        <v>3111</v>
      </c>
      <c r="J22" s="1196">
        <v>1615</v>
      </c>
      <c r="K22" s="1196" t="s">
        <v>1510</v>
      </c>
      <c r="L22" s="1186">
        <f>VLOOKUP(I22,'8114'!$B$72:$F$140,5,FALSE)</f>
        <v>0</v>
      </c>
      <c r="M22" s="1196">
        <v>3111</v>
      </c>
      <c r="N22" s="1196">
        <v>1615</v>
      </c>
      <c r="O22" s="1196" t="s">
        <v>1510</v>
      </c>
      <c r="P22" s="1186">
        <f>VLOOKUP(M22,'8116'!$B$71:$F$139,5,FALSE)</f>
        <v>0</v>
      </c>
      <c r="Q22" s="1205">
        <f t="shared" si="0"/>
        <v>0</v>
      </c>
      <c r="R22" s="1473"/>
      <c r="T22" s="1205">
        <f>+Q22-'[11]2016SL'!Q22</f>
        <v>0</v>
      </c>
    </row>
    <row r="23" spans="1:20">
      <c r="A23" s="1196">
        <v>3112</v>
      </c>
      <c r="B23" s="1196">
        <v>1615</v>
      </c>
      <c r="C23" s="1196" t="s">
        <v>1509</v>
      </c>
      <c r="D23" s="1186">
        <f>VLOOKUP(A23,'8110'!$B$80:$F$147,5,FALSE)</f>
        <v>0</v>
      </c>
      <c r="E23" s="1196">
        <v>3112</v>
      </c>
      <c r="F23" s="1196">
        <v>1615</v>
      </c>
      <c r="G23" s="1196" t="s">
        <v>1509</v>
      </c>
      <c r="H23" s="1186">
        <f>VLOOKUP(E23,'8112'!$B$72:$F$140,5,FALSE)</f>
        <v>0</v>
      </c>
      <c r="I23" s="1196">
        <v>3112</v>
      </c>
      <c r="J23" s="1196">
        <v>1615</v>
      </c>
      <c r="K23" s="1196" t="s">
        <v>1509</v>
      </c>
      <c r="L23" s="1186">
        <f>VLOOKUP(I23,'8114'!$B$72:$F$140,5,FALSE)</f>
        <v>0</v>
      </c>
      <c r="M23" s="1196">
        <v>3112</v>
      </c>
      <c r="N23" s="1196">
        <v>1615</v>
      </c>
      <c r="O23" s="1196" t="s">
        <v>1509</v>
      </c>
      <c r="P23" s="1186">
        <f>VLOOKUP(M23,'8116'!$B$71:$F$139,5,FALSE)</f>
        <v>0</v>
      </c>
      <c r="Q23" s="1205">
        <f t="shared" si="0"/>
        <v>0</v>
      </c>
      <c r="R23" s="1473"/>
      <c r="T23" s="1205">
        <f>+Q23-'[11]2016SL'!Q23</f>
        <v>0</v>
      </c>
    </row>
    <row r="24" spans="1:20">
      <c r="A24" s="1196">
        <v>3200</v>
      </c>
      <c r="B24" s="1196">
        <v>1615</v>
      </c>
      <c r="C24" s="1196" t="s">
        <v>1508</v>
      </c>
      <c r="D24" s="1186">
        <f>VLOOKUP(A24,'8110'!$B$80:$F$147,5,FALSE)</f>
        <v>44078.19</v>
      </c>
      <c r="E24" s="1196">
        <v>3200</v>
      </c>
      <c r="F24" s="1196">
        <v>1615</v>
      </c>
      <c r="G24" s="1196" t="s">
        <v>1508</v>
      </c>
      <c r="H24" s="1186">
        <f>VLOOKUP(E24,'8112'!$B$72:$F$140,5,FALSE)</f>
        <v>12524.02</v>
      </c>
      <c r="I24" s="1196">
        <v>3200</v>
      </c>
      <c r="J24" s="1196">
        <v>1615</v>
      </c>
      <c r="K24" s="1196" t="s">
        <v>1508</v>
      </c>
      <c r="L24" s="1186">
        <f>VLOOKUP(I24,'8114'!$B$72:$F$140,5,FALSE)</f>
        <v>13129.47</v>
      </c>
      <c r="M24" s="1196">
        <v>3200</v>
      </c>
      <c r="N24" s="1196">
        <v>1615</v>
      </c>
      <c r="O24" s="1196" t="s">
        <v>1508</v>
      </c>
      <c r="P24" s="1186">
        <f>VLOOKUP(M24,'8116'!$B$71:$F$139,5,FALSE)</f>
        <v>17769.009999999998</v>
      </c>
      <c r="Q24" s="1205">
        <f t="shared" si="0"/>
        <v>87500.69</v>
      </c>
      <c r="R24" s="1473"/>
      <c r="T24" s="1205">
        <f>+Q24-'[11]2016SL'!Q24</f>
        <v>-291.31999999999243</v>
      </c>
    </row>
    <row r="25" spans="1:20">
      <c r="A25" s="1196">
        <v>3202</v>
      </c>
      <c r="B25" s="1196">
        <v>1615</v>
      </c>
      <c r="C25" s="1196" t="s">
        <v>1507</v>
      </c>
      <c r="D25" s="1186">
        <f>VLOOKUP(A25,'8110'!$B$80:$F$147,5,FALSE)</f>
        <v>71891.67</v>
      </c>
      <c r="E25" s="1196">
        <v>3202</v>
      </c>
      <c r="F25" s="1196">
        <v>1615</v>
      </c>
      <c r="G25" s="1196" t="s">
        <v>1507</v>
      </c>
      <c r="H25" s="1186">
        <f>VLOOKUP(E25,'8112'!$B$72:$F$140,5,FALSE)</f>
        <v>25119.78</v>
      </c>
      <c r="I25" s="1196">
        <v>3202</v>
      </c>
      <c r="J25" s="1196">
        <v>1615</v>
      </c>
      <c r="K25" s="1196" t="s">
        <v>1507</v>
      </c>
      <c r="L25" s="1186">
        <f>VLOOKUP(I25,'8114'!$B$72:$F$140,5,FALSE)</f>
        <v>17325.98</v>
      </c>
      <c r="M25" s="1196">
        <v>3202</v>
      </c>
      <c r="N25" s="1196">
        <v>1615</v>
      </c>
      <c r="O25" s="1196" t="s">
        <v>1507</v>
      </c>
      <c r="P25" s="1186">
        <f>VLOOKUP(M25,'8116'!$B$71:$F$139,5,FALSE)</f>
        <v>23943.82</v>
      </c>
      <c r="Q25" s="1205">
        <f t="shared" si="0"/>
        <v>138281.25</v>
      </c>
      <c r="R25" s="1473"/>
      <c r="T25" s="1205">
        <f>+Q25-'[11]2016SL'!Q25</f>
        <v>138281.25</v>
      </c>
    </row>
    <row r="26" spans="1:20">
      <c r="A26" s="1196">
        <v>3203</v>
      </c>
      <c r="B26" s="1196">
        <v>1615</v>
      </c>
      <c r="C26" s="1196" t="s">
        <v>1506</v>
      </c>
      <c r="D26" s="1186">
        <f>VLOOKUP(A26,'8110'!$B$80:$F$147,5,FALSE)</f>
        <v>0</v>
      </c>
      <c r="E26" s="1196">
        <v>3203</v>
      </c>
      <c r="F26" s="1196">
        <v>1615</v>
      </c>
      <c r="G26" s="1196" t="s">
        <v>1506</v>
      </c>
      <c r="H26" s="1186">
        <f>VLOOKUP(E26,'8112'!$B$72:$F$140,5,FALSE)</f>
        <v>8800.7900000000009</v>
      </c>
      <c r="I26" s="1196">
        <v>3203</v>
      </c>
      <c r="J26" s="1196">
        <v>1615</v>
      </c>
      <c r="K26" s="1196" t="s">
        <v>1506</v>
      </c>
      <c r="L26" s="1186">
        <f>VLOOKUP(I26,'8114'!$B$72:$F$140,5,FALSE)</f>
        <v>0</v>
      </c>
      <c r="M26" s="1196">
        <v>3203</v>
      </c>
      <c r="N26" s="1196">
        <v>1615</v>
      </c>
      <c r="O26" s="1196" t="s">
        <v>1506</v>
      </c>
      <c r="P26" s="1186">
        <f>VLOOKUP(M26,'8116'!$B$71:$F$139,5,FALSE)</f>
        <v>0</v>
      </c>
      <c r="Q26" s="1205">
        <f t="shared" si="0"/>
        <v>8800.7900000000009</v>
      </c>
      <c r="R26" s="1473"/>
      <c r="T26" s="1205">
        <f>+Q26-'[11]2016SL'!Q26</f>
        <v>0</v>
      </c>
    </row>
    <row r="27" spans="1:20">
      <c r="A27" s="1196">
        <v>3300</v>
      </c>
      <c r="B27" s="1196">
        <v>1615</v>
      </c>
      <c r="C27" s="1196" t="s">
        <v>1505</v>
      </c>
      <c r="D27" s="1186">
        <f>VLOOKUP(A27,'8110'!$B$80:$F$147,5,FALSE)</f>
        <v>0</v>
      </c>
      <c r="E27" s="1196">
        <v>3300</v>
      </c>
      <c r="F27" s="1196">
        <v>1615</v>
      </c>
      <c r="G27" s="1196" t="s">
        <v>1505</v>
      </c>
      <c r="H27" s="1186">
        <f>VLOOKUP(E27,'8112'!$B$72:$F$140,5,FALSE)</f>
        <v>838.77</v>
      </c>
      <c r="I27" s="1196">
        <v>3300</v>
      </c>
      <c r="J27" s="1196">
        <v>1615</v>
      </c>
      <c r="K27" s="1196" t="s">
        <v>1505</v>
      </c>
      <c r="L27" s="1186">
        <f>VLOOKUP(I27,'8114'!$B$72:$F$140,5,FALSE)</f>
        <v>0</v>
      </c>
      <c r="M27" s="1196">
        <v>3300</v>
      </c>
      <c r="N27" s="1196">
        <v>1615</v>
      </c>
      <c r="O27" s="1196" t="s">
        <v>1505</v>
      </c>
      <c r="P27" s="1186">
        <f>VLOOKUP(M27,'8116'!$B$71:$F$139,5,FALSE)</f>
        <v>0</v>
      </c>
      <c r="Q27" s="1205">
        <f t="shared" si="0"/>
        <v>838.77</v>
      </c>
      <c r="R27" s="1473"/>
      <c r="T27" s="1205">
        <f>+Q27-'[11]2016SL'!Q27</f>
        <v>0</v>
      </c>
    </row>
    <row r="28" spans="1:20">
      <c r="A28" s="1196">
        <v>3301</v>
      </c>
      <c r="B28" s="1196">
        <v>1615</v>
      </c>
      <c r="C28" s="1196" t="s">
        <v>1504</v>
      </c>
      <c r="D28" s="1186">
        <f>VLOOKUP(A28,'8110'!$B$80:$F$147,5,FALSE)</f>
        <v>285221.61</v>
      </c>
      <c r="E28" s="1196">
        <v>3301</v>
      </c>
      <c r="F28" s="1196">
        <v>1615</v>
      </c>
      <c r="G28" s="1196" t="s">
        <v>1504</v>
      </c>
      <c r="H28" s="1186">
        <f>VLOOKUP(E28,'8112'!$B$72:$F$140,5,FALSE)</f>
        <v>0</v>
      </c>
      <c r="I28" s="1196">
        <v>3301</v>
      </c>
      <c r="J28" s="1196">
        <v>1615</v>
      </c>
      <c r="K28" s="1196" t="s">
        <v>1504</v>
      </c>
      <c r="L28" s="1186">
        <f>VLOOKUP(I28,'8114'!$B$72:$F$140,5,FALSE)</f>
        <v>112968.82</v>
      </c>
      <c r="M28" s="1196">
        <v>3301</v>
      </c>
      <c r="N28" s="1196">
        <v>1615</v>
      </c>
      <c r="O28" s="1196" t="s">
        <v>1504</v>
      </c>
      <c r="P28" s="1186">
        <f>VLOOKUP(M28,'8116'!$B$71:$F$139,5,FALSE)</f>
        <v>181179.39</v>
      </c>
      <c r="Q28" s="1205">
        <f t="shared" si="0"/>
        <v>579369.82000000007</v>
      </c>
      <c r="R28" s="1473"/>
      <c r="T28" s="1205">
        <f>+Q28-'[11]2016SL'!Q28</f>
        <v>216698.96000000002</v>
      </c>
    </row>
    <row r="29" spans="1:20">
      <c r="A29" s="1196">
        <v>3302</v>
      </c>
      <c r="B29" s="1196">
        <v>1615</v>
      </c>
      <c r="C29" s="1196" t="s">
        <v>1503</v>
      </c>
      <c r="D29" s="1186">
        <f>VLOOKUP(A29,'8110'!$B$80:$F$147,5,FALSE)</f>
        <v>50781</v>
      </c>
      <c r="E29" s="1196">
        <v>3302</v>
      </c>
      <c r="F29" s="1196">
        <v>1615</v>
      </c>
      <c r="G29" s="1196" t="s">
        <v>1503</v>
      </c>
      <c r="H29" s="1186">
        <f>VLOOKUP(E29,'8112'!$B$72:$F$140,5,FALSE)</f>
        <v>65905</v>
      </c>
      <c r="I29" s="1196">
        <v>3302</v>
      </c>
      <c r="J29" s="1196">
        <v>1615</v>
      </c>
      <c r="K29" s="1196" t="s">
        <v>1503</v>
      </c>
      <c r="L29" s="1186">
        <f>VLOOKUP(I29,'8114'!$B$72:$F$140,5,FALSE)</f>
        <v>26648</v>
      </c>
      <c r="M29" s="1196">
        <v>3302</v>
      </c>
      <c r="N29" s="1196">
        <v>1615</v>
      </c>
      <c r="O29" s="1196" t="s">
        <v>1503</v>
      </c>
      <c r="P29" s="1186">
        <f>VLOOKUP(M29,'8116'!$B$71:$F$139,5,FALSE)</f>
        <v>6866</v>
      </c>
      <c r="Q29" s="1205">
        <f t="shared" si="0"/>
        <v>150200</v>
      </c>
      <c r="R29" s="1473"/>
      <c r="T29" s="1205">
        <f>+Q29-'[11]2016SL'!Q29</f>
        <v>0</v>
      </c>
    </row>
    <row r="30" spans="1:20">
      <c r="A30" s="1196">
        <v>3310</v>
      </c>
      <c r="B30" s="1196">
        <v>1615</v>
      </c>
      <c r="C30" s="1196" t="s">
        <v>1502</v>
      </c>
      <c r="D30" s="1186">
        <f>VLOOKUP(A30,'8110'!$B$80:$F$147,5,FALSE)</f>
        <v>1584234.17</v>
      </c>
      <c r="E30" s="1196">
        <v>3310</v>
      </c>
      <c r="F30" s="1196">
        <v>1615</v>
      </c>
      <c r="G30" s="1196" t="s">
        <v>1502</v>
      </c>
      <c r="H30" s="1186">
        <f>VLOOKUP(E30,'8112'!$B$72:$F$140,5,FALSE)</f>
        <v>823072.07</v>
      </c>
      <c r="I30" s="1196">
        <v>3310</v>
      </c>
      <c r="J30" s="1196">
        <v>1615</v>
      </c>
      <c r="K30" s="1196" t="s">
        <v>1502</v>
      </c>
      <c r="L30" s="1186">
        <f>VLOOKUP(I30,'8114'!$B$72:$F$140,5,FALSE)</f>
        <v>312278.88</v>
      </c>
      <c r="M30" s="1196">
        <v>3310</v>
      </c>
      <c r="N30" s="1196">
        <v>1615</v>
      </c>
      <c r="O30" s="1196" t="s">
        <v>1502</v>
      </c>
      <c r="P30" s="1186">
        <f>VLOOKUP(M30,'8116'!$B$71:$F$139,5,FALSE)</f>
        <v>192832.4</v>
      </c>
      <c r="Q30" s="1205">
        <f t="shared" si="0"/>
        <v>2912417.5199999996</v>
      </c>
      <c r="R30" s="1473"/>
      <c r="T30" s="1205">
        <f>+Q30-'[11]2016SL'!Q30</f>
        <v>46374.789999999572</v>
      </c>
    </row>
    <row r="31" spans="1:20">
      <c r="A31" s="1196">
        <v>3330</v>
      </c>
      <c r="B31" s="1196">
        <v>1615</v>
      </c>
      <c r="C31" s="1196" t="s">
        <v>1501</v>
      </c>
      <c r="D31" s="1186">
        <f>VLOOKUP(A31,'8110'!$B$80:$F$147,5,FALSE)</f>
        <v>350771.31</v>
      </c>
      <c r="E31" s="1196">
        <v>3330</v>
      </c>
      <c r="F31" s="1196">
        <v>1615</v>
      </c>
      <c r="G31" s="1196" t="s">
        <v>1501</v>
      </c>
      <c r="H31" s="1186">
        <f>VLOOKUP(E31,'8112'!$B$72:$F$140,5,FALSE)</f>
        <v>109206.54</v>
      </c>
      <c r="I31" s="1196">
        <v>3330</v>
      </c>
      <c r="J31" s="1196">
        <v>1615</v>
      </c>
      <c r="K31" s="1196" t="s">
        <v>1501</v>
      </c>
      <c r="L31" s="1186">
        <f>VLOOKUP(I31,'8114'!$B$72:$F$140,5,FALSE)</f>
        <v>39555.54</v>
      </c>
      <c r="M31" s="1196">
        <v>3330</v>
      </c>
      <c r="N31" s="1196">
        <v>1615</v>
      </c>
      <c r="O31" s="1196" t="s">
        <v>1501</v>
      </c>
      <c r="P31" s="1186">
        <f>VLOOKUP(M31,'8116'!$B$71:$F$139,5,FALSE)</f>
        <v>0</v>
      </c>
      <c r="Q31" s="1205">
        <f t="shared" si="0"/>
        <v>499533.38999999996</v>
      </c>
      <c r="R31" s="1473"/>
      <c r="T31" s="1205">
        <f>+Q31-'[11]2016SL'!Q31</f>
        <v>860.67999999999302</v>
      </c>
    </row>
    <row r="32" spans="1:20">
      <c r="A32" s="1196">
        <v>3340</v>
      </c>
      <c r="B32" s="1196">
        <v>1615</v>
      </c>
      <c r="C32" s="1196" t="s">
        <v>1500</v>
      </c>
      <c r="D32" s="1186">
        <f>VLOOKUP(A32,'8110'!$B$80:$F$147,5,FALSE)</f>
        <v>73016</v>
      </c>
      <c r="E32" s="1196">
        <v>3340</v>
      </c>
      <c r="F32" s="1196">
        <v>1615</v>
      </c>
      <c r="G32" s="1196" t="s">
        <v>1500</v>
      </c>
      <c r="H32" s="1186">
        <f>VLOOKUP(E32,'8112'!$B$72:$F$140,5,FALSE)</f>
        <v>320495.08</v>
      </c>
      <c r="I32" s="1196">
        <v>3340</v>
      </c>
      <c r="J32" s="1196">
        <v>1615</v>
      </c>
      <c r="K32" s="1196" t="s">
        <v>1500</v>
      </c>
      <c r="L32" s="1186">
        <f>VLOOKUP(I32,'8114'!$B$72:$F$140,5,FALSE)</f>
        <v>15813.01</v>
      </c>
      <c r="M32" s="1196">
        <v>3340</v>
      </c>
      <c r="N32" s="1196">
        <v>1615</v>
      </c>
      <c r="O32" s="1196" t="s">
        <v>1500</v>
      </c>
      <c r="P32" s="1186">
        <f>VLOOKUP(M32,'8116'!$B$71:$F$139,5,FALSE)</f>
        <v>62184.91</v>
      </c>
      <c r="Q32" s="1205">
        <f t="shared" si="0"/>
        <v>471509</v>
      </c>
      <c r="R32" s="1473"/>
      <c r="T32" s="1205">
        <f>+Q32-'[11]2016SL'!Q32</f>
        <v>140529.88999999996</v>
      </c>
    </row>
    <row r="33" spans="1:21">
      <c r="A33" s="1196">
        <v>3350</v>
      </c>
      <c r="B33" s="1196">
        <v>1615</v>
      </c>
      <c r="C33" s="1196" t="s">
        <v>1499</v>
      </c>
      <c r="D33" s="1186">
        <f>VLOOKUP(A33,'8110'!$B$80:$F$147,5,FALSE)</f>
        <v>18015.3</v>
      </c>
      <c r="E33" s="1196">
        <v>3350</v>
      </c>
      <c r="F33" s="1196">
        <v>1615</v>
      </c>
      <c r="G33" s="1196" t="s">
        <v>1499</v>
      </c>
      <c r="H33" s="1186">
        <f>VLOOKUP(E33,'8112'!$B$72:$F$140,5,FALSE)</f>
        <v>38998.269999999997</v>
      </c>
      <c r="I33" s="1196">
        <v>3350</v>
      </c>
      <c r="J33" s="1196">
        <v>1615</v>
      </c>
      <c r="K33" s="1196" t="s">
        <v>1499</v>
      </c>
      <c r="L33" s="1186">
        <f>VLOOKUP(I33,'8114'!$B$72:$F$140,5,FALSE)</f>
        <v>0</v>
      </c>
      <c r="M33" s="1196">
        <v>3350</v>
      </c>
      <c r="N33" s="1196">
        <v>1615</v>
      </c>
      <c r="O33" s="1196" t="s">
        <v>1499</v>
      </c>
      <c r="P33" s="1186">
        <f>VLOOKUP(M33,'8116'!$B$71:$F$139,5,FALSE)</f>
        <v>8016.86</v>
      </c>
      <c r="Q33" s="1205">
        <f t="shared" si="0"/>
        <v>65030.429999999993</v>
      </c>
      <c r="R33" s="1473"/>
      <c r="T33" s="1205">
        <f>+Q33-'[11]2016SL'!Q33</f>
        <v>0</v>
      </c>
    </row>
    <row r="34" spans="1:21">
      <c r="A34" s="1196">
        <v>3360</v>
      </c>
      <c r="B34" s="1196">
        <v>1615</v>
      </c>
      <c r="C34" s="1196" t="s">
        <v>1498</v>
      </c>
      <c r="D34" s="1186">
        <f>VLOOKUP(A34,'8110'!$B$80:$F$147,5,FALSE)</f>
        <v>0</v>
      </c>
      <c r="E34" s="1196">
        <v>3360</v>
      </c>
      <c r="F34" s="1196">
        <v>1615</v>
      </c>
      <c r="G34" s="1196" t="s">
        <v>1498</v>
      </c>
      <c r="H34" s="1186">
        <f>VLOOKUP(E34,'8112'!$B$72:$F$140,5,FALSE)</f>
        <v>0</v>
      </c>
      <c r="I34" s="1196">
        <v>3360</v>
      </c>
      <c r="J34" s="1196">
        <v>1615</v>
      </c>
      <c r="K34" s="1196" t="s">
        <v>1498</v>
      </c>
      <c r="L34" s="1186">
        <f>VLOOKUP(I34,'8114'!$B$72:$F$140,5,FALSE)</f>
        <v>0</v>
      </c>
      <c r="M34" s="1196">
        <v>3360</v>
      </c>
      <c r="N34" s="1196">
        <v>1615</v>
      </c>
      <c r="O34" s="1196" t="s">
        <v>1498</v>
      </c>
      <c r="P34" s="1186">
        <f>VLOOKUP(M34,'8116'!$B$71:$F$139,5,FALSE)</f>
        <v>0</v>
      </c>
      <c r="Q34" s="1205">
        <f t="shared" si="0"/>
        <v>0</v>
      </c>
      <c r="R34" s="1473"/>
      <c r="T34" s="1205">
        <f>+Q34-'[11]2016SL'!Q34</f>
        <v>0</v>
      </c>
    </row>
    <row r="35" spans="1:21">
      <c r="A35" s="1196">
        <v>3390</v>
      </c>
      <c r="B35" s="1196">
        <v>1615</v>
      </c>
      <c r="C35" s="1196" t="s">
        <v>1497</v>
      </c>
      <c r="D35" s="1186">
        <f>VLOOKUP(A35,'8110'!$B$80:$F$147,5,FALSE)</f>
        <v>361360.42</v>
      </c>
      <c r="E35" s="1196">
        <v>3390</v>
      </c>
      <c r="F35" s="1196">
        <v>1615</v>
      </c>
      <c r="G35" s="1196" t="s">
        <v>1497</v>
      </c>
      <c r="H35" s="1186">
        <f>VLOOKUP(E35,'8112'!$B$72:$F$140,5,FALSE)</f>
        <v>263191.17</v>
      </c>
      <c r="I35" s="1196">
        <v>3390</v>
      </c>
      <c r="J35" s="1196">
        <v>1615</v>
      </c>
      <c r="K35" s="1196" t="s">
        <v>1497</v>
      </c>
      <c r="L35" s="1186">
        <f>VLOOKUP(I35,'8114'!$B$72:$F$140,5,FALSE)</f>
        <v>65318.58</v>
      </c>
      <c r="M35" s="1196">
        <v>3390</v>
      </c>
      <c r="N35" s="1196">
        <v>1615</v>
      </c>
      <c r="O35" s="1196" t="s">
        <v>1497</v>
      </c>
      <c r="P35" s="1186">
        <f>VLOOKUP(M35,'8116'!$B$71:$F$139,5,FALSE)</f>
        <v>63428.68</v>
      </c>
      <c r="Q35" s="1205">
        <f t="shared" si="0"/>
        <v>753298.85</v>
      </c>
      <c r="R35" s="1473"/>
      <c r="T35" s="1205">
        <f>+Q35-'[11]2016SL'!Q35</f>
        <v>0</v>
      </c>
    </row>
    <row r="36" spans="1:21">
      <c r="A36" s="1196">
        <v>3400</v>
      </c>
      <c r="B36" s="1196">
        <v>1615</v>
      </c>
      <c r="C36" s="1196" t="s">
        <v>1309</v>
      </c>
      <c r="D36" s="1186">
        <f>VLOOKUP(A36,'8110'!$B$80:$F$147,5,FALSE)</f>
        <v>150052.14000000001</v>
      </c>
      <c r="E36" s="1196">
        <v>3400</v>
      </c>
      <c r="F36" s="1196">
        <v>1615</v>
      </c>
      <c r="G36" s="1196" t="s">
        <v>1309</v>
      </c>
      <c r="H36" s="1186">
        <f>VLOOKUP(E36,'8112'!$B$72:$F$140,5,FALSE)</f>
        <v>85112.91</v>
      </c>
      <c r="I36" s="1196">
        <v>3400</v>
      </c>
      <c r="J36" s="1196">
        <v>1615</v>
      </c>
      <c r="K36" s="1196" t="s">
        <v>1309</v>
      </c>
      <c r="L36" s="1186">
        <f>VLOOKUP(I36,'8114'!$B$72:$F$140,5,FALSE)</f>
        <v>8883.2199999999993</v>
      </c>
      <c r="M36" s="1196">
        <v>3400</v>
      </c>
      <c r="N36" s="1196">
        <v>1615</v>
      </c>
      <c r="O36" s="1196" t="s">
        <v>1309</v>
      </c>
      <c r="P36" s="1186">
        <f>VLOOKUP(M36,'8116'!$B$71:$F$139,5,FALSE)</f>
        <v>12692.44</v>
      </c>
      <c r="Q36" s="1205">
        <f t="shared" si="0"/>
        <v>256740.71000000002</v>
      </c>
      <c r="R36" s="1473"/>
      <c r="T36" s="1205">
        <f>+Q36-'[11]2016SL'!Q36</f>
        <v>0</v>
      </c>
    </row>
    <row r="37" spans="1:21">
      <c r="A37" s="1196">
        <v>3405</v>
      </c>
      <c r="B37" s="1196">
        <v>1615</v>
      </c>
      <c r="C37" s="1196" t="s">
        <v>1496</v>
      </c>
      <c r="D37" s="1186">
        <f>VLOOKUP(A37,'8110'!$B$80:$F$147,5,FALSE)</f>
        <v>78935.86</v>
      </c>
      <c r="E37" s="1196">
        <v>3405</v>
      </c>
      <c r="F37" s="1196">
        <v>1615</v>
      </c>
      <c r="G37" s="1196" t="s">
        <v>1496</v>
      </c>
      <c r="H37" s="1186">
        <f>VLOOKUP(E37,'8112'!$B$72:$F$140,5,FALSE)</f>
        <v>38135.25</v>
      </c>
      <c r="I37" s="1196">
        <v>3405</v>
      </c>
      <c r="J37" s="1196">
        <v>1615</v>
      </c>
      <c r="K37" s="1196" t="s">
        <v>1496</v>
      </c>
      <c r="L37" s="1186">
        <f>VLOOKUP(I37,'8114'!$B$72:$F$140,5,FALSE)</f>
        <v>11397.9</v>
      </c>
      <c r="M37" s="1196">
        <v>3405</v>
      </c>
      <c r="N37" s="1196">
        <v>1615</v>
      </c>
      <c r="O37" s="1196" t="s">
        <v>1496</v>
      </c>
      <c r="P37" s="1186">
        <f>VLOOKUP(M37,'8116'!$B$71:$F$139,5,FALSE)</f>
        <v>13591.21</v>
      </c>
      <c r="Q37" s="1205">
        <f t="shared" si="0"/>
        <v>142060.22</v>
      </c>
      <c r="R37" s="1473"/>
      <c r="T37" s="1205">
        <f>+Q37-'[11]2016SL'!Q37</f>
        <v>54916.869999999995</v>
      </c>
    </row>
    <row r="38" spans="1:21">
      <c r="A38" s="1196">
        <v>3410</v>
      </c>
      <c r="B38" s="1196">
        <v>1615</v>
      </c>
      <c r="C38" s="1196" t="s">
        <v>1243</v>
      </c>
      <c r="D38" s="1186">
        <f>VLOOKUP(A38,'8110'!$B$80:$F$147,5,FALSE)</f>
        <v>187339.38</v>
      </c>
      <c r="E38" s="1196">
        <v>3410</v>
      </c>
      <c r="F38" s="1196">
        <v>1615</v>
      </c>
      <c r="G38" s="1196" t="s">
        <v>1243</v>
      </c>
      <c r="H38" s="1186">
        <f>VLOOKUP(E38,'8112'!$B$72:$F$140,5,FALSE)</f>
        <v>55258.53</v>
      </c>
      <c r="I38" s="1196">
        <v>3410</v>
      </c>
      <c r="J38" s="1196">
        <v>1615</v>
      </c>
      <c r="K38" s="1196" t="s">
        <v>1243</v>
      </c>
      <c r="L38" s="1186">
        <f>VLOOKUP(I38,'8114'!$B$72:$F$140,5,FALSE)</f>
        <v>0</v>
      </c>
      <c r="M38" s="1196">
        <v>3410</v>
      </c>
      <c r="N38" s="1196">
        <v>1615</v>
      </c>
      <c r="O38" s="1196" t="s">
        <v>1243</v>
      </c>
      <c r="P38" s="1186">
        <f>VLOOKUP(M38,'8116'!$B$71:$F$139,5,FALSE)</f>
        <v>0</v>
      </c>
      <c r="Q38" s="1205">
        <f t="shared" si="0"/>
        <v>242597.91</v>
      </c>
      <c r="R38" s="1473"/>
      <c r="T38" s="1205">
        <f>+Q38-'[11]2016SL'!Q38</f>
        <v>0</v>
      </c>
    </row>
    <row r="39" spans="1:21">
      <c r="A39" s="1196">
        <v>3420</v>
      </c>
      <c r="B39" s="1196">
        <v>1615</v>
      </c>
      <c r="C39" s="1196" t="s">
        <v>1240</v>
      </c>
      <c r="D39" s="1186">
        <f>VLOOKUP(A39,'8110'!$B$80:$F$147,5,FALSE)</f>
        <v>0</v>
      </c>
      <c r="E39" s="1196">
        <v>3420</v>
      </c>
      <c r="F39" s="1196">
        <v>1615</v>
      </c>
      <c r="G39" s="1196" t="s">
        <v>1240</v>
      </c>
      <c r="H39" s="1186">
        <f>VLOOKUP(E39,'8112'!$B$72:$F$140,5,FALSE)</f>
        <v>0</v>
      </c>
      <c r="I39" s="1196">
        <v>3420</v>
      </c>
      <c r="J39" s="1196">
        <v>1615</v>
      </c>
      <c r="K39" s="1196" t="e">
        <f>sum</f>
        <v>#NAME?</v>
      </c>
      <c r="L39" s="1186">
        <f>VLOOKUP(I39,'8114'!$B$72:$F$140,5,FALSE)</f>
        <v>0</v>
      </c>
      <c r="M39" s="1196">
        <v>3420</v>
      </c>
      <c r="N39" s="1196">
        <v>1615</v>
      </c>
      <c r="O39" s="1196" t="s">
        <v>1240</v>
      </c>
      <c r="P39" s="1186">
        <f>VLOOKUP(M39,'8116'!$B$71:$F$139,5,FALSE)</f>
        <v>0</v>
      </c>
      <c r="Q39" s="1205">
        <f t="shared" si="0"/>
        <v>0</v>
      </c>
      <c r="R39" s="1473"/>
      <c r="T39" s="1205">
        <f>+Q39-'[11]2016SL'!Q39</f>
        <v>0</v>
      </c>
    </row>
    <row r="40" spans="1:21">
      <c r="A40" s="1196">
        <v>3430</v>
      </c>
      <c r="B40" s="1196">
        <v>1615</v>
      </c>
      <c r="C40" s="1196" t="s">
        <v>1495</v>
      </c>
      <c r="D40" s="1186">
        <f>VLOOKUP(A40,'8110'!$B$80:$F$147,5,FALSE)</f>
        <v>78587.320000000007</v>
      </c>
      <c r="E40" s="1196">
        <v>3430</v>
      </c>
      <c r="F40" s="1196">
        <v>1615</v>
      </c>
      <c r="G40" s="1196" t="s">
        <v>1495</v>
      </c>
      <c r="H40" s="1186">
        <f>VLOOKUP(E40,'8112'!$B$72:$F$140,5,FALSE)</f>
        <v>32898.35</v>
      </c>
      <c r="I40" s="1196">
        <v>3430</v>
      </c>
      <c r="J40" s="1196">
        <v>1615</v>
      </c>
      <c r="K40" s="1196" t="s">
        <v>1495</v>
      </c>
      <c r="L40" s="1186">
        <f>VLOOKUP(I40,'8114'!$B$72:$F$140,5,FALSE)</f>
        <v>625.92999999999995</v>
      </c>
      <c r="M40" s="1196">
        <v>3430</v>
      </c>
      <c r="N40" s="1196">
        <v>1615</v>
      </c>
      <c r="O40" s="1196" t="s">
        <v>1495</v>
      </c>
      <c r="P40" s="1186">
        <f>VLOOKUP(M40,'8116'!$B$71:$F$139,5,FALSE)</f>
        <v>525.83000000000004</v>
      </c>
      <c r="Q40" s="1205">
        <f t="shared" si="0"/>
        <v>112637.43000000001</v>
      </c>
      <c r="R40" s="1473"/>
      <c r="T40" s="1205">
        <f>+Q40-'[11]2016SL'!Q40</f>
        <v>3013.140000000014</v>
      </c>
    </row>
    <row r="41" spans="1:21">
      <c r="A41" s="1196">
        <v>3440</v>
      </c>
      <c r="B41" s="1196">
        <v>1615</v>
      </c>
      <c r="C41" s="1196" t="s">
        <v>1306</v>
      </c>
      <c r="D41" s="1186">
        <f>VLOOKUP(A41,'8110'!$B$80:$F$147,5,FALSE)</f>
        <v>0</v>
      </c>
      <c r="E41" s="1196">
        <v>3440</v>
      </c>
      <c r="F41" s="1196">
        <v>1615</v>
      </c>
      <c r="G41" s="1196" t="s">
        <v>1306</v>
      </c>
      <c r="H41" s="1186">
        <f>VLOOKUP(E41,'8112'!$B$72:$F$140,5,FALSE)</f>
        <v>0</v>
      </c>
      <c r="I41" s="1196">
        <v>3440</v>
      </c>
      <c r="J41" s="1196">
        <v>1615</v>
      </c>
      <c r="K41" s="1196" t="s">
        <v>1306</v>
      </c>
      <c r="L41" s="1186">
        <f>VLOOKUP(I41,'8114'!$B$72:$F$140,5,FALSE)</f>
        <v>0</v>
      </c>
      <c r="M41" s="1196">
        <v>3440</v>
      </c>
      <c r="N41" s="1196">
        <v>1615</v>
      </c>
      <c r="O41" s="1196" t="s">
        <v>1306</v>
      </c>
      <c r="P41" s="1186">
        <f>VLOOKUP(M41,'8116'!$B$71:$F$139,5,FALSE)</f>
        <v>0</v>
      </c>
      <c r="Q41" s="1205">
        <f t="shared" si="0"/>
        <v>0</v>
      </c>
      <c r="R41" s="1473"/>
      <c r="T41" s="1205">
        <f>+Q41-'[11]2016SL'!Q41</f>
        <v>0</v>
      </c>
    </row>
    <row r="42" spans="1:21">
      <c r="A42" s="1196">
        <v>3450</v>
      </c>
      <c r="B42" s="1196">
        <v>1615</v>
      </c>
      <c r="C42" s="1196" t="s">
        <v>1233</v>
      </c>
      <c r="D42" s="1186">
        <f>VLOOKUP(A42,'8110'!$B$80:$F$147,5,FALSE)</f>
        <v>73651.960000000006</v>
      </c>
      <c r="E42" s="1196">
        <v>3450</v>
      </c>
      <c r="F42" s="1196">
        <v>1615</v>
      </c>
      <c r="G42" s="1196" t="s">
        <v>1233</v>
      </c>
      <c r="H42" s="1186">
        <f>VLOOKUP(E42,'8112'!$B$72:$F$140,5,FALSE)</f>
        <v>24581</v>
      </c>
      <c r="I42" s="1196">
        <v>3450</v>
      </c>
      <c r="J42" s="1196">
        <v>1615</v>
      </c>
      <c r="K42" s="1196" t="s">
        <v>1233</v>
      </c>
      <c r="L42" s="1186">
        <f>VLOOKUP(I42,'8114'!$B$72:$F$140,5,FALSE)</f>
        <v>0</v>
      </c>
      <c r="M42" s="1196">
        <v>3450</v>
      </c>
      <c r="N42" s="1196">
        <v>1615</v>
      </c>
      <c r="O42" s="1196" t="s">
        <v>1233</v>
      </c>
      <c r="P42" s="1186">
        <f>VLOOKUP(M42,'8116'!$B$71:$F$139,5,FALSE)</f>
        <v>0</v>
      </c>
      <c r="Q42" s="1205">
        <f t="shared" si="0"/>
        <v>98232.960000000006</v>
      </c>
      <c r="R42" s="1473"/>
      <c r="T42" s="1205">
        <f>+Q42-'[11]2016SL'!Q42</f>
        <v>3342.3800000000047</v>
      </c>
    </row>
    <row r="43" spans="1:21">
      <c r="A43" s="1196">
        <v>3460</v>
      </c>
      <c r="B43" s="1196">
        <v>1615</v>
      </c>
      <c r="C43" s="1196" t="s">
        <v>1230</v>
      </c>
      <c r="D43" s="1186">
        <f>VLOOKUP(A43,'8110'!$B$80:$F$147,5,FALSE)</f>
        <v>5994.29</v>
      </c>
      <c r="E43" s="1196">
        <v>3460</v>
      </c>
      <c r="F43" s="1196">
        <v>1615</v>
      </c>
      <c r="G43" s="1196" t="s">
        <v>1230</v>
      </c>
      <c r="H43" s="1186">
        <f>VLOOKUP(E43,'8112'!$B$72:$F$140,5,FALSE)</f>
        <v>0</v>
      </c>
      <c r="I43" s="1196">
        <v>3460</v>
      </c>
      <c r="J43" s="1196">
        <v>1615</v>
      </c>
      <c r="K43" s="1196" t="s">
        <v>1230</v>
      </c>
      <c r="L43" s="1186">
        <f>VLOOKUP(I43,'8114'!$B$72:$F$140,5,FALSE)</f>
        <v>3868.78</v>
      </c>
      <c r="M43" s="1196">
        <v>3460</v>
      </c>
      <c r="N43" s="1196">
        <v>1615</v>
      </c>
      <c r="O43" s="1196" t="s">
        <v>1230</v>
      </c>
      <c r="P43" s="1186">
        <f>VLOOKUP(M43,'8116'!$B$71:$F$139,5,FALSE)</f>
        <v>29840.76</v>
      </c>
      <c r="Q43" s="1205">
        <f t="shared" si="0"/>
        <v>39703.83</v>
      </c>
      <c r="R43" s="1473"/>
      <c r="T43" s="1205">
        <f>+Q43-'[11]2016SL'!Q43</f>
        <v>25672.93</v>
      </c>
    </row>
    <row r="44" spans="1:21">
      <c r="A44" s="1196">
        <v>3470</v>
      </c>
      <c r="B44" s="1196">
        <v>1615</v>
      </c>
      <c r="C44" s="1196" t="s">
        <v>1227</v>
      </c>
      <c r="D44" s="1186">
        <f>VLOOKUP(A44,'8110'!$B$80:$F$147,5,FALSE)</f>
        <v>0</v>
      </c>
      <c r="E44" s="1196">
        <v>3470</v>
      </c>
      <c r="F44" s="1196">
        <v>1615</v>
      </c>
      <c r="G44" s="1196" t="s">
        <v>1227</v>
      </c>
      <c r="H44" s="1186">
        <f>VLOOKUP(E44,'8112'!$B$72:$F$140,5,FALSE)</f>
        <v>0</v>
      </c>
      <c r="I44" s="1196">
        <v>3470</v>
      </c>
      <c r="J44" s="1196">
        <v>1615</v>
      </c>
      <c r="K44" s="1196" t="s">
        <v>1227</v>
      </c>
      <c r="L44" s="1186">
        <f>VLOOKUP(I44,'8114'!$B$72:$F$140,5,FALSE)</f>
        <v>0</v>
      </c>
      <c r="M44" s="1196">
        <v>3470</v>
      </c>
      <c r="N44" s="1196">
        <v>1615</v>
      </c>
      <c r="O44" s="1196" t="s">
        <v>1227</v>
      </c>
      <c r="P44" s="1186">
        <f>VLOOKUP(M44,'8116'!$B$71:$F$139,5,FALSE)</f>
        <v>0</v>
      </c>
      <c r="Q44" s="1205">
        <f t="shared" si="0"/>
        <v>0</v>
      </c>
      <c r="R44" s="1473"/>
      <c r="T44" s="1205">
        <f>+Q44-'[11]2016SL'!Q44</f>
        <v>0</v>
      </c>
    </row>
    <row r="45" spans="1:21">
      <c r="A45" s="1196">
        <v>3480</v>
      </c>
      <c r="B45" s="1196">
        <v>1615</v>
      </c>
      <c r="C45" s="1196" t="s">
        <v>1223</v>
      </c>
      <c r="D45" s="1186">
        <f>VLOOKUP(A45,'8110'!$B$80:$F$147,5,FALSE)</f>
        <v>0</v>
      </c>
      <c r="E45" s="1196">
        <v>3480</v>
      </c>
      <c r="F45" s="1196">
        <v>1615</v>
      </c>
      <c r="G45" s="1196" t="s">
        <v>1223</v>
      </c>
      <c r="H45" s="1186">
        <f>VLOOKUP(E45,'8112'!$B$72:$F$140,5,FALSE)</f>
        <v>0</v>
      </c>
      <c r="I45" s="1196">
        <v>3480</v>
      </c>
      <c r="J45" s="1196">
        <v>1615</v>
      </c>
      <c r="K45" s="1196" t="s">
        <v>1223</v>
      </c>
      <c r="L45" s="1186">
        <f>VLOOKUP(I45,'8114'!$B$72:$F$140,5,FALSE)</f>
        <v>0</v>
      </c>
      <c r="M45" s="1196">
        <v>3480</v>
      </c>
      <c r="N45" s="1196">
        <v>1615</v>
      </c>
      <c r="O45" s="1196" t="s">
        <v>1223</v>
      </c>
      <c r="P45" s="1186">
        <f>VLOOKUP(M45,'8116'!$B$71:$F$139,5,FALSE)</f>
        <v>0</v>
      </c>
      <c r="Q45" s="1205">
        <f t="shared" si="0"/>
        <v>0</v>
      </c>
      <c r="R45" s="1473"/>
      <c r="T45" s="1205">
        <f>+Q45-'[11]2016SL'!Q45</f>
        <v>0</v>
      </c>
      <c r="U45" s="1205">
        <f>SUM(T10:T45)</f>
        <v>1601990.66</v>
      </c>
    </row>
    <row r="46" spans="1:21">
      <c r="A46" s="1184">
        <v>3510</v>
      </c>
      <c r="B46" s="1184">
        <v>1647</v>
      </c>
      <c r="C46" s="1191" t="s">
        <v>1321</v>
      </c>
      <c r="D46" s="1186">
        <f>VLOOKUP(A46,'8110'!$B$80:$F$147,5,FALSE)</f>
        <v>0</v>
      </c>
      <c r="E46" s="1202">
        <v>3510</v>
      </c>
      <c r="F46" s="1202">
        <v>1647</v>
      </c>
      <c r="G46" s="1191" t="s">
        <v>1321</v>
      </c>
      <c r="H46" s="1186">
        <f>VLOOKUP(E46,'8112'!$B$72:$F$140,5,FALSE)</f>
        <v>0</v>
      </c>
      <c r="I46" s="1184">
        <v>3510</v>
      </c>
      <c r="J46" s="1184">
        <v>1647</v>
      </c>
      <c r="K46" s="1191" t="s">
        <v>1321</v>
      </c>
      <c r="L46" s="1186">
        <f>VLOOKUP(I46,'8114'!$B$72:$F$140,5,FALSE)</f>
        <v>0</v>
      </c>
      <c r="M46" s="1184">
        <v>3510</v>
      </c>
      <c r="N46" s="1184">
        <v>1647</v>
      </c>
      <c r="O46" s="1191" t="s">
        <v>1321</v>
      </c>
      <c r="P46" s="1186">
        <f>VLOOKUP(M46,'8116'!$B$71:$F$139,5,FALSE)</f>
        <v>0</v>
      </c>
      <c r="Q46" s="1205">
        <f t="shared" si="0"/>
        <v>0</v>
      </c>
      <c r="R46" s="1473" t="s">
        <v>2001</v>
      </c>
      <c r="T46" s="1205">
        <f>+Q46-'[11]2016SL'!Q46</f>
        <v>0</v>
      </c>
    </row>
    <row r="47" spans="1:21">
      <c r="A47" s="1184">
        <v>3520</v>
      </c>
      <c r="B47" s="1184">
        <v>1647</v>
      </c>
      <c r="C47" s="1191" t="s">
        <v>1299</v>
      </c>
      <c r="D47" s="1186">
        <f>VLOOKUP(A47,'8110'!$B$80:$F$147,5,FALSE)</f>
        <v>0</v>
      </c>
      <c r="E47" s="1202">
        <v>3520</v>
      </c>
      <c r="F47" s="1202">
        <v>1647</v>
      </c>
      <c r="G47" s="1191" t="s">
        <v>1299</v>
      </c>
      <c r="H47" s="1186">
        <f>VLOOKUP(E47,'8112'!$B$72:$F$140,5,FALSE)</f>
        <v>0</v>
      </c>
      <c r="I47" s="1184">
        <v>3520</v>
      </c>
      <c r="J47" s="1184">
        <v>1647</v>
      </c>
      <c r="K47" s="1191" t="s">
        <v>1299</v>
      </c>
      <c r="L47" s="1186">
        <f>VLOOKUP(I47,'8114'!$B$72:$F$140,5,FALSE)</f>
        <v>0</v>
      </c>
      <c r="M47" s="1184">
        <v>3520</v>
      </c>
      <c r="N47" s="1184">
        <v>1647</v>
      </c>
      <c r="O47" s="1191" t="s">
        <v>1299</v>
      </c>
      <c r="P47" s="1186">
        <f>VLOOKUP(M47,'8116'!$B$71:$F$139,5,FALSE)</f>
        <v>0</v>
      </c>
      <c r="Q47" s="1205">
        <f t="shared" si="0"/>
        <v>0</v>
      </c>
      <c r="R47" s="1473" t="s">
        <v>2003</v>
      </c>
      <c r="T47" s="1205">
        <f>+Q47-'[11]2016SL'!Q47</f>
        <v>0</v>
      </c>
    </row>
    <row r="48" spans="1:21">
      <c r="A48" s="1184">
        <v>3530</v>
      </c>
      <c r="B48" s="1184">
        <v>1610</v>
      </c>
      <c r="C48" s="1191" t="s">
        <v>1319</v>
      </c>
      <c r="D48" s="1186">
        <f>VLOOKUP(A48,'8110'!$B$80:$F$147,5,FALSE)</f>
        <v>1600</v>
      </c>
      <c r="E48" s="1202">
        <v>3530</v>
      </c>
      <c r="F48" s="1202">
        <v>1610</v>
      </c>
      <c r="G48" s="1191" t="s">
        <v>1319</v>
      </c>
      <c r="H48" s="1186">
        <f>VLOOKUP(E48,'8112'!$B$72:$F$140,5,FALSE)</f>
        <v>10800</v>
      </c>
      <c r="I48" s="1184">
        <v>3530</v>
      </c>
      <c r="J48" s="1184">
        <v>1610</v>
      </c>
      <c r="K48" s="1191" t="s">
        <v>1319</v>
      </c>
      <c r="L48" s="1186">
        <f>VLOOKUP(I48,'8114'!$B$72:$F$140,5,FALSE)</f>
        <v>5250</v>
      </c>
      <c r="M48" s="1184">
        <v>3530</v>
      </c>
      <c r="N48" s="1184">
        <v>1610</v>
      </c>
      <c r="O48" s="1191" t="s">
        <v>1319</v>
      </c>
      <c r="P48" s="1186">
        <f>VLOOKUP(M48,'8116'!$B$71:$F$139,5,FALSE)</f>
        <v>0</v>
      </c>
      <c r="Q48" s="1205">
        <f t="shared" si="0"/>
        <v>17650</v>
      </c>
      <c r="R48" s="1473" t="s">
        <v>1320</v>
      </c>
      <c r="T48" s="1205">
        <f>+Q48-'[11]2016SL'!Q48</f>
        <v>0</v>
      </c>
    </row>
    <row r="49" spans="1:22">
      <c r="A49" s="1184">
        <v>3540</v>
      </c>
      <c r="B49" s="1184">
        <v>1615</v>
      </c>
      <c r="C49" s="1191" t="s">
        <v>1318</v>
      </c>
      <c r="D49" s="1186">
        <f>VLOOKUP(A49,'8110'!$B$80:$F$147,5,FALSE)</f>
        <v>84627.19</v>
      </c>
      <c r="E49" s="1202">
        <v>3540</v>
      </c>
      <c r="F49" s="1202">
        <v>1615</v>
      </c>
      <c r="G49" s="1191" t="s">
        <v>1318</v>
      </c>
      <c r="H49" s="1186">
        <f>VLOOKUP(E49,'8112'!$B$72:$F$140,5,FALSE)</f>
        <v>663052.78</v>
      </c>
      <c r="I49" s="1184">
        <v>3540</v>
      </c>
      <c r="J49" s="1184">
        <v>1615</v>
      </c>
      <c r="K49" s="1191" t="s">
        <v>1318</v>
      </c>
      <c r="L49" s="1186">
        <f>VLOOKUP(I49,'8114'!$B$72:$F$140,5,FALSE)</f>
        <v>128119.74</v>
      </c>
      <c r="M49" s="1184">
        <v>3540</v>
      </c>
      <c r="N49" s="1184">
        <v>1615</v>
      </c>
      <c r="O49" s="1191" t="s">
        <v>1318</v>
      </c>
      <c r="P49" s="1186">
        <f>VLOOKUP(M49,'8116'!$B$71:$F$139,5,FALSE)</f>
        <v>70626.36</v>
      </c>
      <c r="Q49" s="1205">
        <f t="shared" si="0"/>
        <v>946426.07</v>
      </c>
      <c r="R49" s="1473" t="s">
        <v>1297</v>
      </c>
      <c r="T49" s="1205">
        <f>+Q49-'[11]2016SL'!Q49</f>
        <v>10180.129999999888</v>
      </c>
      <c r="V49" s="1361">
        <f>SUM('[11]106 Accrual Acct Reclass &amp; PTY'!B11,'[11]106 Accrual Acct Reclass &amp; PTY'!B29)</f>
        <v>13624.49</v>
      </c>
    </row>
    <row r="50" spans="1:22">
      <c r="A50" s="1184">
        <v>3550</v>
      </c>
      <c r="B50" s="1184">
        <v>1615</v>
      </c>
      <c r="C50" s="1191" t="s">
        <v>1317</v>
      </c>
      <c r="D50" s="1186">
        <f>VLOOKUP(A50,'8110'!$B$80:$F$147,5,FALSE)</f>
        <v>0</v>
      </c>
      <c r="E50" s="1202">
        <v>3550</v>
      </c>
      <c r="F50" s="1202">
        <v>1615</v>
      </c>
      <c r="G50" s="1191" t="s">
        <v>1317</v>
      </c>
      <c r="H50" s="1186">
        <f>VLOOKUP(E50,'8112'!$B$72:$F$140,5,FALSE)</f>
        <v>85124.2</v>
      </c>
      <c r="I50" s="1184">
        <v>3550</v>
      </c>
      <c r="J50" s="1184">
        <v>1615</v>
      </c>
      <c r="K50" s="1191" t="s">
        <v>1317</v>
      </c>
      <c r="L50" s="1186">
        <f>VLOOKUP(I50,'8114'!$B$72:$F$140,5,FALSE)</f>
        <v>0</v>
      </c>
      <c r="M50" s="1184">
        <v>3550</v>
      </c>
      <c r="N50" s="1184">
        <v>1615</v>
      </c>
      <c r="O50" s="1191" t="s">
        <v>1317</v>
      </c>
      <c r="P50" s="1186">
        <f>VLOOKUP(M50,'8116'!$B$71:$F$139,5,FALSE)</f>
        <v>0</v>
      </c>
      <c r="Q50" s="1205">
        <f t="shared" si="0"/>
        <v>85124.2</v>
      </c>
      <c r="R50" s="1473" t="s">
        <v>1294</v>
      </c>
      <c r="T50" s="1205">
        <f>+Q50-'[11]2016SL'!Q50</f>
        <v>0</v>
      </c>
    </row>
    <row r="51" spans="1:22">
      <c r="A51" s="1184">
        <v>3600</v>
      </c>
      <c r="B51" s="1184">
        <v>1615</v>
      </c>
      <c r="C51" s="1191" t="s">
        <v>1316</v>
      </c>
      <c r="D51" s="1186">
        <f>VLOOKUP(A51,'8110'!$B$80:$F$147,5,FALSE)</f>
        <v>1401.75</v>
      </c>
      <c r="E51" s="1202">
        <v>3600</v>
      </c>
      <c r="F51" s="1202">
        <v>1615</v>
      </c>
      <c r="G51" s="1191" t="s">
        <v>1316</v>
      </c>
      <c r="H51" s="1186">
        <f>VLOOKUP(E51,'8112'!$B$72:$F$140,5,FALSE)</f>
        <v>218246.58</v>
      </c>
      <c r="I51" s="1184">
        <v>3600</v>
      </c>
      <c r="J51" s="1184">
        <v>1615</v>
      </c>
      <c r="K51" s="1191" t="s">
        <v>1316</v>
      </c>
      <c r="L51" s="1186">
        <f>VLOOKUP(I51,'8114'!$B$72:$F$140,5,FALSE)</f>
        <v>3150.17</v>
      </c>
      <c r="M51" s="1184">
        <v>3600</v>
      </c>
      <c r="N51" s="1184">
        <v>1615</v>
      </c>
      <c r="O51" s="1191" t="s">
        <v>1316</v>
      </c>
      <c r="P51" s="1186">
        <f>VLOOKUP(M51,'8116'!$B$71:$F$139,5,FALSE)</f>
        <v>176913.03</v>
      </c>
      <c r="Q51" s="1205">
        <f t="shared" si="0"/>
        <v>399711.53</v>
      </c>
      <c r="R51" s="1473" t="s">
        <v>2002</v>
      </c>
      <c r="T51" s="1205">
        <f>+Q51-'[11]2016SL'!Q51</f>
        <v>3231.8300000000163</v>
      </c>
    </row>
    <row r="52" spans="1:22">
      <c r="A52" s="1184">
        <v>3610</v>
      </c>
      <c r="B52" s="1184">
        <v>1615</v>
      </c>
      <c r="C52" s="1191" t="s">
        <v>1315</v>
      </c>
      <c r="D52" s="1186">
        <f>VLOOKUP(A52,'8110'!$B$80:$F$147,5,FALSE)</f>
        <v>138575.26</v>
      </c>
      <c r="E52" s="1202">
        <v>3610</v>
      </c>
      <c r="F52" s="1202">
        <v>1615</v>
      </c>
      <c r="G52" s="1191" t="s">
        <v>1315</v>
      </c>
      <c r="H52" s="1186">
        <f>VLOOKUP(E52,'8112'!$B$72:$F$140,5,FALSE)</f>
        <v>360922.06</v>
      </c>
      <c r="I52" s="1184">
        <v>3610</v>
      </c>
      <c r="J52" s="1184">
        <v>1615</v>
      </c>
      <c r="K52" s="1191" t="s">
        <v>1315</v>
      </c>
      <c r="L52" s="1186">
        <f>VLOOKUP(I52,'8114'!$B$72:$F$140,5,FALSE)</f>
        <v>185399.21</v>
      </c>
      <c r="M52" s="1184">
        <v>3610</v>
      </c>
      <c r="N52" s="1184">
        <v>1615</v>
      </c>
      <c r="O52" s="1191" t="s">
        <v>1315</v>
      </c>
      <c r="P52" s="1186">
        <f>VLOOKUP(M52,'8116'!$B$71:$F$139,5,FALSE)</f>
        <v>553327.57999999996</v>
      </c>
      <c r="Q52" s="1205">
        <f t="shared" si="0"/>
        <v>1238224.1099999999</v>
      </c>
      <c r="R52" s="1473" t="s">
        <v>2004</v>
      </c>
      <c r="T52" s="1205">
        <f>+Q52-'[11]2016SL'!Q52</f>
        <v>0</v>
      </c>
    </row>
    <row r="53" spans="1:22">
      <c r="A53" s="1184">
        <v>3620</v>
      </c>
      <c r="B53" s="1184">
        <v>1615</v>
      </c>
      <c r="C53" s="1191" t="s">
        <v>1287</v>
      </c>
      <c r="D53" s="1186">
        <f>VLOOKUP(A53,'8110'!$B$80:$F$147,5,FALSE)</f>
        <v>0</v>
      </c>
      <c r="E53" s="1202">
        <v>3620</v>
      </c>
      <c r="F53" s="1202">
        <v>1615</v>
      </c>
      <c r="G53" s="1191" t="s">
        <v>1287</v>
      </c>
      <c r="H53" s="1186">
        <f>VLOOKUP(E53,'8112'!$B$72:$F$140,5,FALSE)</f>
        <v>0</v>
      </c>
      <c r="I53" s="1184">
        <v>3620</v>
      </c>
      <c r="J53" s="1184">
        <v>1615</v>
      </c>
      <c r="K53" s="1191" t="s">
        <v>1287</v>
      </c>
      <c r="L53" s="1186">
        <f>VLOOKUP(I53,'8114'!$B$72:$F$140,5,FALSE)</f>
        <v>0</v>
      </c>
      <c r="M53" s="1184">
        <v>3620</v>
      </c>
      <c r="N53" s="1184">
        <v>1615</v>
      </c>
      <c r="O53" s="1191" t="s">
        <v>1287</v>
      </c>
      <c r="P53" s="1186">
        <f>VLOOKUP(M53,'8116'!$B$71:$F$139,5,FALSE)</f>
        <v>0</v>
      </c>
      <c r="Q53" s="1205">
        <f t="shared" si="0"/>
        <v>0</v>
      </c>
      <c r="R53" s="1473" t="s">
        <v>2005</v>
      </c>
      <c r="T53" s="1205">
        <f>+Q53-'[11]2016SL'!Q53</f>
        <v>0</v>
      </c>
    </row>
    <row r="54" spans="1:22">
      <c r="A54" s="1184">
        <v>3630</v>
      </c>
      <c r="B54" s="1184">
        <v>1615</v>
      </c>
      <c r="C54" s="1191" t="s">
        <v>1314</v>
      </c>
      <c r="D54" s="1186">
        <f>VLOOKUP(A54,'8110'!$B$80:$F$147,5,FALSE)</f>
        <v>1255.3699999999999</v>
      </c>
      <c r="E54" s="1202">
        <v>3630</v>
      </c>
      <c r="F54" s="1202">
        <v>1615</v>
      </c>
      <c r="G54" s="1191" t="s">
        <v>1314</v>
      </c>
      <c r="H54" s="1186">
        <f>VLOOKUP(E54,'8112'!$B$72:$F$140,5,FALSE)</f>
        <v>270.64999999999998</v>
      </c>
      <c r="I54" s="1184">
        <v>3630</v>
      </c>
      <c r="J54" s="1184">
        <v>1615</v>
      </c>
      <c r="K54" s="1191" t="s">
        <v>1314</v>
      </c>
      <c r="L54" s="1186">
        <f>VLOOKUP(I54,'8114'!$B$72:$F$140,5,FALSE)</f>
        <v>47028.91</v>
      </c>
      <c r="M54" s="1184">
        <v>3630</v>
      </c>
      <c r="N54" s="1184">
        <v>1615</v>
      </c>
      <c r="O54" s="1191" t="s">
        <v>1314</v>
      </c>
      <c r="P54" s="1186">
        <f>VLOOKUP(M54,'8116'!$B$71:$F$139,5,FALSE)</f>
        <v>9923.65</v>
      </c>
      <c r="Q54" s="1205">
        <f t="shared" si="0"/>
        <v>58478.58</v>
      </c>
      <c r="R54" s="1473" t="s">
        <v>2006</v>
      </c>
      <c r="T54" s="1205">
        <f>+Q54-'[11]2016SL'!Q54</f>
        <v>1567.8899999999994</v>
      </c>
      <c r="V54" s="1361">
        <f>-SUM('[11]106 Acct Reclass 2016'!B36)</f>
        <v>-1255.3699999999999</v>
      </c>
    </row>
    <row r="55" spans="1:22">
      <c r="A55" s="1184">
        <v>3640</v>
      </c>
      <c r="B55" s="1184">
        <v>1615</v>
      </c>
      <c r="C55" s="1191" t="s">
        <v>1281</v>
      </c>
      <c r="D55" s="1186">
        <f>VLOOKUP(A55,'8110'!$B$80:$F$147,5,FALSE)</f>
        <v>2358.73</v>
      </c>
      <c r="E55" s="1202">
        <v>3640</v>
      </c>
      <c r="F55" s="1202">
        <v>1615</v>
      </c>
      <c r="G55" s="1191" t="s">
        <v>1281</v>
      </c>
      <c r="H55" s="1186">
        <f>VLOOKUP(E55,'8112'!$B$72:$F$140,5,FALSE)</f>
        <v>0</v>
      </c>
      <c r="I55" s="1184">
        <v>3640</v>
      </c>
      <c r="J55" s="1184">
        <v>1615</v>
      </c>
      <c r="K55" s="1191" t="s">
        <v>1281</v>
      </c>
      <c r="L55" s="1186">
        <f>VLOOKUP(I55,'8114'!$B$72:$F$140,5,FALSE)</f>
        <v>0</v>
      </c>
      <c r="M55" s="1184">
        <v>3640</v>
      </c>
      <c r="N55" s="1184">
        <v>1615</v>
      </c>
      <c r="O55" s="1191" t="s">
        <v>1281</v>
      </c>
      <c r="P55" s="1186">
        <f>VLOOKUP(M55,'8116'!$B$71:$F$139,5,FALSE)</f>
        <v>0</v>
      </c>
      <c r="Q55" s="1205">
        <f t="shared" si="0"/>
        <v>2358.73</v>
      </c>
      <c r="R55" s="1473" t="s">
        <v>1282</v>
      </c>
      <c r="T55" s="1205">
        <f>+Q55-'[11]2016SL'!Q55</f>
        <v>0</v>
      </c>
    </row>
    <row r="56" spans="1:22">
      <c r="A56" s="1184">
        <v>3650</v>
      </c>
      <c r="B56" s="1184">
        <v>1615</v>
      </c>
      <c r="C56" s="1191" t="s">
        <v>1277</v>
      </c>
      <c r="D56" s="1186">
        <f>VLOOKUP(A56,'8110'!$B$80:$F$147,5,FALSE)</f>
        <v>61.16</v>
      </c>
      <c r="E56" s="1202">
        <v>3650</v>
      </c>
      <c r="F56" s="1202">
        <v>1615</v>
      </c>
      <c r="G56" s="1191" t="s">
        <v>1277</v>
      </c>
      <c r="H56" s="1186">
        <f>VLOOKUP(E56,'8112'!$B$72:$F$140,5,FALSE)</f>
        <v>0</v>
      </c>
      <c r="I56" s="1184">
        <v>3650</v>
      </c>
      <c r="J56" s="1184">
        <v>1615</v>
      </c>
      <c r="K56" s="1191" t="s">
        <v>1277</v>
      </c>
      <c r="L56" s="1186">
        <f>VLOOKUP(I56,'8114'!$B$72:$F$140,5,FALSE)</f>
        <v>0</v>
      </c>
      <c r="M56" s="1184">
        <v>3650</v>
      </c>
      <c r="N56" s="1184">
        <v>1615</v>
      </c>
      <c r="O56" s="1191" t="s">
        <v>1277</v>
      </c>
      <c r="P56" s="1186">
        <f>VLOOKUP(M56,'8116'!$B$71:$F$139,5,FALSE)</f>
        <v>0</v>
      </c>
      <c r="Q56" s="1205">
        <f t="shared" si="0"/>
        <v>61.16</v>
      </c>
      <c r="R56" s="1473" t="s">
        <v>1278</v>
      </c>
      <c r="T56" s="1205">
        <f>+Q56-'[11]2016SL'!Q56</f>
        <v>0</v>
      </c>
    </row>
    <row r="57" spans="1:22">
      <c r="A57" s="1184">
        <v>3660</v>
      </c>
      <c r="B57" s="1184">
        <v>1615</v>
      </c>
      <c r="C57" s="1191" t="s">
        <v>1274</v>
      </c>
      <c r="D57" s="1186">
        <f>VLOOKUP(A57,'8110'!$B$80:$F$147,5,FALSE)</f>
        <v>0</v>
      </c>
      <c r="E57" s="1202">
        <v>3660</v>
      </c>
      <c r="F57" s="1202">
        <v>1615</v>
      </c>
      <c r="G57" s="1191" t="s">
        <v>1274</v>
      </c>
      <c r="H57" s="1186">
        <f>VLOOKUP(E57,'8112'!$B$72:$F$140,5,FALSE)</f>
        <v>0</v>
      </c>
      <c r="I57" s="1184">
        <v>3660</v>
      </c>
      <c r="J57" s="1184">
        <v>1615</v>
      </c>
      <c r="K57" s="1191" t="s">
        <v>1274</v>
      </c>
      <c r="L57" s="1186">
        <f>VLOOKUP(I57,'8114'!$B$72:$F$140,5,FALSE)</f>
        <v>0</v>
      </c>
      <c r="M57" s="1184">
        <v>3660</v>
      </c>
      <c r="N57" s="1184">
        <v>1615</v>
      </c>
      <c r="O57" s="1191" t="s">
        <v>1274</v>
      </c>
      <c r="P57" s="1186">
        <f>VLOOKUP(M57,'8116'!$B$71:$F$139,5,FALSE)</f>
        <v>0</v>
      </c>
      <c r="Q57" s="1205">
        <f t="shared" si="0"/>
        <v>0</v>
      </c>
      <c r="R57" s="1473" t="s">
        <v>2007</v>
      </c>
      <c r="T57" s="1205">
        <f>+Q57-'[11]2016SL'!Q57</f>
        <v>0</v>
      </c>
    </row>
    <row r="58" spans="1:22">
      <c r="A58" s="1184">
        <v>3670</v>
      </c>
      <c r="B58" s="1184">
        <v>1615</v>
      </c>
      <c r="C58" s="1191" t="s">
        <v>1313</v>
      </c>
      <c r="D58" s="1186">
        <f>VLOOKUP(A58,'8110'!$B$80:$F$147,5,FALSE)</f>
        <v>0</v>
      </c>
      <c r="E58" s="1202">
        <v>3670</v>
      </c>
      <c r="F58" s="1202">
        <v>1615</v>
      </c>
      <c r="G58" s="1191" t="s">
        <v>1313</v>
      </c>
      <c r="H58" s="1186">
        <f>VLOOKUP(E58,'8112'!$B$72:$F$140,5,FALSE)</f>
        <v>0</v>
      </c>
      <c r="I58" s="1184">
        <v>3670</v>
      </c>
      <c r="J58" s="1184">
        <v>1615</v>
      </c>
      <c r="K58" s="1191" t="s">
        <v>1313</v>
      </c>
      <c r="L58" s="1186">
        <f>VLOOKUP(I58,'8114'!$B$72:$F$140,5,FALSE)</f>
        <v>0</v>
      </c>
      <c r="M58" s="1184">
        <v>3670</v>
      </c>
      <c r="N58" s="1184">
        <v>1615</v>
      </c>
      <c r="O58" s="1191" t="s">
        <v>1313</v>
      </c>
      <c r="P58" s="1186">
        <f>VLOOKUP(M58,'8116'!$B$71:$F$139,5,FALSE)</f>
        <v>0</v>
      </c>
      <c r="Q58" s="1205">
        <f t="shared" si="0"/>
        <v>0</v>
      </c>
      <c r="R58" s="1473" t="s">
        <v>2008</v>
      </c>
      <c r="T58" s="1205">
        <f>+Q58-'[11]2016SL'!Q58</f>
        <v>0</v>
      </c>
    </row>
    <row r="59" spans="1:22">
      <c r="A59" s="1184">
        <v>3700</v>
      </c>
      <c r="B59" s="1184">
        <v>1615</v>
      </c>
      <c r="C59" s="1191" t="s">
        <v>1269</v>
      </c>
      <c r="D59" s="1186">
        <f>VLOOKUP(A59,'8110'!$B$80:$F$147,5,FALSE)</f>
        <v>3130.75</v>
      </c>
      <c r="E59" s="1202">
        <v>3700</v>
      </c>
      <c r="F59" s="1202">
        <v>1615</v>
      </c>
      <c r="G59" s="1191" t="s">
        <v>1269</v>
      </c>
      <c r="H59" s="1186">
        <f>VLOOKUP(E59,'8112'!$B$72:$F$140,5,FALSE)</f>
        <v>351267.74</v>
      </c>
      <c r="I59" s="1184">
        <v>3700</v>
      </c>
      <c r="J59" s="1184">
        <v>1615</v>
      </c>
      <c r="K59" s="1191" t="s">
        <v>1269</v>
      </c>
      <c r="L59" s="1186">
        <f>VLOOKUP(I59,'8114'!$B$72:$F$140,5,FALSE)</f>
        <v>0</v>
      </c>
      <c r="M59" s="1184">
        <v>3700</v>
      </c>
      <c r="N59" s="1184">
        <v>1615</v>
      </c>
      <c r="O59" s="1191" t="s">
        <v>1269</v>
      </c>
      <c r="P59" s="1186">
        <f>VLOOKUP(M59,'8116'!$B$71:$F$139,5,FALSE)</f>
        <v>40428.9</v>
      </c>
      <c r="Q59" s="1205">
        <f t="shared" si="0"/>
        <v>394827.39</v>
      </c>
      <c r="R59" s="1473" t="s">
        <v>2009</v>
      </c>
      <c r="T59" s="1205">
        <f>+Q59-'[11]2016SL'!Q59</f>
        <v>0</v>
      </c>
    </row>
    <row r="60" spans="1:22">
      <c r="A60" s="1184">
        <v>3710</v>
      </c>
      <c r="B60" s="1184">
        <v>1615</v>
      </c>
      <c r="C60" s="1191" t="s">
        <v>1266</v>
      </c>
      <c r="D60" s="1186">
        <f>VLOOKUP(A60,'8110'!$B$80:$F$147,5,FALSE)</f>
        <v>47100</v>
      </c>
      <c r="E60" s="1202">
        <v>3710</v>
      </c>
      <c r="F60" s="1202">
        <v>1615</v>
      </c>
      <c r="G60" s="1191" t="s">
        <v>1266</v>
      </c>
      <c r="H60" s="1186">
        <f>VLOOKUP(E60,'8112'!$B$72:$F$140,5,FALSE)</f>
        <v>498247.47</v>
      </c>
      <c r="I60" s="1184">
        <v>3710</v>
      </c>
      <c r="J60" s="1184">
        <v>1615</v>
      </c>
      <c r="K60" s="1191" t="s">
        <v>1266</v>
      </c>
      <c r="L60" s="1186">
        <f>VLOOKUP(I60,'8114'!$B$72:$F$140,5,FALSE)</f>
        <v>92219.49</v>
      </c>
      <c r="M60" s="1184">
        <v>3710</v>
      </c>
      <c r="N60" s="1184">
        <v>1615</v>
      </c>
      <c r="O60" s="1191" t="s">
        <v>1266</v>
      </c>
      <c r="P60" s="1186">
        <f>VLOOKUP(M60,'8116'!$B$71:$F$139,5,FALSE)</f>
        <v>455242.37</v>
      </c>
      <c r="Q60" s="1205">
        <f t="shared" si="0"/>
        <v>1092809.33</v>
      </c>
      <c r="R60" s="1473" t="s">
        <v>2010</v>
      </c>
      <c r="T60" s="1205">
        <f>+Q60-'[11]2016SL'!Q60</f>
        <v>35433.410000000149</v>
      </c>
      <c r="V60" s="1361">
        <f>SUM('[11]106 Accrual Acct Reclass &amp; PTY'!B12,'[11]106 Accrual Acct Reclass &amp; PTY'!B19,'[11]106 Accrual Acct Reclass &amp; PTY'!B30,'[11]106 Accrual Acct Reclass &amp; PTY'!B37)-SUM('[11]106 Acct Reclass 2016'!B12,'[11]106 Acct Reclass 2016'!B23,'[11]106 Acct Reclass 2016'!B37)</f>
        <v>16403.28</v>
      </c>
    </row>
    <row r="61" spans="1:22">
      <c r="A61" s="1184">
        <v>3740</v>
      </c>
      <c r="B61" s="1184">
        <v>1615</v>
      </c>
      <c r="C61" s="1191" t="s">
        <v>1263</v>
      </c>
      <c r="D61" s="1186">
        <f>VLOOKUP(A61,'8110'!$B$80:$F$147,5,FALSE)</f>
        <v>0</v>
      </c>
      <c r="E61" s="1202">
        <v>3740</v>
      </c>
      <c r="F61" s="1202">
        <v>1615</v>
      </c>
      <c r="G61" s="1191" t="s">
        <v>1263</v>
      </c>
      <c r="H61" s="1186">
        <f>VLOOKUP(E61,'8112'!$B$72:$F$140,5,FALSE)</f>
        <v>0</v>
      </c>
      <c r="I61" s="1184">
        <v>3740</v>
      </c>
      <c r="J61" s="1184">
        <v>1615</v>
      </c>
      <c r="K61" s="1191" t="s">
        <v>1263</v>
      </c>
      <c r="L61" s="1186">
        <f>VLOOKUP(I61,'8114'!$B$72:$F$140,5,FALSE)</f>
        <v>0</v>
      </c>
      <c r="M61" s="1184">
        <v>3740</v>
      </c>
      <c r="N61" s="1184">
        <v>1615</v>
      </c>
      <c r="O61" s="1191" t="s">
        <v>1263</v>
      </c>
      <c r="P61" s="1186">
        <f>VLOOKUP(M61,'8116'!$B$71:$F$139,5,FALSE)</f>
        <v>0</v>
      </c>
      <c r="Q61" s="1205">
        <f t="shared" si="0"/>
        <v>0</v>
      </c>
      <c r="R61" s="1473" t="s">
        <v>2011</v>
      </c>
      <c r="T61" s="1205">
        <f>+Q61-'[11]2016SL'!Q61</f>
        <v>0</v>
      </c>
    </row>
    <row r="62" spans="1:22">
      <c r="A62" s="1184">
        <v>3750</v>
      </c>
      <c r="B62" s="1184">
        <v>1615</v>
      </c>
      <c r="C62" s="1191" t="s">
        <v>1312</v>
      </c>
      <c r="D62" s="1186">
        <f>VLOOKUP(A62,'8110'!$B$80:$F$147,5,FALSE)</f>
        <v>0</v>
      </c>
      <c r="E62" s="1202">
        <v>3750</v>
      </c>
      <c r="F62" s="1202">
        <v>1615</v>
      </c>
      <c r="G62" s="1191" t="s">
        <v>1312</v>
      </c>
      <c r="H62" s="1186">
        <f>VLOOKUP(E62,'8112'!$B$72:$F$140,5,FALSE)</f>
        <v>14270</v>
      </c>
      <c r="I62" s="1184">
        <v>3750</v>
      </c>
      <c r="J62" s="1184">
        <v>1615</v>
      </c>
      <c r="K62" s="1191" t="s">
        <v>1312</v>
      </c>
      <c r="L62" s="1186">
        <f>VLOOKUP(I62,'8114'!$B$72:$F$140,5,FALSE)</f>
        <v>0</v>
      </c>
      <c r="M62" s="1184">
        <v>3750</v>
      </c>
      <c r="N62" s="1184">
        <v>1615</v>
      </c>
      <c r="O62" s="1191" t="s">
        <v>1312</v>
      </c>
      <c r="P62" s="1186">
        <f>VLOOKUP(M62,'8116'!$B$71:$F$139,5,FALSE)</f>
        <v>0</v>
      </c>
      <c r="Q62" s="1205">
        <f t="shared" si="0"/>
        <v>14270</v>
      </c>
      <c r="R62" s="1473" t="s">
        <v>1260</v>
      </c>
      <c r="T62" s="1205">
        <f>+Q62-'[11]2016SL'!Q62</f>
        <v>0</v>
      </c>
    </row>
    <row r="63" spans="1:22">
      <c r="A63" s="1184">
        <v>3800</v>
      </c>
      <c r="B63" s="1184">
        <v>1615</v>
      </c>
      <c r="C63" s="1191" t="s">
        <v>1311</v>
      </c>
      <c r="D63" s="1186">
        <f>VLOOKUP(A63,'8110'!$B$80:$F$147,5,FALSE)</f>
        <v>462109.81</v>
      </c>
      <c r="E63" s="1202">
        <v>3800</v>
      </c>
      <c r="F63" s="1202">
        <v>1615</v>
      </c>
      <c r="G63" s="1191" t="s">
        <v>1311</v>
      </c>
      <c r="H63" s="1186">
        <f>VLOOKUP(E63,'8112'!$B$72:$F$140,5,FALSE)</f>
        <v>1378843.85</v>
      </c>
      <c r="I63" s="1184">
        <v>3800</v>
      </c>
      <c r="J63" s="1184">
        <v>1615</v>
      </c>
      <c r="K63" s="1191" t="s">
        <v>1311</v>
      </c>
      <c r="L63" s="1186">
        <f>VLOOKUP(I63,'8114'!$B$72:$F$140,5,FALSE)</f>
        <v>373889.19</v>
      </c>
      <c r="M63" s="1184">
        <v>3800</v>
      </c>
      <c r="N63" s="1184">
        <v>1615</v>
      </c>
      <c r="O63" s="1191" t="s">
        <v>1311</v>
      </c>
      <c r="P63" s="1186">
        <f>VLOOKUP(M63,'8116'!$B$71:$F$139,5,FALSE)</f>
        <v>2839138.6</v>
      </c>
      <c r="Q63" s="1205">
        <f t="shared" si="0"/>
        <v>5053981.45</v>
      </c>
      <c r="R63" s="1473" t="s">
        <v>2012</v>
      </c>
      <c r="T63" s="1205">
        <f>+Q63-'[11]2016SL'!Q63</f>
        <v>21049.950000000186</v>
      </c>
      <c r="V63" s="1361">
        <f>SUM('[11]106 Accrual Acct Reclass &amp; PTY'!B13,'[11]106 Accrual Acct Reclass &amp; PTY'!B31,'[11]106 Accrual Acct Reclass &amp; PTY'!B38)-SUM('[11]106 Acct Reclass 2016'!B13,'[11]106 Acct Reclass 2016'!B24,'[11]106 Acct Reclass 2016'!B38,'[11]106 Acct Reclass 2016'!B43)</f>
        <v>18650.410000000003</v>
      </c>
    </row>
    <row r="64" spans="1:22">
      <c r="A64" s="1184">
        <v>3810</v>
      </c>
      <c r="B64" s="1184">
        <v>1615</v>
      </c>
      <c r="C64" s="1191" t="s">
        <v>1255</v>
      </c>
      <c r="D64" s="1186">
        <f>VLOOKUP(A64,'8110'!$B$80:$F$147,5,FALSE)</f>
        <v>0</v>
      </c>
      <c r="E64" s="1202">
        <v>3810</v>
      </c>
      <c r="F64" s="1202">
        <v>1615</v>
      </c>
      <c r="G64" s="1191" t="s">
        <v>1255</v>
      </c>
      <c r="H64" s="1186">
        <f>VLOOKUP(E64,'8112'!$B$72:$F$140,5,FALSE)</f>
        <v>0</v>
      </c>
      <c r="I64" s="1184">
        <v>3810</v>
      </c>
      <c r="J64" s="1184">
        <v>1615</v>
      </c>
      <c r="K64" s="1191" t="s">
        <v>1255</v>
      </c>
      <c r="L64" s="1186">
        <f>VLOOKUP(I64,'8114'!$B$72:$F$140,5,FALSE)</f>
        <v>0</v>
      </c>
      <c r="M64" s="1184">
        <v>3810</v>
      </c>
      <c r="N64" s="1184">
        <v>1615</v>
      </c>
      <c r="O64" s="1191" t="s">
        <v>1255</v>
      </c>
      <c r="P64" s="1186">
        <f>VLOOKUP(M64,'8116'!$B$71:$F$139,5,FALSE)</f>
        <v>0</v>
      </c>
      <c r="Q64" s="1205">
        <f t="shared" si="0"/>
        <v>0</v>
      </c>
      <c r="R64" s="1473" t="s">
        <v>2013</v>
      </c>
      <c r="T64" s="1205">
        <f>+Q64-'[11]2016SL'!Q64</f>
        <v>0</v>
      </c>
    </row>
    <row r="65" spans="1:23">
      <c r="A65" s="1184">
        <v>3820</v>
      </c>
      <c r="B65" s="1184">
        <v>1615</v>
      </c>
      <c r="C65" s="1191" t="s">
        <v>1251</v>
      </c>
      <c r="D65" s="1186">
        <f>VLOOKUP(A65,'8110'!$B$80:$F$147,5,FALSE)</f>
        <v>0</v>
      </c>
      <c r="E65" s="1202">
        <v>3820</v>
      </c>
      <c r="F65" s="1202">
        <v>1615</v>
      </c>
      <c r="G65" s="1191" t="s">
        <v>1251</v>
      </c>
      <c r="H65" s="1186">
        <f>VLOOKUP(E65,'8112'!$B$72:$F$140,5,FALSE)</f>
        <v>44049.5</v>
      </c>
      <c r="I65" s="1184">
        <v>3820</v>
      </c>
      <c r="J65" s="1184">
        <v>1615</v>
      </c>
      <c r="K65" s="1191" t="s">
        <v>1251</v>
      </c>
      <c r="L65" s="1186">
        <f>VLOOKUP(I65,'8114'!$B$72:$F$140,5,FALSE)</f>
        <v>0</v>
      </c>
      <c r="M65" s="1184">
        <v>3820</v>
      </c>
      <c r="N65" s="1184">
        <v>1615</v>
      </c>
      <c r="O65" s="1191" t="s">
        <v>1251</v>
      </c>
      <c r="P65" s="1186">
        <f>VLOOKUP(M65,'8116'!$B$71:$F$139,5,FALSE)</f>
        <v>0</v>
      </c>
      <c r="Q65" s="1205">
        <f t="shared" si="0"/>
        <v>44049.5</v>
      </c>
      <c r="R65" s="1473" t="s">
        <v>1252</v>
      </c>
      <c r="T65" s="1205">
        <f>+Q65-'[11]2016SL'!Q65</f>
        <v>0</v>
      </c>
    </row>
    <row r="66" spans="1:23">
      <c r="A66" s="1184">
        <v>3890</v>
      </c>
      <c r="B66" s="1184">
        <v>1615</v>
      </c>
      <c r="C66" s="1191" t="s">
        <v>1310</v>
      </c>
      <c r="D66" s="1186">
        <f>VLOOKUP(A66,'8110'!$B$80:$F$147,5,FALSE)</f>
        <v>67931.539999999994</v>
      </c>
      <c r="E66" s="1202">
        <v>3890</v>
      </c>
      <c r="F66" s="1202">
        <v>1615</v>
      </c>
      <c r="G66" s="1191" t="s">
        <v>1310</v>
      </c>
      <c r="H66" s="1186">
        <f>VLOOKUP(E66,'8112'!$B$72:$F$140,5,FALSE)</f>
        <v>365854.83</v>
      </c>
      <c r="I66" s="1184">
        <v>3890</v>
      </c>
      <c r="J66" s="1184">
        <v>1615</v>
      </c>
      <c r="K66" s="1191" t="s">
        <v>1310</v>
      </c>
      <c r="L66" s="1186">
        <f>VLOOKUP(I66,'8114'!$B$72:$F$140,5,FALSE)</f>
        <v>168512.87</v>
      </c>
      <c r="M66" s="1184">
        <v>3890</v>
      </c>
      <c r="N66" s="1184">
        <v>1615</v>
      </c>
      <c r="O66" s="1191" t="s">
        <v>1310</v>
      </c>
      <c r="P66" s="1186">
        <f>VLOOKUP(M66,'8116'!$B$71:$F$139,5,FALSE)</f>
        <v>319525.73</v>
      </c>
      <c r="Q66" s="1205">
        <f t="shared" si="0"/>
        <v>921824.97</v>
      </c>
      <c r="R66" s="1473" t="s">
        <v>2014</v>
      </c>
      <c r="T66" s="1205">
        <f>+Q66-'[11]2016SL'!Q66</f>
        <v>0</v>
      </c>
    </row>
    <row r="67" spans="1:23">
      <c r="A67" s="1184">
        <v>3900</v>
      </c>
      <c r="B67" s="1184">
        <v>1615</v>
      </c>
      <c r="C67" s="1191" t="s">
        <v>1309</v>
      </c>
      <c r="D67" s="1186">
        <f>VLOOKUP(A67,'8110'!$B$80:$F$147,5,FALSE)</f>
        <v>11013.07</v>
      </c>
      <c r="E67" s="1202">
        <v>3900</v>
      </c>
      <c r="F67" s="1202">
        <v>1615</v>
      </c>
      <c r="G67" s="1191" t="s">
        <v>1309</v>
      </c>
      <c r="H67" s="1186">
        <f>VLOOKUP(E67,'8112'!$B$72:$F$140,5,FALSE)</f>
        <v>10828.27</v>
      </c>
      <c r="I67" s="1184">
        <v>3900</v>
      </c>
      <c r="J67" s="1184">
        <v>1615</v>
      </c>
      <c r="K67" s="1191" t="s">
        <v>1309</v>
      </c>
      <c r="L67" s="1186">
        <f>VLOOKUP(I67,'8114'!$B$72:$F$140,5,FALSE)</f>
        <v>7923.14</v>
      </c>
      <c r="M67" s="1184">
        <v>3900</v>
      </c>
      <c r="N67" s="1184">
        <v>1615</v>
      </c>
      <c r="O67" s="1191" t="s">
        <v>1309</v>
      </c>
      <c r="P67" s="1186">
        <f>VLOOKUP(M67,'8116'!$B$71:$F$139,5,FALSE)</f>
        <v>8664.68</v>
      </c>
      <c r="Q67" s="1205">
        <f t="shared" si="0"/>
        <v>38429.160000000003</v>
      </c>
      <c r="R67" s="1473" t="s">
        <v>2017</v>
      </c>
      <c r="T67" s="1205">
        <f>+Q67-'[11]2016SL'!Q67</f>
        <v>0</v>
      </c>
    </row>
    <row r="68" spans="1:23">
      <c r="A68" s="1184">
        <v>3902</v>
      </c>
      <c r="B68" s="1184">
        <v>1615</v>
      </c>
      <c r="C68" s="1191" t="s">
        <v>1308</v>
      </c>
      <c r="D68" s="1186">
        <f>VLOOKUP(A68,'8110'!$B$80:$F$147,5,FALSE)</f>
        <v>6258.58</v>
      </c>
      <c r="E68" s="1202">
        <v>3902</v>
      </c>
      <c r="F68" s="1202">
        <v>1615</v>
      </c>
      <c r="G68" s="1191" t="s">
        <v>1308</v>
      </c>
      <c r="H68" s="1186">
        <f>VLOOKUP(E68,'8112'!$B$72:$F$140,5,FALSE)</f>
        <v>3580.04</v>
      </c>
      <c r="I68" s="1184">
        <v>3902</v>
      </c>
      <c r="J68" s="1184">
        <v>1615</v>
      </c>
      <c r="K68" s="1191" t="s">
        <v>1308</v>
      </c>
      <c r="L68" s="1186">
        <f>VLOOKUP(I68,'8114'!$B$72:$F$140,5,FALSE)</f>
        <v>1287.6500000000001</v>
      </c>
      <c r="M68" s="1184">
        <v>3902</v>
      </c>
      <c r="N68" s="1184">
        <v>1615</v>
      </c>
      <c r="O68" s="1191" t="s">
        <v>1308</v>
      </c>
      <c r="P68" s="1186">
        <f>VLOOKUP(M68,'8116'!$B$71:$F$139,5,FALSE)</f>
        <v>0</v>
      </c>
      <c r="Q68" s="1205">
        <f t="shared" si="0"/>
        <v>11126.269999999999</v>
      </c>
      <c r="R68" s="1473" t="s">
        <v>2016</v>
      </c>
      <c r="T68" s="1205">
        <f>+Q68-'[11]2016SL'!Q68</f>
        <v>2524.0499999999993</v>
      </c>
    </row>
    <row r="69" spans="1:23">
      <c r="A69" s="1184">
        <v>3910</v>
      </c>
      <c r="B69" s="1184">
        <v>1615</v>
      </c>
      <c r="C69" s="1191" t="s">
        <v>1243</v>
      </c>
      <c r="D69" s="1186">
        <f>VLOOKUP(A69,'8110'!$B$80:$F$147,5,FALSE)</f>
        <v>0</v>
      </c>
      <c r="E69" s="1202">
        <v>3910</v>
      </c>
      <c r="F69" s="1202">
        <v>1615</v>
      </c>
      <c r="G69" s="1191" t="s">
        <v>1243</v>
      </c>
      <c r="H69" s="1186">
        <f>VLOOKUP(E69,'8112'!$B$72:$F$140,5,FALSE)</f>
        <v>57139.98</v>
      </c>
      <c r="I69" s="1184">
        <v>3910</v>
      </c>
      <c r="J69" s="1184">
        <v>1615</v>
      </c>
      <c r="K69" s="1191" t="s">
        <v>1243</v>
      </c>
      <c r="L69" s="1186">
        <f>VLOOKUP(I69,'8114'!$B$72:$F$140,5,FALSE)</f>
        <v>0</v>
      </c>
      <c r="M69" s="1184">
        <v>3910</v>
      </c>
      <c r="N69" s="1184">
        <v>1615</v>
      </c>
      <c r="O69" s="1191" t="s">
        <v>1243</v>
      </c>
      <c r="P69" s="1186">
        <f>VLOOKUP(M69,'8116'!$B$71:$F$139,5,FALSE)</f>
        <v>0</v>
      </c>
      <c r="Q69" s="1205">
        <f t="shared" si="0"/>
        <v>57139.98</v>
      </c>
      <c r="R69" s="1473" t="s">
        <v>2018</v>
      </c>
      <c r="T69" s="1205">
        <f>+Q69-'[11]2016SL'!Q69</f>
        <v>0</v>
      </c>
    </row>
    <row r="70" spans="1:23">
      <c r="A70" s="1184">
        <v>3920</v>
      </c>
      <c r="B70" s="1184">
        <v>1615</v>
      </c>
      <c r="C70" s="1191" t="s">
        <v>1240</v>
      </c>
      <c r="D70" s="1186">
        <f>VLOOKUP(A70,'8110'!$B$80:$F$147,5,FALSE)</f>
        <v>0</v>
      </c>
      <c r="E70" s="1202">
        <v>3920</v>
      </c>
      <c r="F70" s="1202">
        <v>1615</v>
      </c>
      <c r="G70" s="1191" t="s">
        <v>1240</v>
      </c>
      <c r="H70" s="1186">
        <f>VLOOKUP(E70,'8112'!$B$72:$F$140,5,FALSE)</f>
        <v>0</v>
      </c>
      <c r="I70" s="1184">
        <v>3920</v>
      </c>
      <c r="J70" s="1184">
        <v>1615</v>
      </c>
      <c r="K70" s="1191" t="s">
        <v>1240</v>
      </c>
      <c r="L70" s="1186">
        <f>VLOOKUP(I70,'8114'!$B$72:$F$140,5,FALSE)</f>
        <v>0</v>
      </c>
      <c r="M70" s="1184">
        <v>3920</v>
      </c>
      <c r="N70" s="1184">
        <v>1615</v>
      </c>
      <c r="O70" s="1191" t="s">
        <v>1240</v>
      </c>
      <c r="P70" s="1186">
        <f>VLOOKUP(M70,'8116'!$B$71:$F$139,5,FALSE)</f>
        <v>0</v>
      </c>
      <c r="Q70" s="1205">
        <f t="shared" si="0"/>
        <v>0</v>
      </c>
      <c r="R70" s="1473" t="s">
        <v>2019</v>
      </c>
      <c r="T70" s="1205">
        <f>+Q70-'[11]2016SL'!Q70</f>
        <v>0</v>
      </c>
    </row>
    <row r="71" spans="1:23">
      <c r="A71" s="1184">
        <v>3930</v>
      </c>
      <c r="B71" s="1184">
        <v>1615</v>
      </c>
      <c r="C71" s="1191" t="s">
        <v>1307</v>
      </c>
      <c r="D71" s="1186">
        <f>VLOOKUP(A71,'8110'!$B$80:$F$147,5,FALSE)</f>
        <v>11403.5</v>
      </c>
      <c r="E71" s="1202">
        <v>3930</v>
      </c>
      <c r="F71" s="1202">
        <v>1615</v>
      </c>
      <c r="G71" s="1191" t="s">
        <v>1307</v>
      </c>
      <c r="H71" s="1186">
        <f>VLOOKUP(E71,'8112'!$B$72:$F$140,5,FALSE)</f>
        <v>27027.68</v>
      </c>
      <c r="I71" s="1184">
        <v>3930</v>
      </c>
      <c r="J71" s="1184">
        <v>1615</v>
      </c>
      <c r="K71" s="1191" t="s">
        <v>1307</v>
      </c>
      <c r="L71" s="1186">
        <f>VLOOKUP(I71,'8114'!$B$72:$F$140,5,FALSE)</f>
        <v>2323.52</v>
      </c>
      <c r="M71" s="1184">
        <v>3930</v>
      </c>
      <c r="N71" s="1184">
        <v>1615</v>
      </c>
      <c r="O71" s="1191" t="s">
        <v>1307</v>
      </c>
      <c r="P71" s="1186">
        <f>VLOOKUP(M71,'8116'!$B$71:$F$139,5,FALSE)</f>
        <v>754.33</v>
      </c>
      <c r="Q71" s="1205">
        <f t="shared" ref="Q71:Q76" si="1">+D71+H71+L71+P71</f>
        <v>41509.03</v>
      </c>
      <c r="R71" s="1473" t="s">
        <v>2020</v>
      </c>
      <c r="T71" s="1205">
        <f>+Q71-'[11]2016SL'!Q71</f>
        <v>352.51000000000204</v>
      </c>
      <c r="V71" s="1361">
        <f>-SUM('[11]106 Acct Reclass 2016'!B15)</f>
        <v>-1280.4299999999998</v>
      </c>
    </row>
    <row r="72" spans="1:23">
      <c r="A72" s="1184">
        <v>3940</v>
      </c>
      <c r="B72" s="1184">
        <v>1615</v>
      </c>
      <c r="C72" s="1191" t="s">
        <v>1306</v>
      </c>
      <c r="D72" s="1186">
        <f>VLOOKUP(A72,'8110'!$B$80:$F$147,5,FALSE)</f>
        <v>0</v>
      </c>
      <c r="E72" s="1202">
        <v>3940</v>
      </c>
      <c r="F72" s="1202">
        <v>1615</v>
      </c>
      <c r="G72" s="1191" t="s">
        <v>1306</v>
      </c>
      <c r="H72" s="1186">
        <f>VLOOKUP(E72,'8112'!$B$72:$F$140,5,FALSE)</f>
        <v>4556.54</v>
      </c>
      <c r="I72" s="1184">
        <v>3940</v>
      </c>
      <c r="J72" s="1184">
        <v>1615</v>
      </c>
      <c r="K72" s="1191" t="s">
        <v>1306</v>
      </c>
      <c r="L72" s="1186">
        <f>VLOOKUP(I72,'8114'!$B$72:$F$140,5,FALSE)</f>
        <v>0</v>
      </c>
      <c r="M72" s="1184">
        <v>3940</v>
      </c>
      <c r="N72" s="1184">
        <v>1615</v>
      </c>
      <c r="O72" s="1191" t="s">
        <v>1306</v>
      </c>
      <c r="P72" s="1186">
        <f>VLOOKUP(M72,'8116'!$B$71:$F$139,5,FALSE)</f>
        <v>0</v>
      </c>
      <c r="Q72" s="1205">
        <f t="shared" si="1"/>
        <v>4556.54</v>
      </c>
      <c r="R72" s="1473" t="s">
        <v>2021</v>
      </c>
      <c r="T72" s="1205">
        <f>+Q72-'[11]2016SL'!Q72</f>
        <v>1108.8899999999999</v>
      </c>
    </row>
    <row r="73" spans="1:23">
      <c r="A73" s="1184">
        <v>3950</v>
      </c>
      <c r="B73" s="1184">
        <v>1615</v>
      </c>
      <c r="C73" s="1191" t="s">
        <v>1233</v>
      </c>
      <c r="D73" s="1186">
        <f>VLOOKUP(A73,'8110'!$B$80:$F$147,5,FALSE)</f>
        <v>0</v>
      </c>
      <c r="E73" s="1202">
        <v>3950</v>
      </c>
      <c r="F73" s="1202">
        <v>1615</v>
      </c>
      <c r="G73" s="1191" t="s">
        <v>1233</v>
      </c>
      <c r="H73" s="1186">
        <f>VLOOKUP(E73,'8112'!$B$72:$F$140,5,FALSE)</f>
        <v>0</v>
      </c>
      <c r="I73" s="1184">
        <v>3950</v>
      </c>
      <c r="J73" s="1184">
        <v>1615</v>
      </c>
      <c r="K73" s="1191" t="s">
        <v>1233</v>
      </c>
      <c r="L73" s="1186">
        <f>VLOOKUP(I73,'8114'!$B$72:$F$140,5,FALSE)</f>
        <v>0</v>
      </c>
      <c r="M73" s="1184">
        <v>3950</v>
      </c>
      <c r="N73" s="1184">
        <v>1615</v>
      </c>
      <c r="O73" s="1191" t="s">
        <v>1233</v>
      </c>
      <c r="P73" s="1186">
        <f>VLOOKUP(M73,'8116'!$B$71:$F$139,5,FALSE)</f>
        <v>0</v>
      </c>
      <c r="Q73" s="1205">
        <f t="shared" si="1"/>
        <v>0</v>
      </c>
      <c r="R73" s="1473" t="s">
        <v>2022</v>
      </c>
      <c r="T73" s="1205">
        <f>+Q73-'[11]2016SL'!Q73</f>
        <v>0</v>
      </c>
    </row>
    <row r="74" spans="1:23">
      <c r="A74" s="1184">
        <v>3960</v>
      </c>
      <c r="B74" s="1184">
        <v>1615</v>
      </c>
      <c r="C74" s="1191" t="s">
        <v>1305</v>
      </c>
      <c r="D74" s="1186">
        <f>VLOOKUP(A74,'8110'!$B$80:$F$147,5,FALSE)</f>
        <v>0</v>
      </c>
      <c r="E74" s="1202">
        <v>3960</v>
      </c>
      <c r="F74" s="1202">
        <v>1615</v>
      </c>
      <c r="G74" s="1191" t="s">
        <v>1305</v>
      </c>
      <c r="H74" s="1186">
        <f>VLOOKUP(E74,'8112'!$B$72:$F$140,5,FALSE)</f>
        <v>1725.14</v>
      </c>
      <c r="I74" s="1184">
        <v>3960</v>
      </c>
      <c r="J74" s="1184">
        <v>1615</v>
      </c>
      <c r="K74" s="1191" t="s">
        <v>1305</v>
      </c>
      <c r="L74" s="1186">
        <f>VLOOKUP(I74,'8114'!$B$72:$F$140,5,FALSE)</f>
        <v>2385</v>
      </c>
      <c r="M74" s="1184">
        <v>3960</v>
      </c>
      <c r="N74" s="1184">
        <v>1615</v>
      </c>
      <c r="O74" s="1191" t="s">
        <v>1305</v>
      </c>
      <c r="P74" s="1186">
        <f>VLOOKUP(M74,'8116'!$B$71:$F$139,5,FALSE)</f>
        <v>12546.45</v>
      </c>
      <c r="Q74" s="1205">
        <f t="shared" si="1"/>
        <v>16656.59</v>
      </c>
      <c r="R74" s="1473" t="s">
        <v>2023</v>
      </c>
      <c r="T74" s="1205">
        <f>+Q74-'[11]2016SL'!Q74</f>
        <v>0</v>
      </c>
    </row>
    <row r="75" spans="1:23">
      <c r="A75" s="1184">
        <v>3970</v>
      </c>
      <c r="B75" s="1184">
        <v>1615</v>
      </c>
      <c r="C75" s="1191" t="s">
        <v>1304</v>
      </c>
      <c r="D75" s="1186">
        <f>VLOOKUP(A75,'8110'!$B$80:$F$147,5,FALSE)</f>
        <v>0</v>
      </c>
      <c r="E75" s="1202">
        <v>3970</v>
      </c>
      <c r="F75" s="1202">
        <v>1615</v>
      </c>
      <c r="G75" s="1191" t="s">
        <v>1304</v>
      </c>
      <c r="H75" s="1186">
        <f>VLOOKUP(E75,'8112'!$B$72:$F$140,5,FALSE)</f>
        <v>0</v>
      </c>
      <c r="I75" s="1184">
        <v>3970</v>
      </c>
      <c r="J75" s="1184">
        <v>1615</v>
      </c>
      <c r="K75" s="1191" t="s">
        <v>1304</v>
      </c>
      <c r="L75" s="1186">
        <f>VLOOKUP(I75,'8114'!$B$72:$F$140,5,FALSE)</f>
        <v>0</v>
      </c>
      <c r="M75" s="1184">
        <v>3970</v>
      </c>
      <c r="N75" s="1184">
        <v>1615</v>
      </c>
      <c r="O75" s="1191" t="s">
        <v>1304</v>
      </c>
      <c r="P75" s="1186">
        <f>VLOOKUP(M75,'8116'!$B$71:$F$139,5,FALSE)</f>
        <v>0</v>
      </c>
      <c r="Q75" s="1205">
        <f t="shared" si="1"/>
        <v>0</v>
      </c>
      <c r="R75" s="1473" t="s">
        <v>2024</v>
      </c>
      <c r="T75" s="1205">
        <f>+Q75-'[11]2016SL'!Q75</f>
        <v>0</v>
      </c>
    </row>
    <row r="76" spans="1:23">
      <c r="A76" s="1184">
        <v>3980</v>
      </c>
      <c r="B76" s="1184">
        <v>1615</v>
      </c>
      <c r="C76" s="1191" t="s">
        <v>1223</v>
      </c>
      <c r="D76" s="1186">
        <f>VLOOKUP(A76,'8110'!$B$80:$F$147,5,FALSE)</f>
        <v>0</v>
      </c>
      <c r="E76" s="1202">
        <v>3980</v>
      </c>
      <c r="F76" s="1202">
        <v>1615</v>
      </c>
      <c r="G76" s="1191" t="s">
        <v>1223</v>
      </c>
      <c r="H76" s="1186">
        <f>VLOOKUP(E76,'8112'!$B$72:$F$140,5,FALSE)</f>
        <v>51175.22</v>
      </c>
      <c r="I76" s="1184">
        <v>3980</v>
      </c>
      <c r="J76" s="1184">
        <v>1615</v>
      </c>
      <c r="K76" s="1191" t="s">
        <v>1223</v>
      </c>
      <c r="L76" s="1186">
        <f>VLOOKUP(I76,'8114'!$B$72:$F$140,5,FALSE)</f>
        <v>0</v>
      </c>
      <c r="M76" s="1184">
        <v>3980</v>
      </c>
      <c r="N76" s="1184">
        <v>1615</v>
      </c>
      <c r="O76" s="1191" t="s">
        <v>1223</v>
      </c>
      <c r="P76" s="1186">
        <f>VLOOKUP(M76,'8116'!$B$71:$F$139,5,FALSE)</f>
        <v>0</v>
      </c>
      <c r="Q76" s="1205">
        <f t="shared" si="1"/>
        <v>51175.22</v>
      </c>
      <c r="R76" s="1473" t="s">
        <v>1224</v>
      </c>
      <c r="T76" s="1205">
        <f>+Q76-'[11]2016SL'!Q76</f>
        <v>0</v>
      </c>
      <c r="U76" s="1205">
        <f>SUM(T46:T76)</f>
        <v>75448.660000000251</v>
      </c>
      <c r="W76" s="1205">
        <f>SUM(V46:V76)</f>
        <v>46142.38</v>
      </c>
    </row>
    <row r="77" spans="1:23">
      <c r="A77" s="1189"/>
      <c r="B77" s="1189"/>
      <c r="C77" s="1191"/>
      <c r="E77" s="1189"/>
      <c r="F77" s="1189"/>
      <c r="G77" s="1191"/>
      <c r="I77" s="1189"/>
      <c r="J77" s="1189"/>
      <c r="K77" s="1191"/>
      <c r="L77" s="1186"/>
      <c r="M77" s="1189"/>
      <c r="N77" s="1189"/>
      <c r="O77" s="1191"/>
      <c r="P77" s="1186"/>
      <c r="R77" s="1473"/>
    </row>
    <row r="78" spans="1:23">
      <c r="A78" s="1189"/>
      <c r="B78" s="1189"/>
      <c r="C78" s="1191"/>
      <c r="E78" s="1189"/>
      <c r="F78" s="1189"/>
      <c r="G78" s="1191"/>
      <c r="I78" s="1189"/>
      <c r="J78" s="1189"/>
      <c r="K78" s="1191"/>
      <c r="L78" s="1186"/>
      <c r="M78" s="1189"/>
      <c r="N78" s="1189"/>
      <c r="O78" s="1191"/>
      <c r="P78" s="1186"/>
      <c r="R78" s="1473"/>
    </row>
    <row r="79" spans="1:23">
      <c r="A79" s="1189"/>
      <c r="B79" s="1189"/>
      <c r="C79" s="1188" t="s">
        <v>872</v>
      </c>
      <c r="E79" s="1189"/>
      <c r="F79" s="1189"/>
      <c r="G79" s="1188" t="s">
        <v>872</v>
      </c>
      <c r="I79" s="1189"/>
      <c r="J79" s="1189"/>
      <c r="K79" s="1188" t="s">
        <v>872</v>
      </c>
      <c r="L79" s="1186"/>
      <c r="M79" s="1189"/>
      <c r="N79" s="1189"/>
      <c r="O79" s="1188" t="s">
        <v>872</v>
      </c>
      <c r="P79" s="1186"/>
      <c r="R79" s="1473"/>
    </row>
    <row r="80" spans="1:23">
      <c r="A80" s="1189"/>
      <c r="B80" s="1189"/>
      <c r="C80" s="1191"/>
      <c r="E80" s="1189"/>
      <c r="F80" s="1189"/>
      <c r="G80" s="1191"/>
      <c r="I80" s="1189"/>
      <c r="J80" s="1189"/>
      <c r="K80" s="1191"/>
      <c r="L80" s="1186"/>
      <c r="M80" s="1189"/>
      <c r="N80" s="1189"/>
      <c r="O80" s="1191"/>
      <c r="P80" s="1186"/>
      <c r="R80" s="1473"/>
    </row>
    <row r="81" spans="1:18">
      <c r="A81" s="1196">
        <v>1080</v>
      </c>
      <c r="B81" s="1196">
        <v>1655</v>
      </c>
      <c r="C81" s="1196" t="s">
        <v>1303</v>
      </c>
      <c r="D81" s="1186">
        <f>VLOOKUP(A81,'8110'!$B$148:$F$273,5,FALSE)</f>
        <v>0</v>
      </c>
      <c r="E81" s="1196">
        <v>1080</v>
      </c>
      <c r="F81" s="1196">
        <v>1655</v>
      </c>
      <c r="G81" s="1196" t="s">
        <v>1303</v>
      </c>
      <c r="H81" s="1186">
        <f>VLOOKUP(E81,'8112'!$B$141:$F$266,5,FALSE)</f>
        <v>0</v>
      </c>
      <c r="I81" s="1196">
        <v>1080</v>
      </c>
      <c r="J81" s="1196">
        <v>1655</v>
      </c>
      <c r="K81" s="1196" t="s">
        <v>1303</v>
      </c>
      <c r="L81" s="1186">
        <f>VLOOKUP(I81,'8114'!$B$141:$F$266,5,FALSE)</f>
        <v>0</v>
      </c>
      <c r="M81" s="1196">
        <v>1080</v>
      </c>
      <c r="N81" s="1196">
        <v>1655</v>
      </c>
      <c r="O81" s="1196" t="s">
        <v>1303</v>
      </c>
      <c r="P81" s="1186">
        <f>VLOOKUP(M81,'8116'!$B$140:$F$265,5,FALSE)</f>
        <v>0</v>
      </c>
      <c r="Q81" s="1205">
        <f t="shared" ref="Q81:Q144" si="2">+D81+H81+L81+P81</f>
        <v>0</v>
      </c>
      <c r="R81" s="1473"/>
    </row>
    <row r="82" spans="1:18">
      <c r="A82" s="1196">
        <v>1080</v>
      </c>
      <c r="B82" s="1196">
        <v>1655</v>
      </c>
      <c r="C82" s="1196" t="s">
        <v>1494</v>
      </c>
      <c r="D82" s="1195">
        <f>'8110'!$F$149</f>
        <v>0</v>
      </c>
      <c r="E82" s="1196">
        <v>1080</v>
      </c>
      <c r="F82" s="1196">
        <v>1655</v>
      </c>
      <c r="G82" s="1196" t="s">
        <v>1494</v>
      </c>
      <c r="H82" s="1195">
        <f>'8112'!$F$142</f>
        <v>0.8</v>
      </c>
      <c r="I82" s="1196">
        <v>1080</v>
      </c>
      <c r="J82" s="1196">
        <v>1655</v>
      </c>
      <c r="K82" s="1196" t="s">
        <v>1494</v>
      </c>
      <c r="L82" s="1195">
        <f>'8114'!$F$142</f>
        <v>0</v>
      </c>
      <c r="M82" s="1196">
        <v>1080</v>
      </c>
      <c r="N82" s="1196">
        <v>1655</v>
      </c>
      <c r="O82" s="1196" t="s">
        <v>1494</v>
      </c>
      <c r="P82" s="1195">
        <f>'8116'!$F$141</f>
        <v>0</v>
      </c>
      <c r="Q82" s="1205">
        <f t="shared" si="2"/>
        <v>0.8</v>
      </c>
      <c r="R82" s="1473"/>
    </row>
    <row r="83" spans="1:18">
      <c r="A83" s="1196">
        <v>1081</v>
      </c>
      <c r="B83" s="1196">
        <v>1655</v>
      </c>
      <c r="C83" s="1196" t="s">
        <v>1302</v>
      </c>
      <c r="D83" s="1186">
        <f>VLOOKUP(A83,'8110'!$B$148:$F$273,5,FALSE)</f>
        <v>0</v>
      </c>
      <c r="E83" s="1196">
        <v>1081</v>
      </c>
      <c r="F83" s="1196">
        <v>1655</v>
      </c>
      <c r="G83" s="1196" t="s">
        <v>1302</v>
      </c>
      <c r="H83" s="1186">
        <f>VLOOKUP(E83,'8112'!$B$141:$F$266,5,FALSE)</f>
        <v>0</v>
      </c>
      <c r="I83" s="1196">
        <v>1081</v>
      </c>
      <c r="J83" s="1196">
        <v>1655</v>
      </c>
      <c r="K83" s="1196" t="s">
        <v>1302</v>
      </c>
      <c r="L83" s="1186">
        <f>VLOOKUP(I83,'8114'!$B$141:$F$266,5,FALSE)</f>
        <v>0</v>
      </c>
      <c r="M83" s="1196">
        <v>1081</v>
      </c>
      <c r="N83" s="1196">
        <v>1655</v>
      </c>
      <c r="O83" s="1196" t="s">
        <v>1302</v>
      </c>
      <c r="P83" s="1186">
        <f>VLOOKUP(M83,'8116'!$B$140:$F$265,5,FALSE)</f>
        <v>0</v>
      </c>
      <c r="Q83" s="1205">
        <f t="shared" si="2"/>
        <v>0</v>
      </c>
      <c r="R83" s="1473"/>
    </row>
    <row r="84" spans="1:18">
      <c r="A84" s="1196">
        <v>1081</v>
      </c>
      <c r="B84" s="1196">
        <v>1655</v>
      </c>
      <c r="C84" s="1196" t="s">
        <v>1493</v>
      </c>
      <c r="D84" s="1186">
        <f>VLOOKUP(A84,'8110'!$B$148:$F$273,5,FALSE)</f>
        <v>0</v>
      </c>
      <c r="E84" s="1196">
        <v>1081</v>
      </c>
      <c r="F84" s="1196">
        <v>1655</v>
      </c>
      <c r="G84" s="1196" t="s">
        <v>1493</v>
      </c>
      <c r="H84" s="1195">
        <f>'8112'!$F$144</f>
        <v>0</v>
      </c>
      <c r="I84" s="1196">
        <v>1081</v>
      </c>
      <c r="J84" s="1196">
        <v>1655</v>
      </c>
      <c r="K84" s="1196" t="s">
        <v>1493</v>
      </c>
      <c r="L84" s="1195">
        <f>'8114'!$F$144</f>
        <v>0</v>
      </c>
      <c r="M84" s="1196">
        <v>1081</v>
      </c>
      <c r="N84" s="1196">
        <v>1655</v>
      </c>
      <c r="O84" s="1196" t="s">
        <v>1493</v>
      </c>
      <c r="P84" s="1195">
        <f>'8116'!$F$143</f>
        <v>0</v>
      </c>
      <c r="Q84" s="1205">
        <f t="shared" si="2"/>
        <v>0</v>
      </c>
      <c r="R84" s="1473"/>
    </row>
    <row r="85" spans="1:18">
      <c r="A85" s="1196">
        <v>3040</v>
      </c>
      <c r="B85" s="1196">
        <v>1655</v>
      </c>
      <c r="C85" s="1196" t="s">
        <v>1298</v>
      </c>
      <c r="D85" s="1186">
        <f>VLOOKUP(A85,'8110'!$B$148:$F$273,5,FALSE)</f>
        <v>-186803.18</v>
      </c>
      <c r="E85" s="1196">
        <v>3040</v>
      </c>
      <c r="F85" s="1196">
        <v>1655</v>
      </c>
      <c r="G85" s="1196" t="s">
        <v>1298</v>
      </c>
      <c r="H85" s="1186">
        <f>VLOOKUP(E85,'8112'!$B$141:$F$266,5,FALSE)</f>
        <v>-67483.41</v>
      </c>
      <c r="I85" s="1196">
        <v>3040</v>
      </c>
      <c r="J85" s="1196">
        <v>1655</v>
      </c>
      <c r="K85" s="1196" t="s">
        <v>1298</v>
      </c>
      <c r="L85" s="1186">
        <f>VLOOKUP(I85,'8114'!$B$141:$F$266,5,FALSE)</f>
        <v>-54392.18</v>
      </c>
      <c r="M85" s="1196">
        <v>3040</v>
      </c>
      <c r="N85" s="1196">
        <v>1655</v>
      </c>
      <c r="O85" s="1196" t="s">
        <v>1298</v>
      </c>
      <c r="P85" s="1186">
        <f>VLOOKUP(M85,'8116'!$B$140:$F$265,5,FALSE)</f>
        <v>-53027.839999999997</v>
      </c>
      <c r="Q85" s="1205">
        <f t="shared" si="2"/>
        <v>-361706.61</v>
      </c>
      <c r="R85" s="1473"/>
    </row>
    <row r="86" spans="1:18">
      <c r="A86" s="1196">
        <v>3041</v>
      </c>
      <c r="B86" s="1196">
        <v>1655</v>
      </c>
      <c r="C86" s="1196" t="s">
        <v>1296</v>
      </c>
      <c r="D86" s="1186">
        <f>VLOOKUP(A86,'8110'!$B$148:$F$273,5,FALSE)</f>
        <v>0</v>
      </c>
      <c r="E86" s="1196">
        <v>3041</v>
      </c>
      <c r="F86" s="1196">
        <v>1655</v>
      </c>
      <c r="G86" s="1196" t="s">
        <v>1296</v>
      </c>
      <c r="H86" s="1186">
        <f>VLOOKUP(E86,'8112'!$B$141:$F$266,5,FALSE)</f>
        <v>0</v>
      </c>
      <c r="I86" s="1196">
        <v>3041</v>
      </c>
      <c r="J86" s="1196">
        <v>1655</v>
      </c>
      <c r="K86" s="1196" t="s">
        <v>1296</v>
      </c>
      <c r="L86" s="1186">
        <f>VLOOKUP(I86,'8114'!$B$141:$F$266,5,FALSE)</f>
        <v>0</v>
      </c>
      <c r="M86" s="1196">
        <v>3041</v>
      </c>
      <c r="N86" s="1196">
        <v>1655</v>
      </c>
      <c r="O86" s="1196" t="s">
        <v>1296</v>
      </c>
      <c r="P86" s="1186">
        <f>VLOOKUP(M86,'8116'!$B$140:$F$265,5,FALSE)</f>
        <v>0</v>
      </c>
      <c r="Q86" s="1205">
        <f t="shared" si="2"/>
        <v>0</v>
      </c>
      <c r="R86" s="1473"/>
    </row>
    <row r="87" spans="1:18">
      <c r="A87" s="1196">
        <v>3050</v>
      </c>
      <c r="B87" s="1196">
        <v>1655</v>
      </c>
      <c r="C87" s="1196" t="s">
        <v>1492</v>
      </c>
      <c r="D87" s="1186">
        <f>VLOOKUP(A87,'8110'!$B$148:$F$273,5,FALSE)</f>
        <v>0</v>
      </c>
      <c r="E87" s="1196">
        <v>3050</v>
      </c>
      <c r="F87" s="1196">
        <v>1655</v>
      </c>
      <c r="G87" s="1196" t="s">
        <v>1492</v>
      </c>
      <c r="H87" s="1186">
        <f>VLOOKUP(E87,'8112'!$B$141:$F$266,5,FALSE)</f>
        <v>0</v>
      </c>
      <c r="I87" s="1196">
        <v>3050</v>
      </c>
      <c r="J87" s="1196">
        <v>1655</v>
      </c>
      <c r="K87" s="1196" t="s">
        <v>1492</v>
      </c>
      <c r="L87" s="1186">
        <f>VLOOKUP(I87,'8114'!$B$141:$F$266,5,FALSE)</f>
        <v>0</v>
      </c>
      <c r="M87" s="1196">
        <v>3050</v>
      </c>
      <c r="N87" s="1196">
        <v>1655</v>
      </c>
      <c r="O87" s="1196" t="s">
        <v>1492</v>
      </c>
      <c r="P87" s="1186">
        <f>VLOOKUP(M87,'8116'!$B$140:$F$265,5,FALSE)</f>
        <v>0</v>
      </c>
      <c r="Q87" s="1205">
        <f t="shared" si="2"/>
        <v>0</v>
      </c>
      <c r="R87" s="1473"/>
    </row>
    <row r="88" spans="1:18">
      <c r="A88" s="1196">
        <v>3051</v>
      </c>
      <c r="B88" s="1196">
        <v>1655</v>
      </c>
      <c r="C88" s="1196" t="s">
        <v>1491</v>
      </c>
      <c r="D88" s="1186">
        <f>VLOOKUP(A88,'8110'!$B$148:$F$273,5,FALSE)</f>
        <v>0</v>
      </c>
      <c r="E88" s="1196">
        <v>3051</v>
      </c>
      <c r="F88" s="1196">
        <v>1655</v>
      </c>
      <c r="G88" s="1196" t="s">
        <v>1491</v>
      </c>
      <c r="H88" s="1186">
        <f>VLOOKUP(E88,'8112'!$B$141:$F$266,5,FALSE)</f>
        <v>0</v>
      </c>
      <c r="I88" s="1196">
        <v>3051</v>
      </c>
      <c r="J88" s="1196">
        <v>1655</v>
      </c>
      <c r="K88" s="1196" t="s">
        <v>1491</v>
      </c>
      <c r="L88" s="1186">
        <f>VLOOKUP(I88,'8114'!$B$141:$F$266,5,FALSE)</f>
        <v>0</v>
      </c>
      <c r="M88" s="1196">
        <v>3051</v>
      </c>
      <c r="N88" s="1196">
        <v>1655</v>
      </c>
      <c r="O88" s="1196" t="s">
        <v>1491</v>
      </c>
      <c r="P88" s="1186">
        <f>VLOOKUP(M88,'8116'!$B$140:$F$265,5,FALSE)</f>
        <v>0</v>
      </c>
      <c r="Q88" s="1205">
        <f t="shared" si="2"/>
        <v>0</v>
      </c>
      <c r="R88" s="1473"/>
    </row>
    <row r="89" spans="1:18">
      <c r="A89" s="1196">
        <v>3060</v>
      </c>
      <c r="B89" s="1196">
        <v>1655</v>
      </c>
      <c r="C89" s="1196" t="s">
        <v>1490</v>
      </c>
      <c r="D89" s="1186">
        <f>VLOOKUP(A89,'8110'!$B$148:$F$273,5,FALSE)</f>
        <v>0</v>
      </c>
      <c r="E89" s="1196">
        <v>3060</v>
      </c>
      <c r="F89" s="1196">
        <v>1655</v>
      </c>
      <c r="G89" s="1196" t="s">
        <v>1490</v>
      </c>
      <c r="H89" s="1186">
        <f>VLOOKUP(E89,'8112'!$B$141:$F$266,5,FALSE)</f>
        <v>0</v>
      </c>
      <c r="I89" s="1196">
        <v>3060</v>
      </c>
      <c r="J89" s="1196">
        <v>1655</v>
      </c>
      <c r="K89" s="1196" t="s">
        <v>1490</v>
      </c>
      <c r="L89" s="1186">
        <f>VLOOKUP(I89,'8114'!$B$141:$F$266,5,FALSE)</f>
        <v>0</v>
      </c>
      <c r="M89" s="1196">
        <v>3060</v>
      </c>
      <c r="N89" s="1196">
        <v>1655</v>
      </c>
      <c r="O89" s="1196" t="s">
        <v>1490</v>
      </c>
      <c r="P89" s="1186">
        <f>VLOOKUP(M89,'8116'!$B$140:$F$265,5,FALSE)</f>
        <v>0</v>
      </c>
      <c r="Q89" s="1205">
        <f t="shared" si="2"/>
        <v>0</v>
      </c>
      <c r="R89" s="1473"/>
    </row>
    <row r="90" spans="1:18">
      <c r="A90" s="1196">
        <v>3061</v>
      </c>
      <c r="B90" s="1196">
        <v>1655</v>
      </c>
      <c r="C90" s="1196" t="s">
        <v>1489</v>
      </c>
      <c r="D90" s="1186">
        <f>VLOOKUP(A90,'8110'!$B$148:$F$273,5,FALSE)</f>
        <v>0</v>
      </c>
      <c r="E90" s="1196">
        <v>3061</v>
      </c>
      <c r="F90" s="1196">
        <v>1655</v>
      </c>
      <c r="G90" s="1196" t="s">
        <v>1489</v>
      </c>
      <c r="H90" s="1186">
        <f>VLOOKUP(E90,'8112'!$B$141:$F$266,5,FALSE)</f>
        <v>0</v>
      </c>
      <c r="I90" s="1196">
        <v>3061</v>
      </c>
      <c r="J90" s="1196">
        <v>1655</v>
      </c>
      <c r="K90" s="1196" t="s">
        <v>1489</v>
      </c>
      <c r="L90" s="1186">
        <f>VLOOKUP(I90,'8114'!$B$141:$F$266,5,FALSE)</f>
        <v>0</v>
      </c>
      <c r="M90" s="1196">
        <v>3061</v>
      </c>
      <c r="N90" s="1196">
        <v>1655</v>
      </c>
      <c r="O90" s="1196" t="s">
        <v>1489</v>
      </c>
      <c r="P90" s="1186">
        <f>VLOOKUP(M90,'8116'!$B$140:$F$265,5,FALSE)</f>
        <v>0</v>
      </c>
      <c r="Q90" s="1205">
        <f t="shared" si="2"/>
        <v>0</v>
      </c>
      <c r="R90" s="1473"/>
    </row>
    <row r="91" spans="1:18">
      <c r="A91" s="1196">
        <v>3070</v>
      </c>
      <c r="B91" s="1196">
        <v>1655</v>
      </c>
      <c r="C91" s="1196" t="s">
        <v>1488</v>
      </c>
      <c r="D91" s="1186">
        <f>VLOOKUP(A91,'8110'!$B$148:$F$273,5,FALSE)</f>
        <v>-411750.18</v>
      </c>
      <c r="E91" s="1196">
        <v>3070</v>
      </c>
      <c r="F91" s="1196">
        <v>1655</v>
      </c>
      <c r="G91" s="1196" t="s">
        <v>1488</v>
      </c>
      <c r="H91" s="1186">
        <f>VLOOKUP(E91,'8112'!$B$141:$F$266,5,FALSE)</f>
        <v>-235625.81</v>
      </c>
      <c r="I91" s="1196">
        <v>3070</v>
      </c>
      <c r="J91" s="1196">
        <v>1655</v>
      </c>
      <c r="K91" s="1196" t="s">
        <v>1488</v>
      </c>
      <c r="L91" s="1186">
        <f>VLOOKUP(I91,'8114'!$B$141:$F$266,5,FALSE)</f>
        <v>-87327.55</v>
      </c>
      <c r="M91" s="1196">
        <v>3070</v>
      </c>
      <c r="N91" s="1196">
        <v>1655</v>
      </c>
      <c r="O91" s="1196" t="s">
        <v>1488</v>
      </c>
      <c r="P91" s="1186">
        <f>VLOOKUP(M91,'8116'!$B$140:$F$265,5,FALSE)</f>
        <v>-43799.75</v>
      </c>
      <c r="Q91" s="1205">
        <f t="shared" si="2"/>
        <v>-778503.29</v>
      </c>
      <c r="R91" s="1473"/>
    </row>
    <row r="92" spans="1:18">
      <c r="A92" s="1196">
        <v>3071</v>
      </c>
      <c r="B92" s="1196">
        <v>1655</v>
      </c>
      <c r="C92" s="1196" t="s">
        <v>1487</v>
      </c>
      <c r="D92" s="1186">
        <f>VLOOKUP(A92,'8110'!$B$148:$F$273,5,FALSE)</f>
        <v>0</v>
      </c>
      <c r="E92" s="1196">
        <v>3071</v>
      </c>
      <c r="F92" s="1196">
        <v>1655</v>
      </c>
      <c r="G92" s="1196" t="s">
        <v>1487</v>
      </c>
      <c r="H92" s="1186">
        <f>VLOOKUP(E92,'8112'!$B$141:$F$266,5,FALSE)</f>
        <v>0</v>
      </c>
      <c r="I92" s="1196">
        <v>3071</v>
      </c>
      <c r="J92" s="1196">
        <v>1655</v>
      </c>
      <c r="K92" s="1196" t="s">
        <v>1487</v>
      </c>
      <c r="L92" s="1186">
        <f>VLOOKUP(I92,'8114'!$B$141:$F$266,5,FALSE)</f>
        <v>0</v>
      </c>
      <c r="M92" s="1196">
        <v>3071</v>
      </c>
      <c r="N92" s="1196">
        <v>1655</v>
      </c>
      <c r="O92" s="1196" t="s">
        <v>1487</v>
      </c>
      <c r="P92" s="1186">
        <f>VLOOKUP(M92,'8116'!$B$140:$F$265,5,FALSE)</f>
        <v>0</v>
      </c>
      <c r="Q92" s="1205">
        <f t="shared" si="2"/>
        <v>0</v>
      </c>
      <c r="R92" s="1473"/>
    </row>
    <row r="93" spans="1:18">
      <c r="A93" s="1196">
        <v>3080</v>
      </c>
      <c r="B93" s="1196">
        <v>1655</v>
      </c>
      <c r="C93" s="1196" t="s">
        <v>1486</v>
      </c>
      <c r="D93" s="1186">
        <f>VLOOKUP(A93,'8110'!$B$148:$F$273,5,FALSE)</f>
        <v>0</v>
      </c>
      <c r="E93" s="1196">
        <v>3080</v>
      </c>
      <c r="F93" s="1196">
        <v>1655</v>
      </c>
      <c r="G93" s="1196" t="s">
        <v>1486</v>
      </c>
      <c r="H93" s="1186">
        <f>VLOOKUP(E93,'8112'!$B$141:$F$266,5,FALSE)</f>
        <v>0</v>
      </c>
      <c r="I93" s="1196">
        <v>3080</v>
      </c>
      <c r="J93" s="1196">
        <v>1655</v>
      </c>
      <c r="K93" s="1196" t="s">
        <v>1486</v>
      </c>
      <c r="L93" s="1186">
        <f>VLOOKUP(I93,'8114'!$B$141:$F$266,5,FALSE)</f>
        <v>0</v>
      </c>
      <c r="M93" s="1196">
        <v>3080</v>
      </c>
      <c r="N93" s="1196">
        <v>1655</v>
      </c>
      <c r="O93" s="1196" t="s">
        <v>1486</v>
      </c>
      <c r="P93" s="1186">
        <f>VLOOKUP(M93,'8116'!$B$140:$F$265,5,FALSE)</f>
        <v>0</v>
      </c>
      <c r="Q93" s="1205">
        <f t="shared" si="2"/>
        <v>0</v>
      </c>
      <c r="R93" s="1473"/>
    </row>
    <row r="94" spans="1:18">
      <c r="A94" s="1196">
        <v>3081</v>
      </c>
      <c r="B94" s="1196">
        <v>1655</v>
      </c>
      <c r="C94" s="1196" t="s">
        <v>1485</v>
      </c>
      <c r="D94" s="1186">
        <f>VLOOKUP(A94,'8110'!$B$148:$F$273,5,FALSE)</f>
        <v>0</v>
      </c>
      <c r="E94" s="1196">
        <v>3081</v>
      </c>
      <c r="F94" s="1196">
        <v>1655</v>
      </c>
      <c r="G94" s="1196" t="s">
        <v>1485</v>
      </c>
      <c r="H94" s="1186">
        <f>VLOOKUP(E94,'8112'!$B$141:$F$266,5,FALSE)</f>
        <v>0</v>
      </c>
      <c r="I94" s="1196">
        <v>3081</v>
      </c>
      <c r="J94" s="1196">
        <v>1655</v>
      </c>
      <c r="K94" s="1196" t="s">
        <v>1485</v>
      </c>
      <c r="L94" s="1186">
        <f>VLOOKUP(I94,'8114'!$B$141:$F$266,5,FALSE)</f>
        <v>0</v>
      </c>
      <c r="M94" s="1196">
        <v>3081</v>
      </c>
      <c r="N94" s="1196">
        <v>1655</v>
      </c>
      <c r="O94" s="1196" t="s">
        <v>1485</v>
      </c>
      <c r="P94" s="1186">
        <f>VLOOKUP(M94,'8116'!$B$140:$F$265,5,FALSE)</f>
        <v>0</v>
      </c>
      <c r="Q94" s="1205">
        <f t="shared" si="2"/>
        <v>0</v>
      </c>
      <c r="R94" s="1473"/>
    </row>
    <row r="95" spans="1:18">
      <c r="A95" s="1196">
        <v>3090</v>
      </c>
      <c r="B95" s="1196">
        <v>1655</v>
      </c>
      <c r="C95" s="1196" t="s">
        <v>1484</v>
      </c>
      <c r="D95" s="1186">
        <f>VLOOKUP(A95,'8110'!$B$148:$F$273,5,FALSE)</f>
        <v>0</v>
      </c>
      <c r="E95" s="1196">
        <v>3090</v>
      </c>
      <c r="F95" s="1196">
        <v>1655</v>
      </c>
      <c r="G95" s="1196" t="s">
        <v>1484</v>
      </c>
      <c r="H95" s="1186">
        <f>VLOOKUP(E95,'8112'!$B$141:$F$266,5,FALSE)</f>
        <v>-494.99</v>
      </c>
      <c r="I95" s="1196">
        <v>3090</v>
      </c>
      <c r="J95" s="1196">
        <v>1655</v>
      </c>
      <c r="K95" s="1196" t="s">
        <v>1484</v>
      </c>
      <c r="L95" s="1186">
        <f>VLOOKUP(I95,'8114'!$B$141:$F$266,5,FALSE)</f>
        <v>-815.79</v>
      </c>
      <c r="M95" s="1196">
        <v>3090</v>
      </c>
      <c r="N95" s="1196">
        <v>1655</v>
      </c>
      <c r="O95" s="1196" t="s">
        <v>1484</v>
      </c>
      <c r="P95" s="1186">
        <f>VLOOKUP(M95,'8116'!$B$140:$F$265,5,FALSE)</f>
        <v>-8667.39</v>
      </c>
      <c r="Q95" s="1205">
        <f t="shared" si="2"/>
        <v>-9978.17</v>
      </c>
      <c r="R95" s="1473"/>
    </row>
    <row r="96" spans="1:18">
      <c r="A96" s="1196">
        <v>3091</v>
      </c>
      <c r="B96" s="1196">
        <v>1655</v>
      </c>
      <c r="C96" s="1196" t="s">
        <v>1483</v>
      </c>
      <c r="D96" s="1186">
        <f>VLOOKUP(A96,'8110'!$B$148:$F$273,5,FALSE)</f>
        <v>0</v>
      </c>
      <c r="E96" s="1196">
        <v>3091</v>
      </c>
      <c r="F96" s="1196">
        <v>1655</v>
      </c>
      <c r="G96" s="1196" t="s">
        <v>1483</v>
      </c>
      <c r="H96" s="1186">
        <f>VLOOKUP(E96,'8112'!$B$141:$F$266,5,FALSE)</f>
        <v>0</v>
      </c>
      <c r="I96" s="1196">
        <v>3091</v>
      </c>
      <c r="J96" s="1196">
        <v>1655</v>
      </c>
      <c r="K96" s="1196" t="s">
        <v>1483</v>
      </c>
      <c r="L96" s="1186">
        <f>VLOOKUP(I96,'8114'!$B$141:$F$266,5,FALSE)</f>
        <v>0</v>
      </c>
      <c r="M96" s="1196">
        <v>3091</v>
      </c>
      <c r="N96" s="1196">
        <v>1655</v>
      </c>
      <c r="O96" s="1196" t="s">
        <v>1483</v>
      </c>
      <c r="P96" s="1186">
        <f>VLOOKUP(M96,'8116'!$B$140:$F$265,5,FALSE)</f>
        <v>0</v>
      </c>
      <c r="Q96" s="1205">
        <f t="shared" si="2"/>
        <v>0</v>
      </c>
      <c r="R96" s="1473"/>
    </row>
    <row r="97" spans="1:18">
      <c r="A97" s="1196">
        <v>3100</v>
      </c>
      <c r="B97" s="1196">
        <v>1655</v>
      </c>
      <c r="C97" s="1196" t="s">
        <v>1295</v>
      </c>
      <c r="D97" s="1186">
        <f>VLOOKUP(A97,'8110'!$B$148:$F$273,5,FALSE)</f>
        <v>-1522.68</v>
      </c>
      <c r="E97" s="1196">
        <v>3100</v>
      </c>
      <c r="F97" s="1196">
        <v>1655</v>
      </c>
      <c r="G97" s="1196" t="s">
        <v>1295</v>
      </c>
      <c r="H97" s="1186">
        <f>VLOOKUP(E97,'8112'!$B$141:$F$266,5,FALSE)</f>
        <v>0</v>
      </c>
      <c r="I97" s="1196">
        <v>3100</v>
      </c>
      <c r="J97" s="1196">
        <v>1655</v>
      </c>
      <c r="K97" s="1196" t="s">
        <v>1295</v>
      </c>
      <c r="L97" s="1186">
        <f>VLOOKUP(I97,'8114'!$B$141:$F$266,5,FALSE)</f>
        <v>-27111.91</v>
      </c>
      <c r="M97" s="1196">
        <v>3100</v>
      </c>
      <c r="N97" s="1196">
        <v>1655</v>
      </c>
      <c r="O97" s="1196" t="s">
        <v>1295</v>
      </c>
      <c r="P97" s="1186">
        <f>VLOOKUP(M97,'8116'!$B$140:$F$265,5,FALSE)</f>
        <v>0</v>
      </c>
      <c r="Q97" s="1205">
        <f t="shared" si="2"/>
        <v>-28634.59</v>
      </c>
      <c r="R97" s="1473"/>
    </row>
    <row r="98" spans="1:18">
      <c r="A98" s="1196">
        <v>3101</v>
      </c>
      <c r="B98" s="1196">
        <v>1655</v>
      </c>
      <c r="C98" s="1196" t="s">
        <v>1293</v>
      </c>
      <c r="D98" s="1186">
        <f>VLOOKUP(A98,'8110'!$B$148:$F$273,5,FALSE)</f>
        <v>0</v>
      </c>
      <c r="E98" s="1196">
        <v>3101</v>
      </c>
      <c r="F98" s="1196">
        <v>1655</v>
      </c>
      <c r="G98" s="1196" t="s">
        <v>1293</v>
      </c>
      <c r="H98" s="1186">
        <f>VLOOKUP(E98,'8112'!$B$141:$F$266,5,FALSE)</f>
        <v>0</v>
      </c>
      <c r="I98" s="1196">
        <v>3101</v>
      </c>
      <c r="J98" s="1196">
        <v>1655</v>
      </c>
      <c r="K98" s="1196" t="s">
        <v>1293</v>
      </c>
      <c r="L98" s="1186">
        <f>VLOOKUP(I98,'8114'!$B$141:$F$266,5,FALSE)</f>
        <v>0</v>
      </c>
      <c r="M98" s="1196">
        <v>3101</v>
      </c>
      <c r="N98" s="1196">
        <v>1655</v>
      </c>
      <c r="O98" s="1196" t="s">
        <v>1293</v>
      </c>
      <c r="P98" s="1186">
        <f>VLOOKUP(M98,'8116'!$B$140:$F$265,5,FALSE)</f>
        <v>0</v>
      </c>
      <c r="Q98" s="1205">
        <f t="shared" si="2"/>
        <v>0</v>
      </c>
      <c r="R98" s="1473"/>
    </row>
    <row r="99" spans="1:18">
      <c r="A99" s="1196">
        <v>3110</v>
      </c>
      <c r="B99" s="1196">
        <v>1655</v>
      </c>
      <c r="C99" s="1196" t="s">
        <v>1267</v>
      </c>
      <c r="D99" s="1186">
        <f>VLOOKUP(A99,'8110'!$B$148:$F$273,5,FALSE)</f>
        <v>-232447.83</v>
      </c>
      <c r="E99" s="1196">
        <v>3110</v>
      </c>
      <c r="F99" s="1196">
        <v>1655</v>
      </c>
      <c r="G99" s="1196" t="s">
        <v>1267</v>
      </c>
      <c r="H99" s="1186">
        <f>VLOOKUP(E99,'8112'!$B$141:$F$266,5,FALSE)</f>
        <v>-94818.6</v>
      </c>
      <c r="I99" s="1196">
        <v>3110</v>
      </c>
      <c r="J99" s="1196">
        <v>1655</v>
      </c>
      <c r="K99" s="1196" t="s">
        <v>1267</v>
      </c>
      <c r="L99" s="1186">
        <f>VLOOKUP(I99,'8114'!$B$141:$F$266,5,FALSE)</f>
        <v>-53137.11</v>
      </c>
      <c r="M99" s="1196">
        <v>3110</v>
      </c>
      <c r="N99" s="1196">
        <v>1655</v>
      </c>
      <c r="O99" s="1196" t="s">
        <v>1267</v>
      </c>
      <c r="P99" s="1186">
        <f>VLOOKUP(M99,'8116'!$B$140:$F$265,5,FALSE)</f>
        <v>-28899.82</v>
      </c>
      <c r="Q99" s="1205">
        <f t="shared" si="2"/>
        <v>-409303.36</v>
      </c>
      <c r="R99" s="1473"/>
    </row>
    <row r="100" spans="1:18">
      <c r="A100" s="1196">
        <v>3111</v>
      </c>
      <c r="B100" s="1196">
        <v>1655</v>
      </c>
      <c r="C100" s="1196" t="s">
        <v>1265</v>
      </c>
      <c r="D100" s="1186">
        <f>VLOOKUP(A100,'8110'!$B$148:$F$273,5,FALSE)</f>
        <v>0</v>
      </c>
      <c r="E100" s="1196">
        <v>3111</v>
      </c>
      <c r="F100" s="1196">
        <v>1655</v>
      </c>
      <c r="G100" s="1196" t="s">
        <v>1265</v>
      </c>
      <c r="H100" s="1186">
        <f>VLOOKUP(E100,'8112'!$B$141:$F$266,5,FALSE)</f>
        <v>0</v>
      </c>
      <c r="I100" s="1196">
        <v>3111</v>
      </c>
      <c r="J100" s="1196">
        <v>1655</v>
      </c>
      <c r="K100" s="1196" t="s">
        <v>1265</v>
      </c>
      <c r="L100" s="1186">
        <f>VLOOKUP(I100,'8114'!$B$141:$F$266,5,FALSE)</f>
        <v>0</v>
      </c>
      <c r="M100" s="1196">
        <v>3111</v>
      </c>
      <c r="N100" s="1196">
        <v>1655</v>
      </c>
      <c r="O100" s="1196" t="s">
        <v>1265</v>
      </c>
      <c r="P100" s="1186">
        <f>VLOOKUP(M100,'8116'!$B$140:$F$265,5,FALSE)</f>
        <v>0</v>
      </c>
      <c r="Q100" s="1205">
        <f t="shared" si="2"/>
        <v>0</v>
      </c>
      <c r="R100" s="1473"/>
    </row>
    <row r="101" spans="1:18">
      <c r="A101" s="1196">
        <v>3112</v>
      </c>
      <c r="B101" s="1196">
        <v>1655</v>
      </c>
      <c r="C101" s="1196" t="s">
        <v>1482</v>
      </c>
      <c r="D101" s="1186">
        <f>VLOOKUP(A101,'8110'!$B$148:$F$273,5,FALSE)</f>
        <v>0</v>
      </c>
      <c r="E101" s="1196">
        <v>3112</v>
      </c>
      <c r="F101" s="1196">
        <v>1655</v>
      </c>
      <c r="G101" s="1196" t="s">
        <v>1482</v>
      </c>
      <c r="H101" s="1186">
        <f>VLOOKUP(E101,'8112'!$B$141:$F$266,5,FALSE)</f>
        <v>0</v>
      </c>
      <c r="I101" s="1196">
        <v>3112</v>
      </c>
      <c r="J101" s="1196">
        <v>1655</v>
      </c>
      <c r="K101" s="1196" t="s">
        <v>1482</v>
      </c>
      <c r="L101" s="1186">
        <f>VLOOKUP(I101,'8114'!$B$141:$F$266,5,FALSE)</f>
        <v>0</v>
      </c>
      <c r="M101" s="1196">
        <v>3112</v>
      </c>
      <c r="N101" s="1196">
        <v>1655</v>
      </c>
      <c r="O101" s="1196" t="s">
        <v>1482</v>
      </c>
      <c r="P101" s="1186">
        <f>VLOOKUP(M101,'8116'!$B$140:$F$265,5,FALSE)</f>
        <v>0</v>
      </c>
      <c r="Q101" s="1205">
        <f t="shared" si="2"/>
        <v>0</v>
      </c>
      <c r="R101" s="1473"/>
    </row>
    <row r="102" spans="1:18">
      <c r="A102" s="1196">
        <v>3113</v>
      </c>
      <c r="B102" s="1196">
        <v>1655</v>
      </c>
      <c r="C102" s="1196" t="s">
        <v>1481</v>
      </c>
      <c r="D102" s="1186">
        <f>VLOOKUP(A102,'8110'!$B$148:$F$273,5,FALSE)</f>
        <v>0</v>
      </c>
      <c r="E102" s="1196">
        <v>3113</v>
      </c>
      <c r="F102" s="1196">
        <v>1655</v>
      </c>
      <c r="G102" s="1196" t="s">
        <v>1481</v>
      </c>
      <c r="H102" s="1186">
        <f>VLOOKUP(E102,'8112'!$B$141:$F$266,5,FALSE)</f>
        <v>0</v>
      </c>
      <c r="I102" s="1196">
        <v>3113</v>
      </c>
      <c r="J102" s="1196">
        <v>1655</v>
      </c>
      <c r="K102" s="1196" t="s">
        <v>1481</v>
      </c>
      <c r="L102" s="1186">
        <f>VLOOKUP(I102,'8114'!$B$141:$F$266,5,FALSE)</f>
        <v>0</v>
      </c>
      <c r="M102" s="1196">
        <v>3113</v>
      </c>
      <c r="N102" s="1196">
        <v>1655</v>
      </c>
      <c r="O102" s="1196" t="s">
        <v>1481</v>
      </c>
      <c r="P102" s="1186">
        <f>VLOOKUP(M102,'8116'!$B$140:$F$265,5,FALSE)</f>
        <v>0</v>
      </c>
      <c r="Q102" s="1205">
        <f t="shared" si="2"/>
        <v>0</v>
      </c>
      <c r="R102" s="1473"/>
    </row>
    <row r="103" spans="1:18">
      <c r="A103" s="1196">
        <v>3114</v>
      </c>
      <c r="B103" s="1196">
        <v>1655</v>
      </c>
      <c r="C103" s="1196" t="s">
        <v>1480</v>
      </c>
      <c r="D103" s="1186">
        <f>VLOOKUP(A103,'8110'!$B$148:$F$273,5,FALSE)</f>
        <v>0</v>
      </c>
      <c r="E103" s="1196">
        <v>3114</v>
      </c>
      <c r="F103" s="1196">
        <v>1655</v>
      </c>
      <c r="G103" s="1196" t="s">
        <v>1480</v>
      </c>
      <c r="H103" s="1186">
        <f>VLOOKUP(E103,'8112'!$B$141:$F$266,5,FALSE)</f>
        <v>0</v>
      </c>
      <c r="I103" s="1196">
        <v>3114</v>
      </c>
      <c r="J103" s="1196">
        <v>1655</v>
      </c>
      <c r="K103" s="1196" t="s">
        <v>1480</v>
      </c>
      <c r="L103" s="1186">
        <f>VLOOKUP(I103,'8114'!$B$141:$F$266,5,FALSE)</f>
        <v>0</v>
      </c>
      <c r="M103" s="1196">
        <v>3114</v>
      </c>
      <c r="N103" s="1196">
        <v>1655</v>
      </c>
      <c r="O103" s="1196" t="s">
        <v>1480</v>
      </c>
      <c r="P103" s="1186">
        <f>VLOOKUP(M103,'8116'!$B$140:$F$265,5,FALSE)</f>
        <v>0</v>
      </c>
      <c r="Q103" s="1205">
        <f t="shared" si="2"/>
        <v>0</v>
      </c>
      <c r="R103" s="1473"/>
    </row>
    <row r="104" spans="1:18">
      <c r="A104" s="1196">
        <v>3115</v>
      </c>
      <c r="B104" s="1196">
        <v>1655</v>
      </c>
      <c r="C104" s="1196" t="s">
        <v>1479</v>
      </c>
      <c r="D104" s="1186">
        <f>VLOOKUP(A104,'8110'!$B$148:$F$273,5,FALSE)</f>
        <v>0</v>
      </c>
      <c r="E104" s="1196">
        <v>3115</v>
      </c>
      <c r="F104" s="1196">
        <v>1655</v>
      </c>
      <c r="G104" s="1196" t="s">
        <v>1479</v>
      </c>
      <c r="H104" s="1186">
        <f>VLOOKUP(E104,'8112'!$B$141:$F$266,5,FALSE)</f>
        <v>0</v>
      </c>
      <c r="I104" s="1196">
        <v>3115</v>
      </c>
      <c r="J104" s="1196">
        <v>1655</v>
      </c>
      <c r="K104" s="1196" t="s">
        <v>1479</v>
      </c>
      <c r="L104" s="1186">
        <f>VLOOKUP(I104,'8114'!$B$141:$F$266,5,FALSE)</f>
        <v>0</v>
      </c>
      <c r="M104" s="1196">
        <v>3115</v>
      </c>
      <c r="N104" s="1196">
        <v>1655</v>
      </c>
      <c r="O104" s="1196" t="s">
        <v>1479</v>
      </c>
      <c r="P104" s="1186">
        <f>VLOOKUP(M104,'8116'!$B$140:$F$265,5,FALSE)</f>
        <v>0</v>
      </c>
      <c r="Q104" s="1205">
        <f t="shared" si="2"/>
        <v>0</v>
      </c>
      <c r="R104" s="1473"/>
    </row>
    <row r="105" spans="1:18">
      <c r="A105" s="1196">
        <v>3200</v>
      </c>
      <c r="B105" s="1196">
        <v>1655</v>
      </c>
      <c r="C105" s="1196" t="s">
        <v>1478</v>
      </c>
      <c r="D105" s="1186">
        <f>VLOOKUP(A105,'8110'!$B$148:$F$273,5,FALSE)</f>
        <v>-13272.81</v>
      </c>
      <c r="E105" s="1196">
        <v>3200</v>
      </c>
      <c r="F105" s="1196">
        <v>1655</v>
      </c>
      <c r="G105" s="1196" t="s">
        <v>1478</v>
      </c>
      <c r="H105" s="1186">
        <f>VLOOKUP(E105,'8112'!$B$141:$F$266,5,FALSE)</f>
        <v>-1235.03</v>
      </c>
      <c r="I105" s="1196">
        <v>3200</v>
      </c>
      <c r="J105" s="1196">
        <v>1655</v>
      </c>
      <c r="K105" s="1196" t="s">
        <v>1478</v>
      </c>
      <c r="L105" s="1186">
        <f>VLOOKUP(I105,'8114'!$B$141:$F$266,5,FALSE)</f>
        <v>-4343.67</v>
      </c>
      <c r="M105" s="1196">
        <v>3200</v>
      </c>
      <c r="N105" s="1196">
        <v>1655</v>
      </c>
      <c r="O105" s="1196" t="s">
        <v>1478</v>
      </c>
      <c r="P105" s="1186">
        <f>VLOOKUP(M105,'8116'!$B$140:$F$265,5,FALSE)</f>
        <v>-5932.59</v>
      </c>
      <c r="Q105" s="1205">
        <f t="shared" si="2"/>
        <v>-24784.100000000002</v>
      </c>
      <c r="R105" s="1473"/>
    </row>
    <row r="106" spans="1:18">
      <c r="A106" s="1196">
        <v>3201</v>
      </c>
      <c r="B106" s="1196">
        <v>1655</v>
      </c>
      <c r="C106" s="1196" t="s">
        <v>1477</v>
      </c>
      <c r="D106" s="1186">
        <f>VLOOKUP(A106,'8110'!$B$148:$F$273,5,FALSE)</f>
        <v>0</v>
      </c>
      <c r="E106" s="1196">
        <v>3201</v>
      </c>
      <c r="F106" s="1196">
        <v>1655</v>
      </c>
      <c r="G106" s="1196" t="s">
        <v>1477</v>
      </c>
      <c r="H106" s="1186">
        <f>VLOOKUP(E106,'8112'!$B$141:$F$266,5,FALSE)</f>
        <v>0</v>
      </c>
      <c r="I106" s="1196">
        <v>3201</v>
      </c>
      <c r="J106" s="1196">
        <v>1655</v>
      </c>
      <c r="K106" s="1196" t="s">
        <v>1477</v>
      </c>
      <c r="L106" s="1186">
        <f>VLOOKUP(I106,'8114'!$B$141:$F$266,5,FALSE)</f>
        <v>0</v>
      </c>
      <c r="M106" s="1196">
        <v>3201</v>
      </c>
      <c r="N106" s="1196">
        <v>1655</v>
      </c>
      <c r="O106" s="1196" t="s">
        <v>1477</v>
      </c>
      <c r="P106" s="1186">
        <f>VLOOKUP(M106,'8116'!$B$140:$F$265,5,FALSE)</f>
        <v>0</v>
      </c>
      <c r="Q106" s="1205">
        <f t="shared" si="2"/>
        <v>0</v>
      </c>
      <c r="R106" s="1473"/>
    </row>
    <row r="107" spans="1:18">
      <c r="A107" s="1196">
        <v>3202</v>
      </c>
      <c r="B107" s="1196">
        <v>1655</v>
      </c>
      <c r="C107" s="1196" t="s">
        <v>1476</v>
      </c>
      <c r="D107" s="1186">
        <f>VLOOKUP(A107,'8110'!$B$148:$F$273,5,FALSE)</f>
        <v>-14378.36</v>
      </c>
      <c r="E107" s="1196">
        <v>3202</v>
      </c>
      <c r="F107" s="1196">
        <v>1655</v>
      </c>
      <c r="G107" s="1196" t="s">
        <v>1476</v>
      </c>
      <c r="H107" s="1186">
        <f>VLOOKUP(E107,'8112'!$B$141:$F$266,5,FALSE)</f>
        <v>-5023.9399999999996</v>
      </c>
      <c r="I107" s="1196">
        <v>3202</v>
      </c>
      <c r="J107" s="1196">
        <v>1655</v>
      </c>
      <c r="K107" s="1196" t="s">
        <v>1476</v>
      </c>
      <c r="L107" s="1186">
        <f>VLOOKUP(I107,'8114'!$B$141:$F$266,5,FALSE)</f>
        <v>-3465.21</v>
      </c>
      <c r="M107" s="1196">
        <v>3202</v>
      </c>
      <c r="N107" s="1196">
        <v>1655</v>
      </c>
      <c r="O107" s="1196" t="s">
        <v>1476</v>
      </c>
      <c r="P107" s="1186">
        <f>VLOOKUP(M107,'8116'!$B$140:$F$265,5,FALSE)</f>
        <v>-5179.6499999999996</v>
      </c>
      <c r="Q107" s="1205">
        <f t="shared" si="2"/>
        <v>-28047.159999999996</v>
      </c>
      <c r="R107" s="1473"/>
    </row>
    <row r="108" spans="1:18">
      <c r="A108" s="1196">
        <v>3203</v>
      </c>
      <c r="B108" s="1196">
        <v>1655</v>
      </c>
      <c r="C108" s="1196" t="s">
        <v>1475</v>
      </c>
      <c r="D108" s="1186">
        <f>VLOOKUP(A108,'8110'!$B$148:$F$273,5,FALSE)</f>
        <v>0</v>
      </c>
      <c r="E108" s="1196">
        <v>3203</v>
      </c>
      <c r="F108" s="1196">
        <v>1655</v>
      </c>
      <c r="G108" s="1196" t="s">
        <v>1475</v>
      </c>
      <c r="H108" s="1186">
        <f>VLOOKUP(E108,'8112'!$B$141:$F$266,5,FALSE)</f>
        <v>-929.05</v>
      </c>
      <c r="I108" s="1196">
        <v>3203</v>
      </c>
      <c r="J108" s="1196">
        <v>1655</v>
      </c>
      <c r="K108" s="1196" t="s">
        <v>1475</v>
      </c>
      <c r="L108" s="1186">
        <f>VLOOKUP(I108,'8114'!$B$141:$F$266,5,FALSE)</f>
        <v>0</v>
      </c>
      <c r="M108" s="1196">
        <v>3203</v>
      </c>
      <c r="N108" s="1196">
        <v>1655</v>
      </c>
      <c r="O108" s="1196" t="s">
        <v>1475</v>
      </c>
      <c r="P108" s="1186">
        <f>VLOOKUP(M108,'8116'!$B$140:$F$265,5,FALSE)</f>
        <v>0</v>
      </c>
      <c r="Q108" s="1205">
        <f t="shared" si="2"/>
        <v>-929.05</v>
      </c>
      <c r="R108" s="1473"/>
    </row>
    <row r="109" spans="1:18">
      <c r="A109" s="1196">
        <v>3204</v>
      </c>
      <c r="B109" s="1196">
        <v>1655</v>
      </c>
      <c r="C109" s="1196" t="s">
        <v>1474</v>
      </c>
      <c r="D109" s="1186">
        <f>VLOOKUP(A109,'8110'!$B$148:$F$273,5,FALSE)</f>
        <v>0</v>
      </c>
      <c r="E109" s="1196">
        <v>3204</v>
      </c>
      <c r="F109" s="1196">
        <v>1655</v>
      </c>
      <c r="G109" s="1196" t="s">
        <v>1474</v>
      </c>
      <c r="H109" s="1186">
        <f>VLOOKUP(E109,'8112'!$B$141:$F$266,5,FALSE)</f>
        <v>0</v>
      </c>
      <c r="I109" s="1196">
        <v>3204</v>
      </c>
      <c r="J109" s="1196">
        <v>1655</v>
      </c>
      <c r="K109" s="1196" t="s">
        <v>1474</v>
      </c>
      <c r="L109" s="1186">
        <f>VLOOKUP(I109,'8114'!$B$141:$F$266,5,FALSE)</f>
        <v>0</v>
      </c>
      <c r="M109" s="1196">
        <v>3204</v>
      </c>
      <c r="N109" s="1196">
        <v>1655</v>
      </c>
      <c r="O109" s="1196" t="s">
        <v>1474</v>
      </c>
      <c r="P109" s="1186">
        <f>VLOOKUP(M109,'8116'!$B$140:$F$265,5,FALSE)</f>
        <v>0</v>
      </c>
      <c r="Q109" s="1205">
        <f t="shared" si="2"/>
        <v>0</v>
      </c>
      <c r="R109" s="1473"/>
    </row>
    <row r="110" spans="1:18">
      <c r="A110" s="1196">
        <v>3205</v>
      </c>
      <c r="B110" s="1196">
        <v>1655</v>
      </c>
      <c r="C110" s="1196" t="s">
        <v>1473</v>
      </c>
      <c r="D110" s="1186">
        <f>VLOOKUP(A110,'8110'!$B$148:$F$273,5,FALSE)</f>
        <v>0</v>
      </c>
      <c r="E110" s="1196">
        <v>3205</v>
      </c>
      <c r="F110" s="1196">
        <v>1655</v>
      </c>
      <c r="G110" s="1196" t="s">
        <v>1473</v>
      </c>
      <c r="H110" s="1186">
        <f>VLOOKUP(E110,'8112'!$B$141:$F$266,5,FALSE)</f>
        <v>0</v>
      </c>
      <c r="I110" s="1196">
        <v>3205</v>
      </c>
      <c r="J110" s="1196">
        <v>1655</v>
      </c>
      <c r="K110" s="1196" t="s">
        <v>1473</v>
      </c>
      <c r="L110" s="1186">
        <f>VLOOKUP(I110,'8114'!$B$141:$F$266,5,FALSE)</f>
        <v>0</v>
      </c>
      <c r="M110" s="1196">
        <v>3205</v>
      </c>
      <c r="N110" s="1196">
        <v>1655</v>
      </c>
      <c r="O110" s="1196" t="s">
        <v>1473</v>
      </c>
      <c r="P110" s="1186">
        <f>VLOOKUP(M110,'8116'!$B$140:$F$265,5,FALSE)</f>
        <v>0</v>
      </c>
      <c r="Q110" s="1205">
        <f t="shared" si="2"/>
        <v>0</v>
      </c>
      <c r="R110" s="1473"/>
    </row>
    <row r="111" spans="1:18">
      <c r="A111" s="1196">
        <v>3300</v>
      </c>
      <c r="B111" s="1196">
        <v>1655</v>
      </c>
      <c r="C111" s="1196" t="s">
        <v>1472</v>
      </c>
      <c r="D111" s="1186">
        <f>VLOOKUP(A111,'8110'!$B$148:$F$273,5,FALSE)</f>
        <v>0</v>
      </c>
      <c r="E111" s="1196">
        <v>3300</v>
      </c>
      <c r="F111" s="1196">
        <v>1655</v>
      </c>
      <c r="G111" s="1196" t="s">
        <v>1472</v>
      </c>
      <c r="H111" s="1186">
        <f>VLOOKUP(E111,'8112'!$B$141:$F$266,5,FALSE)</f>
        <v>-68.3</v>
      </c>
      <c r="I111" s="1196">
        <v>3300</v>
      </c>
      <c r="J111" s="1196">
        <v>1655</v>
      </c>
      <c r="K111" s="1196" t="s">
        <v>1472</v>
      </c>
      <c r="L111" s="1186">
        <f>VLOOKUP(I111,'8114'!$B$141:$F$266,5,FALSE)</f>
        <v>0</v>
      </c>
      <c r="M111" s="1196">
        <v>3300</v>
      </c>
      <c r="N111" s="1196">
        <v>1655</v>
      </c>
      <c r="O111" s="1196" t="s">
        <v>1472</v>
      </c>
      <c r="P111" s="1186">
        <f>VLOOKUP(M111,'8116'!$B$140:$F$265,5,FALSE)</f>
        <v>0</v>
      </c>
      <c r="Q111" s="1205">
        <f t="shared" si="2"/>
        <v>-68.3</v>
      </c>
      <c r="R111" s="1473"/>
    </row>
    <row r="112" spans="1:18">
      <c r="A112" s="1196">
        <v>3301</v>
      </c>
      <c r="B112" s="1196">
        <v>1655</v>
      </c>
      <c r="C112" s="1196" t="s">
        <v>1471</v>
      </c>
      <c r="D112" s="1186">
        <f>VLOOKUP(A112,'8110'!$B$148:$F$273,5,FALSE)</f>
        <v>0</v>
      </c>
      <c r="E112" s="1196">
        <v>3301</v>
      </c>
      <c r="F112" s="1196">
        <v>1655</v>
      </c>
      <c r="G112" s="1196" t="s">
        <v>1471</v>
      </c>
      <c r="H112" s="1186">
        <f>VLOOKUP(E112,'8112'!$B$141:$F$266,5,FALSE)</f>
        <v>0</v>
      </c>
      <c r="I112" s="1196">
        <v>3301</v>
      </c>
      <c r="J112" s="1196">
        <v>1655</v>
      </c>
      <c r="K112" s="1196" t="s">
        <v>1471</v>
      </c>
      <c r="L112" s="1186">
        <f>VLOOKUP(I112,'8114'!$B$141:$F$266,5,FALSE)</f>
        <v>0</v>
      </c>
      <c r="M112" s="1196">
        <v>3301</v>
      </c>
      <c r="N112" s="1196">
        <v>1655</v>
      </c>
      <c r="O112" s="1196" t="s">
        <v>1471</v>
      </c>
      <c r="P112" s="1186">
        <f>VLOOKUP(M112,'8116'!$B$140:$F$265,5,FALSE)</f>
        <v>0</v>
      </c>
      <c r="Q112" s="1205">
        <f t="shared" si="2"/>
        <v>0</v>
      </c>
      <c r="R112" s="1473"/>
    </row>
    <row r="113" spans="1:19">
      <c r="A113" s="1196">
        <v>3302</v>
      </c>
      <c r="B113" s="1196">
        <v>1655</v>
      </c>
      <c r="C113" s="1196" t="s">
        <v>1470</v>
      </c>
      <c r="D113" s="1186">
        <f>VLOOKUP(A113,'8110'!$B$148:$F$273,5,FALSE)</f>
        <v>-105347.7</v>
      </c>
      <c r="E113" s="1196">
        <v>3302</v>
      </c>
      <c r="F113" s="1196">
        <v>1655</v>
      </c>
      <c r="G113" s="1196" t="s">
        <v>1470</v>
      </c>
      <c r="H113" s="1186">
        <f>VLOOKUP(E113,'8112'!$B$141:$F$266,5,FALSE)</f>
        <v>0</v>
      </c>
      <c r="I113" s="1196">
        <v>3302</v>
      </c>
      <c r="J113" s="1196">
        <v>1655</v>
      </c>
      <c r="K113" s="1196" t="s">
        <v>1470</v>
      </c>
      <c r="L113" s="1186">
        <f>VLOOKUP(I113,'8114'!$B$141:$F$266,5,FALSE)</f>
        <v>-65616.960000000006</v>
      </c>
      <c r="M113" s="1196">
        <v>3302</v>
      </c>
      <c r="N113" s="1196">
        <v>1655</v>
      </c>
      <c r="O113" s="1196" t="s">
        <v>1470</v>
      </c>
      <c r="P113" s="1186">
        <f>VLOOKUP(M113,'8116'!$B$140:$F$265,5,FALSE)</f>
        <v>-55688.6</v>
      </c>
      <c r="Q113" s="1205">
        <f t="shared" si="2"/>
        <v>-226653.26</v>
      </c>
      <c r="R113" s="1473"/>
    </row>
    <row r="114" spans="1:19">
      <c r="A114" s="1196">
        <v>3303</v>
      </c>
      <c r="B114" s="1196">
        <v>1655</v>
      </c>
      <c r="C114" s="1196" t="s">
        <v>1469</v>
      </c>
      <c r="D114" s="1186">
        <f>VLOOKUP(A114,'8110'!$B$148:$F$273,5,FALSE)</f>
        <v>-31225.75</v>
      </c>
      <c r="E114" s="1196">
        <v>3303</v>
      </c>
      <c r="F114" s="1196">
        <v>1655</v>
      </c>
      <c r="G114" s="1196" t="s">
        <v>1469</v>
      </c>
      <c r="H114" s="1186">
        <f>VLOOKUP(E114,'8112'!$B$141:$F$266,5,FALSE)</f>
        <v>-62781.85</v>
      </c>
      <c r="I114" s="1196">
        <v>3303</v>
      </c>
      <c r="J114" s="1196">
        <v>1655</v>
      </c>
      <c r="K114" s="1196" t="s">
        <v>1469</v>
      </c>
      <c r="L114" s="1186">
        <f>VLOOKUP(I114,'8114'!$B$141:$F$266,5,FALSE)</f>
        <v>-12881.45</v>
      </c>
      <c r="M114" s="1196">
        <v>3303</v>
      </c>
      <c r="N114" s="1196">
        <v>1655</v>
      </c>
      <c r="O114" s="1196" t="s">
        <v>1469</v>
      </c>
      <c r="P114" s="1186">
        <f>VLOOKUP(M114,'8116'!$B$140:$F$265,5,FALSE)</f>
        <v>-6866</v>
      </c>
      <c r="Q114" s="1205">
        <f t="shared" si="2"/>
        <v>-113755.05</v>
      </c>
      <c r="R114" s="1473"/>
    </row>
    <row r="115" spans="1:19">
      <c r="A115" s="1196">
        <v>3304</v>
      </c>
      <c r="B115" s="1196">
        <v>1655</v>
      </c>
      <c r="C115" s="1196" t="s">
        <v>1468</v>
      </c>
      <c r="D115" s="1186">
        <f>VLOOKUP(A115,'8110'!$B$148:$F$273,5,FALSE)</f>
        <v>0</v>
      </c>
      <c r="E115" s="1196">
        <v>3304</v>
      </c>
      <c r="F115" s="1196">
        <v>1655</v>
      </c>
      <c r="G115" s="1196" t="s">
        <v>1468</v>
      </c>
      <c r="H115" s="1186">
        <f>VLOOKUP(E115,'8112'!$B$141:$F$266,5,FALSE)</f>
        <v>0</v>
      </c>
      <c r="I115" s="1196">
        <v>3304</v>
      </c>
      <c r="J115" s="1196">
        <v>1655</v>
      </c>
      <c r="K115" s="1196" t="s">
        <v>1468</v>
      </c>
      <c r="L115" s="1186">
        <f>VLOOKUP(I115,'8114'!$B$141:$F$266,5,FALSE)</f>
        <v>0</v>
      </c>
      <c r="M115" s="1196">
        <v>3304</v>
      </c>
      <c r="N115" s="1196">
        <v>1655</v>
      </c>
      <c r="O115" s="1196" t="s">
        <v>1468</v>
      </c>
      <c r="P115" s="1186">
        <f>VLOOKUP(M115,'8116'!$B$140:$F$265,5,FALSE)</f>
        <v>0</v>
      </c>
      <c r="Q115" s="1205">
        <f t="shared" si="2"/>
        <v>0</v>
      </c>
      <c r="R115" s="1473"/>
    </row>
    <row r="116" spans="1:19">
      <c r="A116" s="1196">
        <v>3305</v>
      </c>
      <c r="B116" s="1196">
        <v>1655</v>
      </c>
      <c r="C116" s="1196" t="s">
        <v>1467</v>
      </c>
      <c r="D116" s="1186">
        <f>VLOOKUP(A116,'8110'!$B$148:$F$273,5,FALSE)</f>
        <v>0</v>
      </c>
      <c r="E116" s="1196">
        <v>3305</v>
      </c>
      <c r="F116" s="1196">
        <v>1655</v>
      </c>
      <c r="G116" s="1196" t="s">
        <v>1467</v>
      </c>
      <c r="H116" s="1186">
        <f>VLOOKUP(E116,'8112'!$B$141:$F$266,5,FALSE)</f>
        <v>0</v>
      </c>
      <c r="I116" s="1196">
        <v>3305</v>
      </c>
      <c r="J116" s="1196">
        <v>1655</v>
      </c>
      <c r="K116" s="1196" t="s">
        <v>1467</v>
      </c>
      <c r="L116" s="1186">
        <f>VLOOKUP(I116,'8114'!$B$141:$F$266,5,FALSE)</f>
        <v>0</v>
      </c>
      <c r="M116" s="1196">
        <v>3305</v>
      </c>
      <c r="N116" s="1196">
        <v>1655</v>
      </c>
      <c r="O116" s="1196" t="s">
        <v>1467</v>
      </c>
      <c r="P116" s="1186">
        <f>VLOOKUP(M116,'8116'!$B$140:$F$265,5,FALSE)</f>
        <v>0</v>
      </c>
      <c r="Q116" s="1205">
        <f t="shared" si="2"/>
        <v>0</v>
      </c>
      <c r="R116" s="1473"/>
    </row>
    <row r="117" spans="1:19">
      <c r="A117" s="1196">
        <v>3310</v>
      </c>
      <c r="B117" s="1196">
        <v>1655</v>
      </c>
      <c r="C117" s="1196" t="s">
        <v>1466</v>
      </c>
      <c r="D117" s="1186">
        <f>VLOOKUP(A117,'8110'!$B$148:$F$273,5,FALSE)</f>
        <v>-980692.11</v>
      </c>
      <c r="E117" s="1196">
        <v>3310</v>
      </c>
      <c r="F117" s="1196">
        <v>1655</v>
      </c>
      <c r="G117" s="1196" t="s">
        <v>1466</v>
      </c>
      <c r="H117" s="1186">
        <f>VLOOKUP(E117,'8112'!$B$141:$F$266,5,FALSE)</f>
        <v>-418078.81</v>
      </c>
      <c r="I117" s="1196">
        <v>3310</v>
      </c>
      <c r="J117" s="1196">
        <v>1655</v>
      </c>
      <c r="K117" s="1196" t="s">
        <v>1466</v>
      </c>
      <c r="L117" s="1186">
        <f>VLOOKUP(I117,'8114'!$B$141:$F$266,5,FALSE)</f>
        <v>-70812.34</v>
      </c>
      <c r="M117" s="1196">
        <v>3310</v>
      </c>
      <c r="N117" s="1196">
        <v>1655</v>
      </c>
      <c r="O117" s="1196" t="s">
        <v>1466</v>
      </c>
      <c r="P117" s="1186">
        <f>VLOOKUP(M117,'8116'!$B$140:$F$265,5,FALSE)</f>
        <v>-46434.99</v>
      </c>
      <c r="Q117" s="1205">
        <f t="shared" si="2"/>
        <v>-1516018.25</v>
      </c>
      <c r="R117" s="1473"/>
      <c r="S117" s="1205">
        <f>D117-'[12]2016SL'!D117</f>
        <v>-31366.510000000009</v>
      </c>
    </row>
    <row r="118" spans="1:19">
      <c r="A118" s="1196">
        <v>3311</v>
      </c>
      <c r="B118" s="1196">
        <v>1655</v>
      </c>
      <c r="C118" s="1196" t="s">
        <v>1465</v>
      </c>
      <c r="D118" s="1186">
        <f>VLOOKUP(A118,'8110'!$B$148:$F$273,5,FALSE)</f>
        <v>0</v>
      </c>
      <c r="E118" s="1196">
        <v>3311</v>
      </c>
      <c r="F118" s="1196">
        <v>1655</v>
      </c>
      <c r="G118" s="1196" t="s">
        <v>1465</v>
      </c>
      <c r="H118" s="1186">
        <f>VLOOKUP(E118,'8112'!$B$141:$F$266,5,FALSE)</f>
        <v>0</v>
      </c>
      <c r="I118" s="1196">
        <v>3311</v>
      </c>
      <c r="J118" s="1196">
        <v>1655</v>
      </c>
      <c r="K118" s="1196" t="s">
        <v>1465</v>
      </c>
      <c r="L118" s="1186">
        <f>VLOOKUP(I118,'8114'!$B$141:$F$266,5,FALSE)</f>
        <v>0</v>
      </c>
      <c r="M118" s="1196">
        <v>3311</v>
      </c>
      <c r="N118" s="1196">
        <v>1655</v>
      </c>
      <c r="O118" s="1196" t="s">
        <v>1465</v>
      </c>
      <c r="P118" s="1186">
        <f>VLOOKUP(M118,'8116'!$B$140:$F$265,5,FALSE)</f>
        <v>0</v>
      </c>
      <c r="Q118" s="1205">
        <f t="shared" si="2"/>
        <v>0</v>
      </c>
      <c r="R118" s="1473"/>
    </row>
    <row r="119" spans="1:19">
      <c r="A119" s="1196">
        <v>3330</v>
      </c>
      <c r="B119" s="1196">
        <v>1655</v>
      </c>
      <c r="C119" s="1196" t="s">
        <v>1285</v>
      </c>
      <c r="D119" s="1186">
        <f>VLOOKUP(A119,'8110'!$B$148:$F$273,5,FALSE)</f>
        <v>-231057.14</v>
      </c>
      <c r="E119" s="1196">
        <v>3330</v>
      </c>
      <c r="F119" s="1196">
        <v>1655</v>
      </c>
      <c r="G119" s="1196" t="s">
        <v>1285</v>
      </c>
      <c r="H119" s="1186">
        <f>VLOOKUP(E119,'8112'!$B$141:$F$266,5,FALSE)</f>
        <v>-76099.48</v>
      </c>
      <c r="I119" s="1196">
        <v>3330</v>
      </c>
      <c r="J119" s="1196">
        <v>1655</v>
      </c>
      <c r="K119" s="1196" t="s">
        <v>1285</v>
      </c>
      <c r="L119" s="1186">
        <f>VLOOKUP(I119,'8114'!$B$141:$F$266,5,FALSE)</f>
        <v>-24854.35</v>
      </c>
      <c r="M119" s="1196">
        <v>3330</v>
      </c>
      <c r="N119" s="1196">
        <v>1655</v>
      </c>
      <c r="O119" s="1196" t="s">
        <v>1285</v>
      </c>
      <c r="P119" s="1186">
        <f>VLOOKUP(M119,'8116'!$B$140:$F$265,5,FALSE)</f>
        <v>0</v>
      </c>
      <c r="Q119" s="1205">
        <f t="shared" si="2"/>
        <v>-332010.96999999997</v>
      </c>
      <c r="R119" s="1473"/>
    </row>
    <row r="120" spans="1:19">
      <c r="A120" s="1196">
        <v>3331</v>
      </c>
      <c r="B120" s="1196">
        <v>1655</v>
      </c>
      <c r="C120" s="1196" t="s">
        <v>1284</v>
      </c>
      <c r="D120" s="1186">
        <f>VLOOKUP(A120,'8110'!$B$148:$F$273,5,FALSE)</f>
        <v>0</v>
      </c>
      <c r="E120" s="1196">
        <v>3331</v>
      </c>
      <c r="F120" s="1196">
        <v>1655</v>
      </c>
      <c r="G120" s="1196" t="s">
        <v>1284</v>
      </c>
      <c r="H120" s="1186">
        <f>VLOOKUP(E120,'8112'!$B$141:$F$266,5,FALSE)</f>
        <v>0</v>
      </c>
      <c r="I120" s="1196">
        <v>3331</v>
      </c>
      <c r="J120" s="1196">
        <v>1655</v>
      </c>
      <c r="K120" s="1196" t="s">
        <v>1284</v>
      </c>
      <c r="L120" s="1186">
        <f>VLOOKUP(I120,'8114'!$B$141:$F$266,5,FALSE)</f>
        <v>0</v>
      </c>
      <c r="M120" s="1196">
        <v>3331</v>
      </c>
      <c r="N120" s="1196">
        <v>1655</v>
      </c>
      <c r="O120" s="1196" t="s">
        <v>1284</v>
      </c>
      <c r="P120" s="1186">
        <f>VLOOKUP(M120,'8116'!$B$140:$F$265,5,FALSE)</f>
        <v>0</v>
      </c>
      <c r="Q120" s="1205">
        <f t="shared" si="2"/>
        <v>0</v>
      </c>
      <c r="R120" s="1473"/>
    </row>
    <row r="121" spans="1:19">
      <c r="A121" s="1196">
        <v>3340</v>
      </c>
      <c r="B121" s="1196">
        <v>1655</v>
      </c>
      <c r="C121" s="1196" t="s">
        <v>1464</v>
      </c>
      <c r="D121" s="1186">
        <f>VLOOKUP(A121,'8110'!$B$148:$F$273,5,FALSE)</f>
        <v>-49098.26</v>
      </c>
      <c r="E121" s="1196">
        <v>3340</v>
      </c>
      <c r="F121" s="1196">
        <v>1655</v>
      </c>
      <c r="G121" s="1196" t="s">
        <v>1464</v>
      </c>
      <c r="H121" s="1186">
        <f>VLOOKUP(E121,'8112'!$B$141:$F$266,5,FALSE)</f>
        <v>-110925.49</v>
      </c>
      <c r="I121" s="1196">
        <v>3340</v>
      </c>
      <c r="J121" s="1196">
        <v>1655</v>
      </c>
      <c r="K121" s="1196" t="s">
        <v>1464</v>
      </c>
      <c r="L121" s="1186">
        <f>VLOOKUP(I121,'8114'!$B$141:$F$266,5,FALSE)</f>
        <v>-10335.57</v>
      </c>
      <c r="M121" s="1196">
        <v>3340</v>
      </c>
      <c r="N121" s="1196">
        <v>1655</v>
      </c>
      <c r="O121" s="1196" t="s">
        <v>1464</v>
      </c>
      <c r="P121" s="1186">
        <f>VLOOKUP(M121,'8116'!$B$140:$F$265,5,FALSE)</f>
        <v>-30425.41</v>
      </c>
      <c r="Q121" s="1205">
        <f t="shared" si="2"/>
        <v>-200784.73</v>
      </c>
      <c r="R121" s="1473"/>
    </row>
    <row r="122" spans="1:19">
      <c r="A122" s="1196">
        <v>3341</v>
      </c>
      <c r="B122" s="1196">
        <v>1655</v>
      </c>
      <c r="C122" s="1196" t="s">
        <v>1463</v>
      </c>
      <c r="D122" s="1186">
        <f>VLOOKUP(A122,'8110'!$B$148:$F$273,5,FALSE)</f>
        <v>13.12</v>
      </c>
      <c r="E122" s="1196">
        <v>3341</v>
      </c>
      <c r="F122" s="1196">
        <v>1655</v>
      </c>
      <c r="G122" s="1196" t="s">
        <v>1463</v>
      </c>
      <c r="H122" s="1186">
        <f>VLOOKUP(E122,'8112'!$B$141:$F$266,5,FALSE)</f>
        <v>43.93</v>
      </c>
      <c r="I122" s="1196">
        <v>3341</v>
      </c>
      <c r="J122" s="1196">
        <v>1655</v>
      </c>
      <c r="K122" s="1196" t="s">
        <v>1463</v>
      </c>
      <c r="L122" s="1186">
        <f>VLOOKUP(I122,'8114'!$B$141:$F$266,5,FALSE)</f>
        <v>0</v>
      </c>
      <c r="M122" s="1196">
        <v>3341</v>
      </c>
      <c r="N122" s="1196">
        <v>1655</v>
      </c>
      <c r="O122" s="1196" t="s">
        <v>1463</v>
      </c>
      <c r="P122" s="1186">
        <f>VLOOKUP(M122,'8116'!$B$140:$F$265,5,FALSE)</f>
        <v>0</v>
      </c>
      <c r="Q122" s="1205">
        <f t="shared" si="2"/>
        <v>57.05</v>
      </c>
      <c r="R122" s="1473"/>
    </row>
    <row r="123" spans="1:19">
      <c r="A123" s="1196">
        <v>3350</v>
      </c>
      <c r="B123" s="1196">
        <v>1655</v>
      </c>
      <c r="C123" s="1196" t="s">
        <v>1462</v>
      </c>
      <c r="D123" s="1186">
        <f>VLOOKUP(A123,'8110'!$B$148:$F$273,5,FALSE)</f>
        <v>-3625.04</v>
      </c>
      <c r="E123" s="1196">
        <v>3350</v>
      </c>
      <c r="F123" s="1196">
        <v>1655</v>
      </c>
      <c r="G123" s="1196" t="s">
        <v>1462</v>
      </c>
      <c r="H123" s="1186">
        <f>VLOOKUP(E123,'8112'!$B$141:$F$266,5,FALSE)</f>
        <v>-7799.6</v>
      </c>
      <c r="I123" s="1196">
        <v>3350</v>
      </c>
      <c r="J123" s="1196">
        <v>1655</v>
      </c>
      <c r="K123" s="1196" t="s">
        <v>1462</v>
      </c>
      <c r="L123" s="1186">
        <f>VLOOKUP(I123,'8114'!$B$141:$F$266,5,FALSE)</f>
        <v>0</v>
      </c>
      <c r="M123" s="1196">
        <v>3350</v>
      </c>
      <c r="N123" s="1196">
        <v>1655</v>
      </c>
      <c r="O123" s="1196" t="s">
        <v>1462</v>
      </c>
      <c r="P123" s="1186">
        <f>VLOOKUP(M123,'8116'!$B$140:$F$265,5,FALSE)</f>
        <v>-1603.4</v>
      </c>
      <c r="Q123" s="1205">
        <f t="shared" si="2"/>
        <v>-13028.039999999999</v>
      </c>
      <c r="R123" s="1473"/>
    </row>
    <row r="124" spans="1:19">
      <c r="A124" s="1196">
        <v>3351</v>
      </c>
      <c r="B124" s="1196">
        <v>1655</v>
      </c>
      <c r="C124" s="1196" t="s">
        <v>1461</v>
      </c>
      <c r="D124" s="1186">
        <f>VLOOKUP(A124,'8110'!$B$148:$F$273,5,FALSE)</f>
        <v>0</v>
      </c>
      <c r="E124" s="1196">
        <v>3351</v>
      </c>
      <c r="F124" s="1196">
        <v>1655</v>
      </c>
      <c r="G124" s="1196" t="s">
        <v>1461</v>
      </c>
      <c r="H124" s="1186">
        <f>VLOOKUP(E124,'8112'!$B$141:$F$266,5,FALSE)</f>
        <v>0</v>
      </c>
      <c r="I124" s="1196">
        <v>3351</v>
      </c>
      <c r="J124" s="1196">
        <v>1655</v>
      </c>
      <c r="K124" s="1196" t="s">
        <v>1461</v>
      </c>
      <c r="L124" s="1186">
        <f>VLOOKUP(I124,'8114'!$B$141:$F$266,5,FALSE)</f>
        <v>0</v>
      </c>
      <c r="M124" s="1196">
        <v>3351</v>
      </c>
      <c r="N124" s="1196">
        <v>1655</v>
      </c>
      <c r="O124" s="1196" t="s">
        <v>1461</v>
      </c>
      <c r="P124" s="1186">
        <f>VLOOKUP(M124,'8116'!$B$140:$F$265,5,FALSE)</f>
        <v>0</v>
      </c>
      <c r="Q124" s="1205">
        <f t="shared" si="2"/>
        <v>0</v>
      </c>
      <c r="R124" s="1473"/>
    </row>
    <row r="125" spans="1:19">
      <c r="A125" s="1196">
        <v>3360</v>
      </c>
      <c r="B125" s="1196">
        <v>1655</v>
      </c>
      <c r="C125" s="1196" t="s">
        <v>1460</v>
      </c>
      <c r="D125" s="1186">
        <f>VLOOKUP(A125,'8110'!$B$148:$F$273,5,FALSE)</f>
        <v>0</v>
      </c>
      <c r="E125" s="1196">
        <v>3360</v>
      </c>
      <c r="F125" s="1196">
        <v>1655</v>
      </c>
      <c r="G125" s="1196" t="s">
        <v>1460</v>
      </c>
      <c r="H125" s="1186">
        <f>VLOOKUP(E125,'8112'!$B$141:$F$266,5,FALSE)</f>
        <v>0</v>
      </c>
      <c r="I125" s="1196">
        <v>3360</v>
      </c>
      <c r="J125" s="1196">
        <v>1655</v>
      </c>
      <c r="K125" s="1196" t="s">
        <v>1460</v>
      </c>
      <c r="L125" s="1186">
        <f>VLOOKUP(I125,'8114'!$B$141:$F$266,5,FALSE)</f>
        <v>0</v>
      </c>
      <c r="M125" s="1196">
        <v>3360</v>
      </c>
      <c r="N125" s="1196">
        <v>1655</v>
      </c>
      <c r="O125" s="1196" t="s">
        <v>1460</v>
      </c>
      <c r="P125" s="1186">
        <f>VLOOKUP(M125,'8116'!$B$140:$F$265,5,FALSE)</f>
        <v>0</v>
      </c>
      <c r="Q125" s="1205">
        <f t="shared" si="2"/>
        <v>0</v>
      </c>
      <c r="R125" s="1473"/>
    </row>
    <row r="126" spans="1:19">
      <c r="A126" s="1196">
        <v>3361</v>
      </c>
      <c r="B126" s="1196">
        <v>1655</v>
      </c>
      <c r="C126" s="1196" t="s">
        <v>1459</v>
      </c>
      <c r="D126" s="1186">
        <f>VLOOKUP(A126,'8110'!$B$148:$F$273,5,FALSE)</f>
        <v>0</v>
      </c>
      <c r="E126" s="1196">
        <v>3361</v>
      </c>
      <c r="F126" s="1196">
        <v>1655</v>
      </c>
      <c r="G126" s="1196" t="s">
        <v>1459</v>
      </c>
      <c r="H126" s="1186">
        <f>VLOOKUP(E126,'8112'!$B$141:$F$266,5,FALSE)</f>
        <v>0</v>
      </c>
      <c r="I126" s="1196">
        <v>3361</v>
      </c>
      <c r="J126" s="1196">
        <v>1655</v>
      </c>
      <c r="K126" s="1196" t="s">
        <v>1459</v>
      </c>
      <c r="L126" s="1186">
        <f>VLOOKUP(I126,'8114'!$B$141:$F$266,5,FALSE)</f>
        <v>0</v>
      </c>
      <c r="M126" s="1196">
        <v>3361</v>
      </c>
      <c r="N126" s="1196">
        <v>1655</v>
      </c>
      <c r="O126" s="1196" t="s">
        <v>1459</v>
      </c>
      <c r="P126" s="1186">
        <f>VLOOKUP(M126,'8116'!$B$140:$F$265,5,FALSE)</f>
        <v>0</v>
      </c>
      <c r="Q126" s="1205">
        <f t="shared" si="2"/>
        <v>0</v>
      </c>
      <c r="R126" s="1473"/>
    </row>
    <row r="127" spans="1:19">
      <c r="A127" s="1196">
        <v>3390</v>
      </c>
      <c r="B127" s="1196">
        <v>1655</v>
      </c>
      <c r="C127" s="1196" t="s">
        <v>1458</v>
      </c>
      <c r="D127" s="1186">
        <f>VLOOKUP(A127,'8110'!$B$148:$F$273,5,FALSE)</f>
        <v>-354519.17</v>
      </c>
      <c r="E127" s="1196">
        <v>3390</v>
      </c>
      <c r="F127" s="1196">
        <v>1655</v>
      </c>
      <c r="G127" s="1196" t="s">
        <v>1458</v>
      </c>
      <c r="H127" s="1186">
        <f>VLOOKUP(E127,'8112'!$B$141:$F$266,5,FALSE)</f>
        <v>-210905.86</v>
      </c>
      <c r="I127" s="1196">
        <v>3390</v>
      </c>
      <c r="J127" s="1196">
        <v>1655</v>
      </c>
      <c r="K127" s="1196" t="s">
        <v>1458</v>
      </c>
      <c r="L127" s="1186">
        <f>VLOOKUP(I127,'8114'!$B$141:$F$266,5,FALSE)</f>
        <v>-60385.41</v>
      </c>
      <c r="M127" s="1196">
        <v>3390</v>
      </c>
      <c r="N127" s="1196">
        <v>1655</v>
      </c>
      <c r="O127" s="1196" t="s">
        <v>1458</v>
      </c>
      <c r="P127" s="1186">
        <f>VLOOKUP(M127,'8116'!$B$140:$F$265,5,FALSE)</f>
        <v>-58677.95</v>
      </c>
      <c r="Q127" s="1205">
        <f t="shared" si="2"/>
        <v>-684488.39</v>
      </c>
      <c r="R127" s="1473"/>
    </row>
    <row r="128" spans="1:19">
      <c r="A128" s="1196">
        <v>3391</v>
      </c>
      <c r="B128" s="1196">
        <v>1655</v>
      </c>
      <c r="C128" s="1196" t="s">
        <v>1226</v>
      </c>
      <c r="D128" s="1186">
        <f>VLOOKUP(A128,'8110'!$B$148:$F$273,5,FALSE)</f>
        <v>0</v>
      </c>
      <c r="E128" s="1196">
        <v>3391</v>
      </c>
      <c r="F128" s="1196">
        <v>1655</v>
      </c>
      <c r="G128" s="1196" t="s">
        <v>1226</v>
      </c>
      <c r="H128" s="1186">
        <f>VLOOKUP(E128,'8112'!$B$141:$F$266,5,FALSE)</f>
        <v>0.84</v>
      </c>
      <c r="I128" s="1196">
        <v>3391</v>
      </c>
      <c r="J128" s="1196">
        <v>1655</v>
      </c>
      <c r="K128" s="1196" t="s">
        <v>1226</v>
      </c>
      <c r="L128" s="1186">
        <f>VLOOKUP(I128,'8114'!$B$141:$F$266,5,FALSE)</f>
        <v>0</v>
      </c>
      <c r="M128" s="1196">
        <v>3391</v>
      </c>
      <c r="N128" s="1196">
        <v>1655</v>
      </c>
      <c r="O128" s="1196" t="s">
        <v>1226</v>
      </c>
      <c r="P128" s="1186">
        <f>VLOOKUP(M128,'8116'!$B$140:$F$265,5,FALSE)</f>
        <v>0</v>
      </c>
      <c r="Q128" s="1205">
        <f t="shared" si="2"/>
        <v>0.84</v>
      </c>
      <c r="R128" s="1473"/>
    </row>
    <row r="129" spans="1:18">
      <c r="A129" s="1196">
        <v>3400</v>
      </c>
      <c r="B129" s="1196">
        <v>1655</v>
      </c>
      <c r="C129" s="1196" t="s">
        <v>1248</v>
      </c>
      <c r="D129" s="1186">
        <f>VLOOKUP(A129,'8110'!$B$148:$F$273,5,FALSE)</f>
        <v>-129249.33</v>
      </c>
      <c r="E129" s="1196">
        <v>3400</v>
      </c>
      <c r="F129" s="1196">
        <v>1655</v>
      </c>
      <c r="G129" s="1196" t="s">
        <v>1248</v>
      </c>
      <c r="H129" s="1186">
        <f>VLOOKUP(E129,'8112'!$B$141:$F$266,5,FALSE)</f>
        <v>-75079.17</v>
      </c>
      <c r="I129" s="1196">
        <v>3400</v>
      </c>
      <c r="J129" s="1196">
        <v>1655</v>
      </c>
      <c r="K129" s="1196" t="s">
        <v>1248</v>
      </c>
      <c r="L129" s="1186">
        <f>VLOOKUP(I129,'8114'!$B$141:$F$266,5,FALSE)</f>
        <v>-5803.82</v>
      </c>
      <c r="M129" s="1196">
        <v>3400</v>
      </c>
      <c r="N129" s="1196">
        <v>1655</v>
      </c>
      <c r="O129" s="1196" t="s">
        <v>1248</v>
      </c>
      <c r="P129" s="1186">
        <f>VLOOKUP(M129,'8116'!$B$140:$F$265,5,FALSE)</f>
        <v>-7808.21</v>
      </c>
      <c r="Q129" s="1205">
        <f t="shared" si="2"/>
        <v>-217940.53</v>
      </c>
      <c r="R129" s="1473"/>
    </row>
    <row r="130" spans="1:18">
      <c r="A130" s="1196">
        <v>3401</v>
      </c>
      <c r="B130" s="1196">
        <v>1655</v>
      </c>
      <c r="C130" s="1196" t="s">
        <v>1247</v>
      </c>
      <c r="D130" s="1186">
        <f>VLOOKUP(A130,'8110'!$B$148:$F$273,5,FALSE)</f>
        <v>0</v>
      </c>
      <c r="E130" s="1196">
        <v>3401</v>
      </c>
      <c r="F130" s="1196">
        <v>1655</v>
      </c>
      <c r="G130" s="1196" t="s">
        <v>1247</v>
      </c>
      <c r="H130" s="1186">
        <f>VLOOKUP(E130,'8112'!$B$141:$F$266,5,FALSE)</f>
        <v>0</v>
      </c>
      <c r="I130" s="1196">
        <v>3401</v>
      </c>
      <c r="J130" s="1196">
        <v>1655</v>
      </c>
      <c r="K130" s="1196" t="s">
        <v>1247</v>
      </c>
      <c r="L130" s="1186">
        <f>VLOOKUP(I130,'8114'!$B$141:$F$266,5,FALSE)</f>
        <v>0</v>
      </c>
      <c r="M130" s="1196">
        <v>3401</v>
      </c>
      <c r="N130" s="1196">
        <v>1655</v>
      </c>
      <c r="O130" s="1196" t="s">
        <v>1247</v>
      </c>
      <c r="P130" s="1186">
        <f>VLOOKUP(M130,'8116'!$B$140:$F$265,5,FALSE)</f>
        <v>0</v>
      </c>
      <c r="Q130" s="1205">
        <f t="shared" si="2"/>
        <v>0</v>
      </c>
      <c r="R130" s="1473"/>
    </row>
    <row r="131" spans="1:18">
      <c r="A131" s="1196">
        <v>3402</v>
      </c>
      <c r="B131" s="1196">
        <v>1655</v>
      </c>
      <c r="C131" s="1196" t="s">
        <v>1457</v>
      </c>
      <c r="D131" s="1186">
        <f>VLOOKUP(A131,'8110'!$B$148:$F$273,5,FALSE)</f>
        <v>-14550.79</v>
      </c>
      <c r="E131" s="1196">
        <v>3402</v>
      </c>
      <c r="F131" s="1196">
        <v>1655</v>
      </c>
      <c r="G131" s="1196" t="s">
        <v>1457</v>
      </c>
      <c r="H131" s="1186">
        <f>VLOOKUP(E131,'8112'!$B$141:$F$266,5,FALSE)</f>
        <v>-8537.84</v>
      </c>
      <c r="I131" s="1196">
        <v>3402</v>
      </c>
      <c r="J131" s="1196">
        <v>1655</v>
      </c>
      <c r="K131" s="1196" t="s">
        <v>1457</v>
      </c>
      <c r="L131" s="1186">
        <f>VLOOKUP(I131,'8114'!$B$141:$F$266,5,FALSE)</f>
        <v>0</v>
      </c>
      <c r="M131" s="1196">
        <v>3402</v>
      </c>
      <c r="N131" s="1196">
        <v>1655</v>
      </c>
      <c r="O131" s="1196" t="s">
        <v>1457</v>
      </c>
      <c r="P131" s="1186">
        <f>VLOOKUP(M131,'8116'!$B$140:$F$265,5,FALSE)</f>
        <v>0</v>
      </c>
      <c r="Q131" s="1205">
        <f t="shared" si="2"/>
        <v>-23088.63</v>
      </c>
      <c r="R131" s="1473"/>
    </row>
    <row r="132" spans="1:18">
      <c r="A132" s="1196">
        <v>3403</v>
      </c>
      <c r="B132" s="1196">
        <v>1655</v>
      </c>
      <c r="C132" s="1196" t="s">
        <v>1456</v>
      </c>
      <c r="D132" s="1186">
        <f>VLOOKUP(A132,'8110'!$B$148:$F$273,5,FALSE)</f>
        <v>0</v>
      </c>
      <c r="E132" s="1196">
        <v>3403</v>
      </c>
      <c r="F132" s="1196">
        <v>1655</v>
      </c>
      <c r="G132" s="1196" t="s">
        <v>1456</v>
      </c>
      <c r="H132" s="1186">
        <f>VLOOKUP(E132,'8112'!$B$141:$F$266,5,FALSE)</f>
        <v>0</v>
      </c>
      <c r="I132" s="1196">
        <v>3403</v>
      </c>
      <c r="J132" s="1196">
        <v>1655</v>
      </c>
      <c r="K132" s="1196" t="s">
        <v>1456</v>
      </c>
      <c r="L132" s="1186">
        <f>VLOOKUP(I132,'8114'!$B$141:$F$266,5,FALSE)</f>
        <v>0</v>
      </c>
      <c r="M132" s="1196">
        <v>3403</v>
      </c>
      <c r="N132" s="1196">
        <v>1655</v>
      </c>
      <c r="O132" s="1196" t="s">
        <v>1456</v>
      </c>
      <c r="P132" s="1186">
        <f>VLOOKUP(M132,'8116'!$B$140:$F$265,5,FALSE)</f>
        <v>0</v>
      </c>
      <c r="Q132" s="1205">
        <f t="shared" si="2"/>
        <v>0</v>
      </c>
      <c r="R132" s="1473"/>
    </row>
    <row r="133" spans="1:18">
      <c r="A133" s="1196">
        <v>3410</v>
      </c>
      <c r="B133" s="1196">
        <v>1655</v>
      </c>
      <c r="C133" s="1196" t="s">
        <v>1244</v>
      </c>
      <c r="D133" s="1186">
        <f>VLOOKUP(A133,'8110'!$B$148:$F$273,5,FALSE)</f>
        <v>-163740.72</v>
      </c>
      <c r="E133" s="1196">
        <v>3410</v>
      </c>
      <c r="F133" s="1196">
        <v>1655</v>
      </c>
      <c r="G133" s="1196" t="s">
        <v>1244</v>
      </c>
      <c r="H133" s="1186">
        <f>VLOOKUP(E133,'8112'!$B$141:$F$266,5,FALSE)</f>
        <v>-55258.53</v>
      </c>
      <c r="I133" s="1196">
        <v>3410</v>
      </c>
      <c r="J133" s="1196">
        <v>1655</v>
      </c>
      <c r="K133" s="1196" t="s">
        <v>1244</v>
      </c>
      <c r="L133" s="1186">
        <f>VLOOKUP(I133,'8114'!$B$141:$F$266,5,FALSE)</f>
        <v>0</v>
      </c>
      <c r="M133" s="1196">
        <v>3410</v>
      </c>
      <c r="N133" s="1196">
        <v>1655</v>
      </c>
      <c r="O133" s="1196" t="s">
        <v>1244</v>
      </c>
      <c r="P133" s="1186">
        <f>VLOOKUP(M133,'8116'!$B$140:$F$265,5,FALSE)</f>
        <v>0</v>
      </c>
      <c r="Q133" s="1205">
        <f t="shared" si="2"/>
        <v>-218999.25</v>
      </c>
      <c r="R133" s="1473"/>
    </row>
    <row r="134" spans="1:18">
      <c r="A134" s="1196">
        <v>3411</v>
      </c>
      <c r="B134" s="1196">
        <v>1655</v>
      </c>
      <c r="C134" s="1196" t="s">
        <v>1242</v>
      </c>
      <c r="D134" s="1186">
        <f>VLOOKUP(A134,'8110'!$B$148:$F$273,5,FALSE)</f>
        <v>0</v>
      </c>
      <c r="E134" s="1196">
        <v>3411</v>
      </c>
      <c r="F134" s="1196">
        <v>1655</v>
      </c>
      <c r="G134" s="1196" t="s">
        <v>1242</v>
      </c>
      <c r="H134" s="1186">
        <f>VLOOKUP(E134,'8112'!$B$141:$F$266,5,FALSE)</f>
        <v>0</v>
      </c>
      <c r="I134" s="1196">
        <v>3411</v>
      </c>
      <c r="J134" s="1196">
        <v>1655</v>
      </c>
      <c r="K134" s="1196" t="s">
        <v>1242</v>
      </c>
      <c r="L134" s="1186">
        <f>VLOOKUP(I134,'8114'!$B$141:$F$266,5,FALSE)</f>
        <v>0</v>
      </c>
      <c r="M134" s="1196">
        <v>3411</v>
      </c>
      <c r="N134" s="1196">
        <v>1655</v>
      </c>
      <c r="O134" s="1196" t="s">
        <v>1242</v>
      </c>
      <c r="P134" s="1186">
        <f>VLOOKUP(M134,'8116'!$B$140:$F$265,5,FALSE)</f>
        <v>0</v>
      </c>
      <c r="Q134" s="1205">
        <f t="shared" si="2"/>
        <v>0</v>
      </c>
      <c r="R134" s="1473"/>
    </row>
    <row r="135" spans="1:18">
      <c r="A135" s="1196">
        <v>3420</v>
      </c>
      <c r="B135" s="1196">
        <v>1655</v>
      </c>
      <c r="C135" s="1196" t="s">
        <v>1455</v>
      </c>
      <c r="D135" s="1186">
        <f>VLOOKUP(A135,'8110'!$B$148:$F$273,5,FALSE)</f>
        <v>0</v>
      </c>
      <c r="E135" s="1196">
        <v>3420</v>
      </c>
      <c r="F135" s="1196">
        <v>1655</v>
      </c>
      <c r="G135" s="1196" t="s">
        <v>1455</v>
      </c>
      <c r="H135" s="1186">
        <f>VLOOKUP(E135,'8112'!$B$141:$F$266,5,FALSE)</f>
        <v>0</v>
      </c>
      <c r="I135" s="1196">
        <v>3420</v>
      </c>
      <c r="J135" s="1196">
        <v>1655</v>
      </c>
      <c r="K135" s="1196" t="s">
        <v>1455</v>
      </c>
      <c r="L135" s="1186">
        <f>VLOOKUP(I135,'8114'!$B$141:$F$266,5,FALSE)</f>
        <v>0</v>
      </c>
      <c r="M135" s="1196">
        <v>3420</v>
      </c>
      <c r="N135" s="1196">
        <v>1655</v>
      </c>
      <c r="O135" s="1196" t="s">
        <v>1455</v>
      </c>
      <c r="P135" s="1186">
        <f>VLOOKUP(M135,'8116'!$B$140:$F$265,5,FALSE)</f>
        <v>0</v>
      </c>
      <c r="Q135" s="1205">
        <f t="shared" si="2"/>
        <v>0</v>
      </c>
      <c r="R135" s="1473"/>
    </row>
    <row r="136" spans="1:18">
      <c r="A136" s="1196">
        <v>3421</v>
      </c>
      <c r="B136" s="1196">
        <v>1655</v>
      </c>
      <c r="C136" s="1196" t="s">
        <v>1454</v>
      </c>
      <c r="D136" s="1186">
        <f>VLOOKUP(A136,'8110'!$B$148:$F$273,5,FALSE)</f>
        <v>0</v>
      </c>
      <c r="E136" s="1196">
        <v>3421</v>
      </c>
      <c r="F136" s="1196">
        <v>1655</v>
      </c>
      <c r="G136" s="1196" t="s">
        <v>1454</v>
      </c>
      <c r="H136" s="1186">
        <f>VLOOKUP(E136,'8112'!$B$141:$F$266,5,FALSE)</f>
        <v>0</v>
      </c>
      <c r="I136" s="1196">
        <v>3421</v>
      </c>
      <c r="J136" s="1196">
        <v>1655</v>
      </c>
      <c r="K136" s="1196" t="s">
        <v>1454</v>
      </c>
      <c r="L136" s="1186">
        <f>VLOOKUP(I136,'8114'!$B$141:$F$266,5,FALSE)</f>
        <v>0</v>
      </c>
      <c r="M136" s="1196">
        <v>3421</v>
      </c>
      <c r="N136" s="1196">
        <v>1655</v>
      </c>
      <c r="O136" s="1196" t="s">
        <v>1454</v>
      </c>
      <c r="P136" s="1186">
        <f>VLOOKUP(M136,'8116'!$B$140:$F$265,5,FALSE)</f>
        <v>0</v>
      </c>
      <c r="Q136" s="1205">
        <f t="shared" si="2"/>
        <v>0</v>
      </c>
      <c r="R136" s="1473"/>
    </row>
    <row r="137" spans="1:18">
      <c r="A137" s="1196">
        <v>3430</v>
      </c>
      <c r="B137" s="1196">
        <v>1655</v>
      </c>
      <c r="C137" s="1196" t="s">
        <v>1238</v>
      </c>
      <c r="D137" s="1186">
        <f>VLOOKUP(A137,'8110'!$B$148:$F$273,5,FALSE)</f>
        <v>-64109.63</v>
      </c>
      <c r="E137" s="1196">
        <v>3430</v>
      </c>
      <c r="F137" s="1196">
        <v>1655</v>
      </c>
      <c r="G137" s="1196" t="s">
        <v>1238</v>
      </c>
      <c r="H137" s="1186">
        <f>VLOOKUP(E137,'8112'!$B$141:$F$266,5,FALSE)</f>
        <v>-24708.97</v>
      </c>
      <c r="I137" s="1196">
        <v>3430</v>
      </c>
      <c r="J137" s="1196">
        <v>1655</v>
      </c>
      <c r="K137" s="1196" t="s">
        <v>1238</v>
      </c>
      <c r="L137" s="1186">
        <f>VLOOKUP(I137,'8114'!$B$141:$F$266,5,FALSE)</f>
        <v>-256.14</v>
      </c>
      <c r="M137" s="1196">
        <v>3430</v>
      </c>
      <c r="N137" s="1196">
        <v>1655</v>
      </c>
      <c r="O137" s="1196" t="s">
        <v>1238</v>
      </c>
      <c r="P137" s="1186">
        <f>VLOOKUP(M137,'8116'!$B$140:$F$265,5,FALSE)</f>
        <v>-46.01</v>
      </c>
      <c r="Q137" s="1205">
        <f t="shared" si="2"/>
        <v>-89120.75</v>
      </c>
      <c r="R137" s="1473"/>
    </row>
    <row r="138" spans="1:18">
      <c r="A138" s="1196">
        <v>3431</v>
      </c>
      <c r="B138" s="1196">
        <v>1655</v>
      </c>
      <c r="C138" s="1196" t="s">
        <v>1237</v>
      </c>
      <c r="D138" s="1186">
        <f>VLOOKUP(A138,'8110'!$B$148:$F$273,5,FALSE)</f>
        <v>0</v>
      </c>
      <c r="E138" s="1196">
        <v>3431</v>
      </c>
      <c r="F138" s="1196">
        <v>1655</v>
      </c>
      <c r="G138" s="1196" t="s">
        <v>1237</v>
      </c>
      <c r="H138" s="1186">
        <f>VLOOKUP(E138,'8112'!$B$141:$F$266,5,FALSE)</f>
        <v>0</v>
      </c>
      <c r="I138" s="1196">
        <v>3431</v>
      </c>
      <c r="J138" s="1196">
        <v>1655</v>
      </c>
      <c r="K138" s="1196" t="s">
        <v>1237</v>
      </c>
      <c r="L138" s="1186">
        <f>VLOOKUP(I138,'8114'!$B$141:$F$266,5,FALSE)</f>
        <v>0</v>
      </c>
      <c r="M138" s="1196">
        <v>3431</v>
      </c>
      <c r="N138" s="1196">
        <v>1655</v>
      </c>
      <c r="O138" s="1196" t="s">
        <v>1237</v>
      </c>
      <c r="P138" s="1186">
        <f>VLOOKUP(M138,'8116'!$B$140:$F$265,5,FALSE)</f>
        <v>0</v>
      </c>
      <c r="Q138" s="1205">
        <f t="shared" si="2"/>
        <v>0</v>
      </c>
      <c r="R138" s="1473"/>
    </row>
    <row r="139" spans="1:18">
      <c r="A139" s="1196">
        <v>3440</v>
      </c>
      <c r="B139" s="1196">
        <v>1655</v>
      </c>
      <c r="C139" s="1196" t="s">
        <v>1453</v>
      </c>
      <c r="D139" s="1186">
        <f>VLOOKUP(A139,'8110'!$B$148:$F$273,5,FALSE)</f>
        <v>0</v>
      </c>
      <c r="E139" s="1196">
        <v>3440</v>
      </c>
      <c r="F139" s="1196">
        <v>1655</v>
      </c>
      <c r="G139" s="1196" t="s">
        <v>1453</v>
      </c>
      <c r="H139" s="1186">
        <f>VLOOKUP(E139,'8112'!$B$141:$F$266,5,FALSE)</f>
        <v>0</v>
      </c>
      <c r="I139" s="1196">
        <v>3440</v>
      </c>
      <c r="J139" s="1196">
        <v>1655</v>
      </c>
      <c r="K139" s="1196" t="s">
        <v>1453</v>
      </c>
      <c r="L139" s="1186">
        <f>VLOOKUP(I139,'8114'!$B$141:$F$266,5,FALSE)</f>
        <v>0</v>
      </c>
      <c r="M139" s="1196">
        <v>3440</v>
      </c>
      <c r="N139" s="1196">
        <v>1655</v>
      </c>
      <c r="O139" s="1196" t="s">
        <v>1453</v>
      </c>
      <c r="P139" s="1186">
        <f>VLOOKUP(M139,'8116'!$B$140:$F$265,5,FALSE)</f>
        <v>0</v>
      </c>
      <c r="Q139" s="1205">
        <f t="shared" si="2"/>
        <v>0</v>
      </c>
      <c r="R139" s="1473"/>
    </row>
    <row r="140" spans="1:18">
      <c r="A140" s="1196">
        <v>3441</v>
      </c>
      <c r="B140" s="1196">
        <v>1655</v>
      </c>
      <c r="C140" s="1196" t="s">
        <v>1452</v>
      </c>
      <c r="D140" s="1186">
        <f>VLOOKUP(A140,'8110'!$B$148:$F$273,5,FALSE)</f>
        <v>0</v>
      </c>
      <c r="E140" s="1196">
        <v>3441</v>
      </c>
      <c r="F140" s="1196">
        <v>1655</v>
      </c>
      <c r="G140" s="1196" t="s">
        <v>1452</v>
      </c>
      <c r="H140" s="1186">
        <f>VLOOKUP(E140,'8112'!$B$141:$F$266,5,FALSE)</f>
        <v>0</v>
      </c>
      <c r="I140" s="1196">
        <v>3441</v>
      </c>
      <c r="J140" s="1196">
        <v>1655</v>
      </c>
      <c r="K140" s="1196" t="s">
        <v>1452</v>
      </c>
      <c r="L140" s="1186">
        <f>VLOOKUP(I140,'8114'!$B$141:$F$266,5,FALSE)</f>
        <v>0</v>
      </c>
      <c r="M140" s="1196">
        <v>3441</v>
      </c>
      <c r="N140" s="1196">
        <v>1655</v>
      </c>
      <c r="O140" s="1196" t="s">
        <v>1452</v>
      </c>
      <c r="P140" s="1186">
        <f>VLOOKUP(M140,'8116'!$B$140:$F$265,5,FALSE)</f>
        <v>0</v>
      </c>
      <c r="Q140" s="1205">
        <f t="shared" si="2"/>
        <v>0</v>
      </c>
      <c r="R140" s="1473"/>
    </row>
    <row r="141" spans="1:18">
      <c r="A141" s="1196">
        <v>3450</v>
      </c>
      <c r="B141" s="1196">
        <v>1655</v>
      </c>
      <c r="C141" s="1196" t="s">
        <v>1451</v>
      </c>
      <c r="D141" s="1186">
        <f>VLOOKUP(A141,'8110'!$B$148:$F$273,5,FALSE)</f>
        <v>-71015.199999999997</v>
      </c>
      <c r="E141" s="1196">
        <v>3450</v>
      </c>
      <c r="F141" s="1196">
        <v>1655</v>
      </c>
      <c r="G141" s="1196" t="s">
        <v>1451</v>
      </c>
      <c r="H141" s="1186">
        <f>VLOOKUP(E141,'8112'!$B$141:$F$266,5,FALSE)</f>
        <v>-24581</v>
      </c>
      <c r="I141" s="1196">
        <v>3450</v>
      </c>
      <c r="J141" s="1196">
        <v>1655</v>
      </c>
      <c r="K141" s="1196" t="s">
        <v>1451</v>
      </c>
      <c r="L141" s="1186">
        <f>VLOOKUP(I141,'8114'!$B$141:$F$266,5,FALSE)</f>
        <v>0</v>
      </c>
      <c r="M141" s="1196">
        <v>3450</v>
      </c>
      <c r="N141" s="1196">
        <v>1655</v>
      </c>
      <c r="O141" s="1196" t="s">
        <v>1451</v>
      </c>
      <c r="P141" s="1186">
        <f>VLOOKUP(M141,'8116'!$B$140:$F$265,5,FALSE)</f>
        <v>0</v>
      </c>
      <c r="Q141" s="1205">
        <f t="shared" si="2"/>
        <v>-95596.2</v>
      </c>
      <c r="R141" s="1473"/>
    </row>
    <row r="142" spans="1:18">
      <c r="A142" s="1196">
        <v>3451</v>
      </c>
      <c r="B142" s="1196">
        <v>1655</v>
      </c>
      <c r="C142" s="1196" t="s">
        <v>1450</v>
      </c>
      <c r="D142" s="1186">
        <f>VLOOKUP(A142,'8110'!$B$148:$F$273,5,FALSE)</f>
        <v>0</v>
      </c>
      <c r="E142" s="1196">
        <v>3451</v>
      </c>
      <c r="F142" s="1196">
        <v>1655</v>
      </c>
      <c r="G142" s="1196" t="s">
        <v>1450</v>
      </c>
      <c r="H142" s="1186">
        <f>VLOOKUP(E142,'8112'!$B$141:$F$266,5,FALSE)</f>
        <v>0</v>
      </c>
      <c r="I142" s="1196">
        <v>3451</v>
      </c>
      <c r="J142" s="1196">
        <v>1655</v>
      </c>
      <c r="K142" s="1196" t="s">
        <v>1450</v>
      </c>
      <c r="L142" s="1186">
        <f>VLOOKUP(I142,'8114'!$B$141:$F$266,5,FALSE)</f>
        <v>0</v>
      </c>
      <c r="M142" s="1196">
        <v>3451</v>
      </c>
      <c r="N142" s="1196">
        <v>1655</v>
      </c>
      <c r="O142" s="1196" t="s">
        <v>1450</v>
      </c>
      <c r="P142" s="1186">
        <f>VLOOKUP(M142,'8116'!$B$140:$F$265,5,FALSE)</f>
        <v>0</v>
      </c>
      <c r="Q142" s="1205">
        <f t="shared" si="2"/>
        <v>0</v>
      </c>
      <c r="R142" s="1473"/>
    </row>
    <row r="143" spans="1:18">
      <c r="A143" s="1196">
        <v>3460</v>
      </c>
      <c r="B143" s="1196">
        <v>1655</v>
      </c>
      <c r="C143" s="1196" t="s">
        <v>1449</v>
      </c>
      <c r="D143" s="1186">
        <f>VLOOKUP(A143,'8110'!$B$148:$F$273,5,FALSE)</f>
        <v>-26929.25</v>
      </c>
      <c r="E143" s="1196">
        <v>3460</v>
      </c>
      <c r="F143" s="1196">
        <v>1655</v>
      </c>
      <c r="G143" s="1196" t="s">
        <v>1449</v>
      </c>
      <c r="H143" s="1186">
        <f>VLOOKUP(E143,'8112'!$B$141:$F$266,5,FALSE)</f>
        <v>-27878.880000000001</v>
      </c>
      <c r="I143" s="1196">
        <v>3460</v>
      </c>
      <c r="J143" s="1196">
        <v>1655</v>
      </c>
      <c r="K143" s="1196" t="s">
        <v>1449</v>
      </c>
      <c r="L143" s="1186">
        <f>VLOOKUP(I143,'8114'!$B$141:$F$266,5,FALSE)</f>
        <v>-13882.19</v>
      </c>
      <c r="M143" s="1196">
        <v>3460</v>
      </c>
      <c r="N143" s="1196">
        <v>1655</v>
      </c>
      <c r="O143" s="1196" t="s">
        <v>1449</v>
      </c>
      <c r="P143" s="1186">
        <f>VLOOKUP(M143,'8116'!$B$140:$F$265,5,FALSE)</f>
        <v>-19557.060000000001</v>
      </c>
      <c r="Q143" s="1205">
        <f t="shared" si="2"/>
        <v>-88247.38</v>
      </c>
      <c r="R143" s="1473"/>
    </row>
    <row r="144" spans="1:18">
      <c r="A144" s="1196">
        <v>3461</v>
      </c>
      <c r="B144" s="1196">
        <v>1655</v>
      </c>
      <c r="C144" s="1196" t="s">
        <v>1448</v>
      </c>
      <c r="D144" s="1186">
        <f>VLOOKUP(A144,'8110'!$B$148:$F$273,5,FALSE)</f>
        <v>0</v>
      </c>
      <c r="E144" s="1196">
        <v>3461</v>
      </c>
      <c r="F144" s="1196">
        <v>1655</v>
      </c>
      <c r="G144" s="1196" t="s">
        <v>1448</v>
      </c>
      <c r="H144" s="1186">
        <f>VLOOKUP(E144,'8112'!$B$141:$F$266,5,FALSE)</f>
        <v>0</v>
      </c>
      <c r="I144" s="1196">
        <v>3461</v>
      </c>
      <c r="J144" s="1196">
        <v>1655</v>
      </c>
      <c r="K144" s="1196" t="s">
        <v>1448</v>
      </c>
      <c r="L144" s="1186">
        <f>VLOOKUP(I144,'8114'!$B$141:$F$266,5,FALSE)</f>
        <v>0</v>
      </c>
      <c r="M144" s="1196">
        <v>3461</v>
      </c>
      <c r="N144" s="1196">
        <v>1655</v>
      </c>
      <c r="O144" s="1196" t="s">
        <v>1448</v>
      </c>
      <c r="P144" s="1186">
        <f>VLOOKUP(M144,'8116'!$B$140:$F$265,5,FALSE)</f>
        <v>0</v>
      </c>
      <c r="Q144" s="1205">
        <f t="shared" si="2"/>
        <v>0</v>
      </c>
      <c r="R144" s="1473"/>
    </row>
    <row r="145" spans="1:18">
      <c r="A145" s="1196">
        <v>3470</v>
      </c>
      <c r="B145" s="1196">
        <v>1655</v>
      </c>
      <c r="C145" s="1196" t="s">
        <v>1447</v>
      </c>
      <c r="D145" s="1186">
        <f>VLOOKUP(A145,'8110'!$B$148:$F$273,5,FALSE)</f>
        <v>0</v>
      </c>
      <c r="E145" s="1196">
        <v>3470</v>
      </c>
      <c r="F145" s="1196">
        <v>1655</v>
      </c>
      <c r="G145" s="1196" t="s">
        <v>1447</v>
      </c>
      <c r="H145" s="1186">
        <f>VLOOKUP(E145,'8112'!$B$141:$F$266,5,FALSE)</f>
        <v>0</v>
      </c>
      <c r="I145" s="1196">
        <v>3470</v>
      </c>
      <c r="J145" s="1196">
        <v>1655</v>
      </c>
      <c r="K145" s="1196" t="s">
        <v>1447</v>
      </c>
      <c r="L145" s="1186">
        <f>VLOOKUP(I145,'8114'!$B$141:$F$266,5,FALSE)</f>
        <v>0</v>
      </c>
      <c r="M145" s="1196">
        <v>3470</v>
      </c>
      <c r="N145" s="1196">
        <v>1655</v>
      </c>
      <c r="O145" s="1196" t="s">
        <v>1447</v>
      </c>
      <c r="P145" s="1186">
        <f>VLOOKUP(M145,'8116'!$B$140:$F$265,5,FALSE)</f>
        <v>0</v>
      </c>
      <c r="Q145" s="1205">
        <f t="shared" ref="Q145:Q206" si="3">+D145+H145+L145+P145</f>
        <v>0</v>
      </c>
      <c r="R145" s="1473"/>
    </row>
    <row r="146" spans="1:18">
      <c r="A146" s="1196">
        <v>3471</v>
      </c>
      <c r="B146" s="1196">
        <v>1655</v>
      </c>
      <c r="C146" s="1196" t="s">
        <v>1446</v>
      </c>
      <c r="D146" s="1186">
        <f>VLOOKUP(A146,'8110'!$B$148:$F$273,5,FALSE)</f>
        <v>0</v>
      </c>
      <c r="E146" s="1196">
        <v>3471</v>
      </c>
      <c r="F146" s="1196">
        <v>1655</v>
      </c>
      <c r="G146" s="1196" t="s">
        <v>1446</v>
      </c>
      <c r="H146" s="1186">
        <f>VLOOKUP(E146,'8112'!$B$141:$F$266,5,FALSE)</f>
        <v>0</v>
      </c>
      <c r="I146" s="1196">
        <v>3471</v>
      </c>
      <c r="J146" s="1196">
        <v>1655</v>
      </c>
      <c r="K146" s="1196" t="s">
        <v>1446</v>
      </c>
      <c r="L146" s="1186">
        <f>VLOOKUP(I146,'8114'!$B$141:$F$266,5,FALSE)</f>
        <v>0</v>
      </c>
      <c r="M146" s="1196">
        <v>3471</v>
      </c>
      <c r="N146" s="1196">
        <v>1655</v>
      </c>
      <c r="O146" s="1196" t="s">
        <v>1446</v>
      </c>
      <c r="P146" s="1186">
        <f>VLOOKUP(M146,'8116'!$B$140:$F$265,5,FALSE)</f>
        <v>0</v>
      </c>
      <c r="Q146" s="1205">
        <f t="shared" si="3"/>
        <v>0</v>
      </c>
      <c r="R146" s="1473"/>
    </row>
    <row r="147" spans="1:18">
      <c r="A147" s="1196">
        <v>3480</v>
      </c>
      <c r="B147" s="1196">
        <v>1655</v>
      </c>
      <c r="C147" s="1196" t="s">
        <v>1225</v>
      </c>
      <c r="D147" s="1186">
        <f>VLOOKUP(A147,'8110'!$B$148:$F$273,5,FALSE)</f>
        <v>0</v>
      </c>
      <c r="E147" s="1196">
        <v>3480</v>
      </c>
      <c r="F147" s="1196">
        <v>1655</v>
      </c>
      <c r="G147" s="1196" t="s">
        <v>1225</v>
      </c>
      <c r="H147" s="1186">
        <f>VLOOKUP(E147,'8112'!$B$141:$F$266,5,FALSE)</f>
        <v>0</v>
      </c>
      <c r="I147" s="1196">
        <v>3480</v>
      </c>
      <c r="J147" s="1196">
        <v>1655</v>
      </c>
      <c r="K147" s="1196" t="s">
        <v>1225</v>
      </c>
      <c r="L147" s="1186">
        <f>VLOOKUP(I147,'8114'!$B$141:$F$266,5,FALSE)</f>
        <v>0</v>
      </c>
      <c r="M147" s="1196">
        <v>3480</v>
      </c>
      <c r="N147" s="1196">
        <v>1655</v>
      </c>
      <c r="O147" s="1196" t="s">
        <v>1225</v>
      </c>
      <c r="P147" s="1186">
        <f>VLOOKUP(M147,'8116'!$B$140:$F$265,5,FALSE)</f>
        <v>0</v>
      </c>
      <c r="Q147" s="1205">
        <f t="shared" si="3"/>
        <v>0</v>
      </c>
      <c r="R147" s="1473"/>
    </row>
    <row r="148" spans="1:18">
      <c r="A148" s="1196">
        <v>3481</v>
      </c>
      <c r="B148" s="1196">
        <v>1655</v>
      </c>
      <c r="C148" s="1196" t="s">
        <v>1222</v>
      </c>
      <c r="D148" s="1186">
        <f>VLOOKUP(A148,'8110'!$B$148:$F$273,5,FALSE)</f>
        <v>0</v>
      </c>
      <c r="E148" s="1196">
        <v>3481</v>
      </c>
      <c r="F148" s="1196">
        <v>1655</v>
      </c>
      <c r="G148" s="1196" t="s">
        <v>1222</v>
      </c>
      <c r="H148" s="1186">
        <f>VLOOKUP(E148,'8112'!$B$141:$F$266,5,FALSE)</f>
        <v>0</v>
      </c>
      <c r="I148" s="1196">
        <v>3481</v>
      </c>
      <c r="J148" s="1196">
        <v>1655</v>
      </c>
      <c r="K148" s="1196" t="s">
        <v>1222</v>
      </c>
      <c r="L148" s="1186">
        <f>VLOOKUP(I148,'8114'!$B$141:$F$266,5,FALSE)</f>
        <v>0</v>
      </c>
      <c r="M148" s="1196">
        <v>3481</v>
      </c>
      <c r="N148" s="1196">
        <v>1655</v>
      </c>
      <c r="O148" s="1196" t="s">
        <v>1222</v>
      </c>
      <c r="P148" s="1186">
        <f>VLOOKUP(M148,'8116'!$B$140:$F$265,5,FALSE)</f>
        <v>0</v>
      </c>
      <c r="Q148" s="1205">
        <f t="shared" si="3"/>
        <v>0</v>
      </c>
      <c r="R148" s="1473"/>
    </row>
    <row r="149" spans="1:18">
      <c r="A149" s="1196">
        <v>3510</v>
      </c>
      <c r="B149" s="1196">
        <v>1655</v>
      </c>
      <c r="C149" s="1196" t="s">
        <v>1301</v>
      </c>
      <c r="D149" s="1186">
        <f>VLOOKUP(A149,'8110'!$B$148:$F$273,5,FALSE)</f>
        <v>0</v>
      </c>
      <c r="E149" s="1196">
        <v>3510</v>
      </c>
      <c r="F149" s="1196">
        <v>1655</v>
      </c>
      <c r="G149" s="1196" t="s">
        <v>1301</v>
      </c>
      <c r="H149" s="1186">
        <f>VLOOKUP(E149,'8112'!$B$141:$F$266,5,FALSE)</f>
        <v>0</v>
      </c>
      <c r="I149" s="1196">
        <v>3510</v>
      </c>
      <c r="J149" s="1196">
        <v>1655</v>
      </c>
      <c r="K149" s="1196" t="s">
        <v>1301</v>
      </c>
      <c r="L149" s="1186">
        <f>VLOOKUP(I149,'8114'!$B$141:$F$266,5,FALSE)</f>
        <v>0</v>
      </c>
      <c r="M149" s="1196">
        <v>3510</v>
      </c>
      <c r="N149" s="1196">
        <v>1655</v>
      </c>
      <c r="O149" s="1196" t="s">
        <v>1301</v>
      </c>
      <c r="P149" s="1186">
        <f>VLOOKUP(M149,'8116'!$B$140:$F$265,5,FALSE)</f>
        <v>0</v>
      </c>
      <c r="Q149" s="1205">
        <f t="shared" si="3"/>
        <v>0</v>
      </c>
      <c r="R149" s="1473" t="s">
        <v>2001</v>
      </c>
    </row>
    <row r="150" spans="1:18">
      <c r="A150" s="1196">
        <v>3511</v>
      </c>
      <c r="B150" s="1196">
        <v>1655</v>
      </c>
      <c r="C150" s="1196" t="s">
        <v>1300</v>
      </c>
      <c r="D150" s="1186">
        <f>VLOOKUP(A150,'8110'!$B$148:$F$273,5,FALSE)</f>
        <v>0</v>
      </c>
      <c r="E150" s="1196">
        <v>3511</v>
      </c>
      <c r="F150" s="1196">
        <v>1655</v>
      </c>
      <c r="G150" s="1196" t="s">
        <v>1300</v>
      </c>
      <c r="H150" s="1186">
        <f>VLOOKUP(E150,'8112'!$B$141:$F$266,5,FALSE)</f>
        <v>0</v>
      </c>
      <c r="I150" s="1196">
        <v>3511</v>
      </c>
      <c r="J150" s="1196">
        <v>1655</v>
      </c>
      <c r="K150" s="1196" t="s">
        <v>1300</v>
      </c>
      <c r="L150" s="1186">
        <f>VLOOKUP(I150,'8114'!$B$141:$F$266,5,FALSE)</f>
        <v>0</v>
      </c>
      <c r="M150" s="1196">
        <v>3511</v>
      </c>
      <c r="N150" s="1196">
        <v>1655</v>
      </c>
      <c r="O150" s="1196" t="s">
        <v>1300</v>
      </c>
      <c r="P150" s="1186">
        <f>VLOOKUP(M150,'8116'!$B$140:$F$265,5,FALSE)</f>
        <v>0</v>
      </c>
      <c r="Q150" s="1205">
        <f t="shared" si="3"/>
        <v>0</v>
      </c>
      <c r="R150" s="1473" t="s">
        <v>2001</v>
      </c>
    </row>
    <row r="151" spans="1:18">
      <c r="A151" s="1196">
        <v>3540</v>
      </c>
      <c r="B151" s="1196">
        <v>1655</v>
      </c>
      <c r="C151" s="1196" t="s">
        <v>1298</v>
      </c>
      <c r="D151" s="1186">
        <f>VLOOKUP(A151,'8110'!$B$148:$F$273,5,FALSE)</f>
        <v>-35905.03</v>
      </c>
      <c r="E151" s="1196">
        <v>3540</v>
      </c>
      <c r="F151" s="1196">
        <v>1655</v>
      </c>
      <c r="G151" s="1196" t="s">
        <v>1298</v>
      </c>
      <c r="H151" s="1186">
        <f>VLOOKUP(E151,'8112'!$B$141:$F$266,5,FALSE)</f>
        <v>-161838.64000000001</v>
      </c>
      <c r="I151" s="1196">
        <v>3540</v>
      </c>
      <c r="J151" s="1196">
        <v>1655</v>
      </c>
      <c r="K151" s="1196" t="s">
        <v>1298</v>
      </c>
      <c r="L151" s="1186">
        <f>VLOOKUP(I151,'8114'!$B$141:$F$266,5,FALSE)</f>
        <v>-19706.98</v>
      </c>
      <c r="M151" s="1196">
        <v>3540</v>
      </c>
      <c r="N151" s="1196">
        <v>1655</v>
      </c>
      <c r="O151" s="1196" t="s">
        <v>1298</v>
      </c>
      <c r="P151" s="1186">
        <f>VLOOKUP(M151,'8116'!$B$140:$F$265,5,FALSE)</f>
        <v>-13217.83</v>
      </c>
      <c r="Q151" s="1205">
        <f t="shared" si="3"/>
        <v>-230668.48</v>
      </c>
      <c r="R151" s="1473" t="s">
        <v>1297</v>
      </c>
    </row>
    <row r="152" spans="1:18">
      <c r="A152" s="1196">
        <v>3541</v>
      </c>
      <c r="B152" s="1196">
        <v>1655</v>
      </c>
      <c r="C152" s="1196" t="s">
        <v>1296</v>
      </c>
      <c r="D152" s="1186">
        <f>VLOOKUP(A152,'8110'!$B$148:$F$273,5,FALSE)</f>
        <v>0</v>
      </c>
      <c r="E152" s="1196">
        <v>3541</v>
      </c>
      <c r="F152" s="1196">
        <v>1655</v>
      </c>
      <c r="G152" s="1196" t="s">
        <v>1296</v>
      </c>
      <c r="H152" s="1186">
        <f>VLOOKUP(E152,'8112'!$B$141:$F$266,5,FALSE)</f>
        <v>0.4</v>
      </c>
      <c r="I152" s="1196">
        <v>3541</v>
      </c>
      <c r="J152" s="1196">
        <v>1655</v>
      </c>
      <c r="K152" s="1196" t="s">
        <v>1296</v>
      </c>
      <c r="L152" s="1186">
        <f>VLOOKUP(I152,'8114'!$B$141:$F$266,5,FALSE)</f>
        <v>0</v>
      </c>
      <c r="M152" s="1196">
        <v>3541</v>
      </c>
      <c r="N152" s="1196">
        <v>1655</v>
      </c>
      <c r="O152" s="1196" t="s">
        <v>1296</v>
      </c>
      <c r="P152" s="1186">
        <f>VLOOKUP(M152,'8116'!$B$140:$F$265,5,FALSE)</f>
        <v>0</v>
      </c>
      <c r="Q152" s="1205">
        <f t="shared" si="3"/>
        <v>0.4</v>
      </c>
      <c r="R152" s="1473" t="s">
        <v>1297</v>
      </c>
    </row>
    <row r="153" spans="1:18">
      <c r="A153" s="1196">
        <v>3550</v>
      </c>
      <c r="B153" s="1196">
        <v>1655</v>
      </c>
      <c r="C153" s="1196" t="s">
        <v>1295</v>
      </c>
      <c r="D153" s="1186">
        <f>VLOOKUP(A153,'8110'!$B$148:$F$273,5,FALSE)</f>
        <v>0</v>
      </c>
      <c r="E153" s="1196">
        <v>3550</v>
      </c>
      <c r="F153" s="1196">
        <v>1655</v>
      </c>
      <c r="G153" s="1196" t="s">
        <v>1295</v>
      </c>
      <c r="H153" s="1186">
        <f>VLOOKUP(E153,'8112'!$B$141:$F$266,5,FALSE)</f>
        <v>-12768.66</v>
      </c>
      <c r="I153" s="1196">
        <v>3550</v>
      </c>
      <c r="J153" s="1196">
        <v>1655</v>
      </c>
      <c r="K153" s="1196" t="s">
        <v>1295</v>
      </c>
      <c r="L153" s="1186">
        <f>VLOOKUP(I153,'8114'!$B$141:$F$266,5,FALSE)</f>
        <v>0</v>
      </c>
      <c r="M153" s="1196">
        <v>3550</v>
      </c>
      <c r="N153" s="1196">
        <v>1655</v>
      </c>
      <c r="O153" s="1196" t="s">
        <v>1295</v>
      </c>
      <c r="P153" s="1186">
        <f>VLOOKUP(M153,'8116'!$B$140:$F$265,5,FALSE)</f>
        <v>0</v>
      </c>
      <c r="Q153" s="1205">
        <f t="shared" si="3"/>
        <v>-12768.66</v>
      </c>
      <c r="R153" s="1473" t="s">
        <v>1294</v>
      </c>
    </row>
    <row r="154" spans="1:18">
      <c r="A154" s="1196">
        <v>3551</v>
      </c>
      <c r="B154" s="1196">
        <v>1655</v>
      </c>
      <c r="C154" s="1196" t="s">
        <v>1293</v>
      </c>
      <c r="D154" s="1186">
        <f>VLOOKUP(A154,'8110'!$B$148:$F$273,5,FALSE)</f>
        <v>0</v>
      </c>
      <c r="E154" s="1196">
        <v>3551</v>
      </c>
      <c r="F154" s="1196">
        <v>1655</v>
      </c>
      <c r="G154" s="1196" t="s">
        <v>1293</v>
      </c>
      <c r="H154" s="1186">
        <f>VLOOKUP(E154,'8112'!$B$141:$F$266,5,FALSE)</f>
        <v>0</v>
      </c>
      <c r="I154" s="1196">
        <v>3551</v>
      </c>
      <c r="J154" s="1196">
        <v>1655</v>
      </c>
      <c r="K154" s="1196" t="s">
        <v>1293</v>
      </c>
      <c r="L154" s="1186">
        <f>VLOOKUP(I154,'8114'!$B$141:$F$266,5,FALSE)</f>
        <v>0</v>
      </c>
      <c r="M154" s="1196">
        <v>3551</v>
      </c>
      <c r="N154" s="1196">
        <v>1655</v>
      </c>
      <c r="O154" s="1196" t="s">
        <v>1293</v>
      </c>
      <c r="P154" s="1186">
        <f>VLOOKUP(M154,'8116'!$B$140:$F$265,5,FALSE)</f>
        <v>0</v>
      </c>
      <c r="Q154" s="1205">
        <f t="shared" si="3"/>
        <v>0</v>
      </c>
      <c r="R154" s="1473" t="s">
        <v>1294</v>
      </c>
    </row>
    <row r="155" spans="1:18">
      <c r="A155" s="1196">
        <v>3600</v>
      </c>
      <c r="B155" s="1196">
        <v>1655</v>
      </c>
      <c r="C155" s="1196" t="s">
        <v>1292</v>
      </c>
      <c r="D155" s="1186">
        <f>VLOOKUP(A155,'8110'!$B$148:$F$273,5,FALSE)</f>
        <v>-49.06</v>
      </c>
      <c r="E155" s="1196">
        <v>3600</v>
      </c>
      <c r="F155" s="1196">
        <v>1655</v>
      </c>
      <c r="G155" s="1196" t="s">
        <v>1292</v>
      </c>
      <c r="H155" s="1186">
        <f>VLOOKUP(E155,'8112'!$B$141:$F$266,5,FALSE)</f>
        <v>-47486.98</v>
      </c>
      <c r="I155" s="1196">
        <v>3600</v>
      </c>
      <c r="J155" s="1196">
        <v>1655</v>
      </c>
      <c r="K155" s="1196" t="s">
        <v>1292</v>
      </c>
      <c r="L155" s="1186">
        <f>VLOOKUP(I155,'8114'!$B$141:$F$266,5,FALSE)</f>
        <v>-3150.17</v>
      </c>
      <c r="M155" s="1196">
        <v>3600</v>
      </c>
      <c r="N155" s="1196">
        <v>1655</v>
      </c>
      <c r="O155" s="1196" t="s">
        <v>1292</v>
      </c>
      <c r="P155" s="1186">
        <f>VLOOKUP(M155,'8116'!$B$140:$F$265,5,FALSE)</f>
        <v>-77954.460000000006</v>
      </c>
      <c r="Q155" s="1205">
        <f t="shared" si="3"/>
        <v>-128640.67000000001</v>
      </c>
      <c r="R155" s="1473" t="s">
        <v>2002</v>
      </c>
    </row>
    <row r="156" spans="1:18">
      <c r="A156" s="1196">
        <v>3601</v>
      </c>
      <c r="B156" s="1196">
        <v>1655</v>
      </c>
      <c r="C156" s="1196" t="s">
        <v>1291</v>
      </c>
      <c r="D156" s="1186">
        <f>VLOOKUP(A156,'8110'!$B$148:$F$273,5,FALSE)</f>
        <v>0</v>
      </c>
      <c r="E156" s="1196">
        <v>3601</v>
      </c>
      <c r="F156" s="1196">
        <v>1655</v>
      </c>
      <c r="G156" s="1196" t="s">
        <v>1291</v>
      </c>
      <c r="H156" s="1186">
        <f>VLOOKUP(E156,'8112'!$B$141:$F$266,5,FALSE)</f>
        <v>0</v>
      </c>
      <c r="I156" s="1196">
        <v>3601</v>
      </c>
      <c r="J156" s="1196">
        <v>1655</v>
      </c>
      <c r="K156" s="1196" t="s">
        <v>1291</v>
      </c>
      <c r="L156" s="1186">
        <f>VLOOKUP(I156,'8114'!$B$141:$F$266,5,FALSE)</f>
        <v>0</v>
      </c>
      <c r="M156" s="1196">
        <v>3601</v>
      </c>
      <c r="N156" s="1196">
        <v>1655</v>
      </c>
      <c r="O156" s="1196" t="s">
        <v>1291</v>
      </c>
      <c r="P156" s="1186">
        <f>VLOOKUP(M156,'8116'!$B$140:$F$265,5,FALSE)</f>
        <v>0</v>
      </c>
      <c r="Q156" s="1205">
        <f t="shared" si="3"/>
        <v>0</v>
      </c>
      <c r="R156" s="1473" t="s">
        <v>2002</v>
      </c>
    </row>
    <row r="157" spans="1:18">
      <c r="A157" s="1196">
        <v>3610</v>
      </c>
      <c r="B157" s="1196">
        <v>1655</v>
      </c>
      <c r="C157" s="1196" t="s">
        <v>1290</v>
      </c>
      <c r="D157" s="1186">
        <f>VLOOKUP(A157,'8110'!$B$148:$F$273,5,FALSE)</f>
        <v>-86022.34</v>
      </c>
      <c r="E157" s="1196">
        <v>3610</v>
      </c>
      <c r="F157" s="1196">
        <v>1655</v>
      </c>
      <c r="G157" s="1196" t="s">
        <v>1290</v>
      </c>
      <c r="H157" s="1186">
        <f>VLOOKUP(E157,'8112'!$B$141:$F$266,5,FALSE)</f>
        <v>-95875.45</v>
      </c>
      <c r="I157" s="1196">
        <v>3610</v>
      </c>
      <c r="J157" s="1196">
        <v>1655</v>
      </c>
      <c r="K157" s="1196" t="s">
        <v>1290</v>
      </c>
      <c r="L157" s="1186">
        <f>VLOOKUP(I157,'8114'!$B$141:$F$266,5,FALSE)</f>
        <v>-76565.08</v>
      </c>
      <c r="M157" s="1196">
        <v>3610</v>
      </c>
      <c r="N157" s="1196">
        <v>1655</v>
      </c>
      <c r="O157" s="1196" t="s">
        <v>1290</v>
      </c>
      <c r="P157" s="1186">
        <f>VLOOKUP(M157,'8116'!$B$140:$F$265,5,FALSE)</f>
        <v>-120001.17</v>
      </c>
      <c r="Q157" s="1205">
        <f t="shared" si="3"/>
        <v>-378464.04</v>
      </c>
      <c r="R157" s="1473" t="s">
        <v>2004</v>
      </c>
    </row>
    <row r="158" spans="1:18">
      <c r="A158" s="1196">
        <v>3611</v>
      </c>
      <c r="B158" s="1196">
        <v>1655</v>
      </c>
      <c r="C158" s="1196" t="s">
        <v>1289</v>
      </c>
      <c r="D158" s="1186">
        <f>VLOOKUP(A158,'8110'!$B$148:$F$273,5,FALSE)</f>
        <v>0</v>
      </c>
      <c r="E158" s="1196">
        <v>3611</v>
      </c>
      <c r="F158" s="1196">
        <v>1655</v>
      </c>
      <c r="G158" s="1196" t="s">
        <v>1289</v>
      </c>
      <c r="H158" s="1186">
        <f>VLOOKUP(E158,'8112'!$B$141:$F$266,5,FALSE)</f>
        <v>0</v>
      </c>
      <c r="I158" s="1196">
        <v>3611</v>
      </c>
      <c r="J158" s="1196">
        <v>1655</v>
      </c>
      <c r="K158" s="1196" t="s">
        <v>1289</v>
      </c>
      <c r="L158" s="1186">
        <f>VLOOKUP(I158,'8114'!$B$141:$F$266,5,FALSE)</f>
        <v>0</v>
      </c>
      <c r="M158" s="1196">
        <v>3611</v>
      </c>
      <c r="N158" s="1196">
        <v>1655</v>
      </c>
      <c r="O158" s="1196" t="s">
        <v>1289</v>
      </c>
      <c r="P158" s="1186">
        <f>VLOOKUP(M158,'8116'!$B$140:$F$265,5,FALSE)</f>
        <v>0</v>
      </c>
      <c r="Q158" s="1205">
        <f t="shared" si="3"/>
        <v>0</v>
      </c>
      <c r="R158" s="1473" t="s">
        <v>2004</v>
      </c>
    </row>
    <row r="159" spans="1:18">
      <c r="A159" s="1196">
        <v>3620</v>
      </c>
      <c r="B159" s="1196">
        <v>1655</v>
      </c>
      <c r="C159" s="1196" t="s">
        <v>1288</v>
      </c>
      <c r="D159" s="1186">
        <f>VLOOKUP(A159,'8110'!$B$148:$F$273,5,FALSE)</f>
        <v>0</v>
      </c>
      <c r="E159" s="1196">
        <v>3620</v>
      </c>
      <c r="F159" s="1196">
        <v>1655</v>
      </c>
      <c r="G159" s="1196" t="s">
        <v>1288</v>
      </c>
      <c r="H159" s="1186">
        <f>VLOOKUP(E159,'8112'!$B$141:$F$266,5,FALSE)</f>
        <v>0</v>
      </c>
      <c r="I159" s="1196">
        <v>3620</v>
      </c>
      <c r="J159" s="1196">
        <v>1655</v>
      </c>
      <c r="K159" s="1196" t="s">
        <v>1288</v>
      </c>
      <c r="L159" s="1186">
        <f>VLOOKUP(I159,'8114'!$B$141:$F$266,5,FALSE)</f>
        <v>0</v>
      </c>
      <c r="M159" s="1196">
        <v>3620</v>
      </c>
      <c r="N159" s="1196">
        <v>1655</v>
      </c>
      <c r="O159" s="1196" t="s">
        <v>1288</v>
      </c>
      <c r="P159" s="1186">
        <f>VLOOKUP(M159,'8116'!$B$140:$F$265,5,FALSE)</f>
        <v>0</v>
      </c>
      <c r="Q159" s="1205">
        <f t="shared" si="3"/>
        <v>0</v>
      </c>
      <c r="R159" s="1473" t="s">
        <v>2005</v>
      </c>
    </row>
    <row r="160" spans="1:18">
      <c r="A160" s="1196">
        <v>3621</v>
      </c>
      <c r="B160" s="1196">
        <v>1655</v>
      </c>
      <c r="C160" s="1196" t="s">
        <v>1286</v>
      </c>
      <c r="D160" s="1186">
        <f>VLOOKUP(A160,'8110'!$B$148:$F$273,5,FALSE)</f>
        <v>0</v>
      </c>
      <c r="E160" s="1196">
        <v>3621</v>
      </c>
      <c r="F160" s="1196">
        <v>1655</v>
      </c>
      <c r="G160" s="1196" t="s">
        <v>1286</v>
      </c>
      <c r="H160" s="1186">
        <f>VLOOKUP(E160,'8112'!$B$141:$F$266,5,FALSE)</f>
        <v>0</v>
      </c>
      <c r="I160" s="1196">
        <v>3621</v>
      </c>
      <c r="J160" s="1196">
        <v>1655</v>
      </c>
      <c r="K160" s="1196" t="s">
        <v>1286</v>
      </c>
      <c r="L160" s="1186">
        <f>VLOOKUP(I160,'8114'!$B$141:$F$266,5,FALSE)</f>
        <v>0</v>
      </c>
      <c r="M160" s="1196">
        <v>3621</v>
      </c>
      <c r="N160" s="1196">
        <v>1655</v>
      </c>
      <c r="O160" s="1196" t="s">
        <v>1286</v>
      </c>
      <c r="P160" s="1186">
        <f>VLOOKUP(M160,'8116'!$B$140:$F$265,5,FALSE)</f>
        <v>0</v>
      </c>
      <c r="Q160" s="1205">
        <f t="shared" si="3"/>
        <v>0</v>
      </c>
      <c r="R160" s="1473" t="s">
        <v>2005</v>
      </c>
    </row>
    <row r="161" spans="1:18">
      <c r="A161" s="1196">
        <v>3630</v>
      </c>
      <c r="B161" s="1196">
        <v>1655</v>
      </c>
      <c r="C161" s="1196" t="s">
        <v>1285</v>
      </c>
      <c r="D161" s="1186">
        <f>VLOOKUP(A161,'8110'!$B$148:$F$273,5,FALSE)</f>
        <v>-62.77</v>
      </c>
      <c r="E161" s="1196">
        <v>3630</v>
      </c>
      <c r="F161" s="1196">
        <v>1655</v>
      </c>
      <c r="G161" s="1196" t="s">
        <v>1285</v>
      </c>
      <c r="H161" s="1186">
        <f>VLOOKUP(E161,'8112'!$B$141:$F$266,5,FALSE)</f>
        <v>-101.89</v>
      </c>
      <c r="I161" s="1196">
        <v>3630</v>
      </c>
      <c r="J161" s="1196">
        <v>1655</v>
      </c>
      <c r="K161" s="1196" t="s">
        <v>1285</v>
      </c>
      <c r="L161" s="1186">
        <f>VLOOKUP(I161,'8114'!$B$141:$F$266,5,FALSE)</f>
        <v>-14774.63</v>
      </c>
      <c r="M161" s="1196">
        <v>3630</v>
      </c>
      <c r="N161" s="1196">
        <v>1655</v>
      </c>
      <c r="O161" s="1196" t="s">
        <v>1285</v>
      </c>
      <c r="P161" s="1186">
        <f>VLOOKUP(M161,'8116'!$B$140:$F$265,5,FALSE)</f>
        <v>-1766.44</v>
      </c>
      <c r="Q161" s="1205">
        <f t="shared" si="3"/>
        <v>-16705.73</v>
      </c>
      <c r="R161" s="1473" t="s">
        <v>2006</v>
      </c>
    </row>
    <row r="162" spans="1:18">
      <c r="A162" s="1196">
        <v>3631</v>
      </c>
      <c r="B162" s="1196">
        <v>1655</v>
      </c>
      <c r="C162" s="1196" t="s">
        <v>1284</v>
      </c>
      <c r="D162" s="1186">
        <f>VLOOKUP(A162,'8110'!$B$148:$F$273,5,FALSE)</f>
        <v>0</v>
      </c>
      <c r="E162" s="1196">
        <v>3631</v>
      </c>
      <c r="F162" s="1196">
        <v>1655</v>
      </c>
      <c r="G162" s="1196" t="s">
        <v>1284</v>
      </c>
      <c r="H162" s="1186">
        <f>VLOOKUP(E162,'8112'!$B$141:$F$266,5,FALSE)</f>
        <v>0</v>
      </c>
      <c r="I162" s="1196">
        <v>3631</v>
      </c>
      <c r="J162" s="1196">
        <v>1655</v>
      </c>
      <c r="K162" s="1196" t="s">
        <v>1284</v>
      </c>
      <c r="L162" s="1186">
        <f>VLOOKUP(I162,'8114'!$B$141:$F$266,5,FALSE)</f>
        <v>0</v>
      </c>
      <c r="M162" s="1196">
        <v>3631</v>
      </c>
      <c r="N162" s="1196">
        <v>1655</v>
      </c>
      <c r="O162" s="1196" t="s">
        <v>1284</v>
      </c>
      <c r="P162" s="1186">
        <f>VLOOKUP(M162,'8116'!$B$140:$F$265,5,FALSE)</f>
        <v>0</v>
      </c>
      <c r="Q162" s="1205">
        <f t="shared" si="3"/>
        <v>0</v>
      </c>
      <c r="R162" s="1473" t="s">
        <v>2006</v>
      </c>
    </row>
    <row r="163" spans="1:18">
      <c r="A163" s="1196">
        <v>3640</v>
      </c>
      <c r="B163" s="1196">
        <v>1655</v>
      </c>
      <c r="C163" s="1196" t="s">
        <v>1283</v>
      </c>
      <c r="D163" s="1186">
        <f>VLOOKUP(A163,'8110'!$B$148:$F$273,5,FALSE)</f>
        <v>-2358.73</v>
      </c>
      <c r="E163" s="1196">
        <v>3640</v>
      </c>
      <c r="F163" s="1196">
        <v>1655</v>
      </c>
      <c r="G163" s="1196" t="s">
        <v>1283</v>
      </c>
      <c r="H163" s="1186">
        <f>VLOOKUP(E163,'8112'!$B$141:$F$266,5,FALSE)</f>
        <v>0</v>
      </c>
      <c r="I163" s="1196">
        <v>3640</v>
      </c>
      <c r="J163" s="1196">
        <v>1655</v>
      </c>
      <c r="K163" s="1196" t="s">
        <v>1283</v>
      </c>
      <c r="L163" s="1186">
        <f>VLOOKUP(I163,'8114'!$B$141:$F$266,5,FALSE)</f>
        <v>0</v>
      </c>
      <c r="M163" s="1196">
        <v>3640</v>
      </c>
      <c r="N163" s="1196">
        <v>1655</v>
      </c>
      <c r="O163" s="1196" t="s">
        <v>1283</v>
      </c>
      <c r="P163" s="1186">
        <f>VLOOKUP(M163,'8116'!$B$140:$F$265,5,FALSE)</f>
        <v>0</v>
      </c>
      <c r="Q163" s="1205">
        <f t="shared" si="3"/>
        <v>-2358.73</v>
      </c>
      <c r="R163" s="1473" t="s">
        <v>1282</v>
      </c>
    </row>
    <row r="164" spans="1:18">
      <c r="A164" s="1196">
        <v>3641</v>
      </c>
      <c r="B164" s="1196">
        <v>1655</v>
      </c>
      <c r="C164" s="1196" t="s">
        <v>1280</v>
      </c>
      <c r="D164" s="1186">
        <f>VLOOKUP(A164,'8110'!$B$148:$F$273,5,FALSE)</f>
        <v>0</v>
      </c>
      <c r="E164" s="1196">
        <v>3641</v>
      </c>
      <c r="F164" s="1196">
        <v>1655</v>
      </c>
      <c r="G164" s="1196" t="s">
        <v>1280</v>
      </c>
      <c r="H164" s="1186">
        <f>VLOOKUP(E164,'8112'!$B$141:$F$266,5,FALSE)</f>
        <v>0</v>
      </c>
      <c r="I164" s="1196">
        <v>3641</v>
      </c>
      <c r="J164" s="1196">
        <v>1655</v>
      </c>
      <c r="K164" s="1196" t="s">
        <v>1280</v>
      </c>
      <c r="L164" s="1186">
        <f>VLOOKUP(I164,'8114'!$B$141:$F$266,5,FALSE)</f>
        <v>0</v>
      </c>
      <c r="M164" s="1196">
        <v>3641</v>
      </c>
      <c r="N164" s="1196">
        <v>1655</v>
      </c>
      <c r="O164" s="1196" t="s">
        <v>1280</v>
      </c>
      <c r="P164" s="1186">
        <f>VLOOKUP(M164,'8116'!$B$140:$F$265,5,FALSE)</f>
        <v>0</v>
      </c>
      <c r="Q164" s="1205">
        <f t="shared" si="3"/>
        <v>0</v>
      </c>
      <c r="R164" s="1473" t="s">
        <v>1282</v>
      </c>
    </row>
    <row r="165" spans="1:18">
      <c r="A165" s="1196">
        <v>3650</v>
      </c>
      <c r="B165" s="1196">
        <v>1655</v>
      </c>
      <c r="C165" s="1196" t="s">
        <v>1279</v>
      </c>
      <c r="D165" s="1186">
        <f>VLOOKUP(A165,'8110'!$B$148:$F$273,5,FALSE)</f>
        <v>-61.16</v>
      </c>
      <c r="E165" s="1196">
        <v>3650</v>
      </c>
      <c r="F165" s="1196">
        <v>1655</v>
      </c>
      <c r="G165" s="1196" t="s">
        <v>1279</v>
      </c>
      <c r="H165" s="1186">
        <f>VLOOKUP(E165,'8112'!$B$141:$F$266,5,FALSE)</f>
        <v>0</v>
      </c>
      <c r="I165" s="1196">
        <v>3650</v>
      </c>
      <c r="J165" s="1196">
        <v>1655</v>
      </c>
      <c r="K165" s="1196" t="s">
        <v>1279</v>
      </c>
      <c r="L165" s="1186">
        <f>VLOOKUP(I165,'8114'!$B$141:$F$266,5,FALSE)</f>
        <v>0</v>
      </c>
      <c r="M165" s="1196">
        <v>3650</v>
      </c>
      <c r="N165" s="1196">
        <v>1655</v>
      </c>
      <c r="O165" s="1196" t="s">
        <v>1279</v>
      </c>
      <c r="P165" s="1186">
        <f>VLOOKUP(M165,'8116'!$B$140:$F$265,5,FALSE)</f>
        <v>0</v>
      </c>
      <c r="Q165" s="1205">
        <f t="shared" si="3"/>
        <v>-61.16</v>
      </c>
      <c r="R165" s="1473" t="s">
        <v>1278</v>
      </c>
    </row>
    <row r="166" spans="1:18">
      <c r="A166" s="1196">
        <v>3651</v>
      </c>
      <c r="B166" s="1196">
        <v>1655</v>
      </c>
      <c r="C166" s="1196" t="s">
        <v>1276</v>
      </c>
      <c r="D166" s="1186">
        <f>VLOOKUP(A166,'8110'!$B$148:$F$273,5,FALSE)</f>
        <v>0</v>
      </c>
      <c r="E166" s="1196">
        <v>3651</v>
      </c>
      <c r="F166" s="1196">
        <v>1655</v>
      </c>
      <c r="G166" s="1196" t="s">
        <v>1276</v>
      </c>
      <c r="H166" s="1186">
        <f>VLOOKUP(E166,'8112'!$B$141:$F$266,5,FALSE)</f>
        <v>0</v>
      </c>
      <c r="I166" s="1196">
        <v>3651</v>
      </c>
      <c r="J166" s="1196">
        <v>1655</v>
      </c>
      <c r="K166" s="1196" t="s">
        <v>1276</v>
      </c>
      <c r="L166" s="1186">
        <f>VLOOKUP(I166,'8114'!$B$141:$F$266,5,FALSE)</f>
        <v>0</v>
      </c>
      <c r="M166" s="1196">
        <v>3651</v>
      </c>
      <c r="N166" s="1196">
        <v>1655</v>
      </c>
      <c r="O166" s="1196" t="s">
        <v>1276</v>
      </c>
      <c r="P166" s="1186">
        <f>VLOOKUP(M166,'8116'!$B$140:$F$265,5,FALSE)</f>
        <v>0</v>
      </c>
      <c r="Q166" s="1205">
        <f t="shared" si="3"/>
        <v>0</v>
      </c>
      <c r="R166" s="1473" t="s">
        <v>1278</v>
      </c>
    </row>
    <row r="167" spans="1:18">
      <c r="A167" s="1196">
        <v>3660</v>
      </c>
      <c r="B167" s="1196">
        <v>1655</v>
      </c>
      <c r="C167" s="1196" t="s">
        <v>1275</v>
      </c>
      <c r="D167" s="1186">
        <f>VLOOKUP(A167,'8110'!$B$148:$F$273,5,FALSE)</f>
        <v>0</v>
      </c>
      <c r="E167" s="1196">
        <v>3660</v>
      </c>
      <c r="F167" s="1196">
        <v>1655</v>
      </c>
      <c r="G167" s="1196" t="s">
        <v>1275</v>
      </c>
      <c r="H167" s="1186">
        <f>VLOOKUP(E167,'8112'!$B$141:$F$266,5,FALSE)</f>
        <v>0</v>
      </c>
      <c r="I167" s="1196">
        <v>3660</v>
      </c>
      <c r="J167" s="1196">
        <v>1655</v>
      </c>
      <c r="K167" s="1196" t="s">
        <v>1275</v>
      </c>
      <c r="L167" s="1186">
        <f>VLOOKUP(I167,'8114'!$B$141:$F$266,5,FALSE)</f>
        <v>0</v>
      </c>
      <c r="M167" s="1196">
        <v>3660</v>
      </c>
      <c r="N167" s="1196">
        <v>1655</v>
      </c>
      <c r="O167" s="1196" t="s">
        <v>1275</v>
      </c>
      <c r="P167" s="1186">
        <f>VLOOKUP(M167,'8116'!$B$140:$F$265,5,FALSE)</f>
        <v>0</v>
      </c>
      <c r="Q167" s="1205">
        <f t="shared" si="3"/>
        <v>0</v>
      </c>
      <c r="R167" s="1473" t="s">
        <v>2007</v>
      </c>
    </row>
    <row r="168" spans="1:18">
      <c r="A168" s="1196">
        <v>3661</v>
      </c>
      <c r="B168" s="1196">
        <v>1655</v>
      </c>
      <c r="C168" s="1196" t="s">
        <v>1273</v>
      </c>
      <c r="D168" s="1186">
        <f>VLOOKUP(A168,'8110'!$B$148:$F$273,5,FALSE)</f>
        <v>0</v>
      </c>
      <c r="E168" s="1196">
        <v>3661</v>
      </c>
      <c r="F168" s="1196">
        <v>1655</v>
      </c>
      <c r="G168" s="1196" t="s">
        <v>1273</v>
      </c>
      <c r="H168" s="1186">
        <f>VLOOKUP(E168,'8112'!$B$141:$F$266,5,FALSE)</f>
        <v>0</v>
      </c>
      <c r="I168" s="1196">
        <v>3661</v>
      </c>
      <c r="J168" s="1196">
        <v>1655</v>
      </c>
      <c r="K168" s="1196" t="s">
        <v>1273</v>
      </c>
      <c r="L168" s="1186">
        <f>VLOOKUP(I168,'8114'!$B$141:$F$266,5,FALSE)</f>
        <v>0</v>
      </c>
      <c r="M168" s="1196">
        <v>3661</v>
      </c>
      <c r="N168" s="1196">
        <v>1655</v>
      </c>
      <c r="O168" s="1196" t="s">
        <v>1273</v>
      </c>
      <c r="P168" s="1186">
        <f>VLOOKUP(M168,'8116'!$B$140:$F$265,5,FALSE)</f>
        <v>0</v>
      </c>
      <c r="Q168" s="1205">
        <f t="shared" si="3"/>
        <v>0</v>
      </c>
      <c r="R168" s="1473" t="s">
        <v>2007</v>
      </c>
    </row>
    <row r="169" spans="1:18">
      <c r="A169" s="1196">
        <v>3670</v>
      </c>
      <c r="B169" s="1196">
        <v>1655</v>
      </c>
      <c r="C169" s="1196" t="s">
        <v>1272</v>
      </c>
      <c r="D169" s="1186">
        <f>VLOOKUP(A169,'8110'!$B$148:$F$273,5,FALSE)</f>
        <v>0</v>
      </c>
      <c r="E169" s="1196">
        <v>3670</v>
      </c>
      <c r="F169" s="1196">
        <v>1655</v>
      </c>
      <c r="G169" s="1196" t="s">
        <v>1272</v>
      </c>
      <c r="H169" s="1186">
        <f>VLOOKUP(E169,'8112'!$B$141:$F$266,5,FALSE)</f>
        <v>0</v>
      </c>
      <c r="I169" s="1196">
        <v>3670</v>
      </c>
      <c r="J169" s="1196">
        <v>1655</v>
      </c>
      <c r="K169" s="1196" t="s">
        <v>1272</v>
      </c>
      <c r="L169" s="1186">
        <f>VLOOKUP(I169,'8114'!$B$141:$F$266,5,FALSE)</f>
        <v>0</v>
      </c>
      <c r="M169" s="1196">
        <v>3670</v>
      </c>
      <c r="N169" s="1196">
        <v>1655</v>
      </c>
      <c r="O169" s="1196" t="s">
        <v>1272</v>
      </c>
      <c r="P169" s="1186">
        <f>VLOOKUP(M169,'8116'!$B$140:$F$265,5,FALSE)</f>
        <v>0</v>
      </c>
      <c r="Q169" s="1205">
        <f t="shared" si="3"/>
        <v>0</v>
      </c>
      <c r="R169" s="1473" t="s">
        <v>2008</v>
      </c>
    </row>
    <row r="170" spans="1:18">
      <c r="A170" s="1196">
        <v>3671</v>
      </c>
      <c r="B170" s="1196">
        <v>1655</v>
      </c>
      <c r="C170" s="1196" t="s">
        <v>1271</v>
      </c>
      <c r="D170" s="1186">
        <f>VLOOKUP(A170,'8110'!$B$148:$F$273,5,FALSE)</f>
        <v>0</v>
      </c>
      <c r="E170" s="1196">
        <v>3671</v>
      </c>
      <c r="F170" s="1196">
        <v>1655</v>
      </c>
      <c r="G170" s="1196" t="s">
        <v>1271</v>
      </c>
      <c r="H170" s="1186">
        <f>VLOOKUP(E170,'8112'!$B$141:$F$266,5,FALSE)</f>
        <v>0</v>
      </c>
      <c r="I170" s="1196">
        <v>3671</v>
      </c>
      <c r="J170" s="1196">
        <v>1655</v>
      </c>
      <c r="K170" s="1196" t="s">
        <v>1271</v>
      </c>
      <c r="L170" s="1186">
        <f>VLOOKUP(I170,'8114'!$B$141:$F$266,5,FALSE)</f>
        <v>0</v>
      </c>
      <c r="M170" s="1196">
        <v>3671</v>
      </c>
      <c r="N170" s="1196">
        <v>1655</v>
      </c>
      <c r="O170" s="1196" t="s">
        <v>1271</v>
      </c>
      <c r="P170" s="1186">
        <f>VLOOKUP(M170,'8116'!$B$140:$F$265,5,FALSE)</f>
        <v>0</v>
      </c>
      <c r="Q170" s="1205">
        <f t="shared" si="3"/>
        <v>0</v>
      </c>
      <c r="R170" s="1473" t="s">
        <v>2008</v>
      </c>
    </row>
    <row r="171" spans="1:18">
      <c r="A171" s="1196">
        <v>3700</v>
      </c>
      <c r="B171" s="1196">
        <v>1655</v>
      </c>
      <c r="C171" s="1196" t="s">
        <v>1270</v>
      </c>
      <c r="D171" s="1186">
        <f>VLOOKUP(A171,'8110'!$B$148:$F$273,5,FALSE)</f>
        <v>-2199.3000000000002</v>
      </c>
      <c r="E171" s="1196">
        <v>3700</v>
      </c>
      <c r="F171" s="1196">
        <v>1655</v>
      </c>
      <c r="G171" s="1196" t="s">
        <v>1270</v>
      </c>
      <c r="H171" s="1186">
        <f>VLOOKUP(E171,'8112'!$B$141:$F$266,5,FALSE)</f>
        <v>-226831.67</v>
      </c>
      <c r="I171" s="1196">
        <v>3700</v>
      </c>
      <c r="J171" s="1196">
        <v>1655</v>
      </c>
      <c r="K171" s="1196" t="s">
        <v>1270</v>
      </c>
      <c r="L171" s="1186">
        <f>VLOOKUP(I171,'8114'!$B$141:$F$266,5,FALSE)</f>
        <v>0</v>
      </c>
      <c r="M171" s="1196">
        <v>3700</v>
      </c>
      <c r="N171" s="1196">
        <v>1655</v>
      </c>
      <c r="O171" s="1196" t="s">
        <v>1270</v>
      </c>
      <c r="P171" s="1186">
        <f>VLOOKUP(M171,'8116'!$B$140:$F$265,5,FALSE)</f>
        <v>-40428.9</v>
      </c>
      <c r="Q171" s="1205">
        <f t="shared" si="3"/>
        <v>-269459.87</v>
      </c>
      <c r="R171" s="1473" t="s">
        <v>2009</v>
      </c>
    </row>
    <row r="172" spans="1:18">
      <c r="A172" s="1196">
        <v>3701</v>
      </c>
      <c r="B172" s="1196">
        <v>1655</v>
      </c>
      <c r="C172" s="1196" t="s">
        <v>1268</v>
      </c>
      <c r="D172" s="1186">
        <f>VLOOKUP(A172,'8110'!$B$148:$F$273,5,FALSE)</f>
        <v>0</v>
      </c>
      <c r="E172" s="1196">
        <v>3701</v>
      </c>
      <c r="F172" s="1196">
        <v>1655</v>
      </c>
      <c r="G172" s="1196" t="s">
        <v>1268</v>
      </c>
      <c r="H172" s="1186">
        <f>VLOOKUP(E172,'8112'!$B$141:$F$266,5,FALSE)</f>
        <v>0</v>
      </c>
      <c r="I172" s="1196">
        <v>3701</v>
      </c>
      <c r="J172" s="1196">
        <v>1655</v>
      </c>
      <c r="K172" s="1196" t="s">
        <v>1268</v>
      </c>
      <c r="L172" s="1186">
        <f>VLOOKUP(I172,'8114'!$B$141:$F$266,5,FALSE)</f>
        <v>0</v>
      </c>
      <c r="M172" s="1196">
        <v>3701</v>
      </c>
      <c r="N172" s="1196">
        <v>1655</v>
      </c>
      <c r="O172" s="1196" t="s">
        <v>1268</v>
      </c>
      <c r="P172" s="1186">
        <f>VLOOKUP(M172,'8116'!$B$140:$F$265,5,FALSE)</f>
        <v>0</v>
      </c>
      <c r="Q172" s="1205">
        <f t="shared" si="3"/>
        <v>0</v>
      </c>
      <c r="R172" s="1473" t="s">
        <v>2009</v>
      </c>
    </row>
    <row r="173" spans="1:18">
      <c r="A173" s="1196">
        <v>3710</v>
      </c>
      <c r="B173" s="1196">
        <v>1655</v>
      </c>
      <c r="C173" s="1196" t="s">
        <v>1267</v>
      </c>
      <c r="D173" s="1186">
        <f>VLOOKUP(A173,'8110'!$B$148:$F$273,5,FALSE)</f>
        <v>-23941.040000000001</v>
      </c>
      <c r="E173" s="1196">
        <v>3710</v>
      </c>
      <c r="F173" s="1196">
        <v>1655</v>
      </c>
      <c r="G173" s="1196" t="s">
        <v>1267</v>
      </c>
      <c r="H173" s="1186">
        <f>VLOOKUP(E173,'8112'!$B$141:$F$266,5,FALSE)</f>
        <v>-262522.15999999997</v>
      </c>
      <c r="I173" s="1196">
        <v>3710</v>
      </c>
      <c r="J173" s="1196">
        <v>1655</v>
      </c>
      <c r="K173" s="1196" t="s">
        <v>1267</v>
      </c>
      <c r="L173" s="1186">
        <f>VLOOKUP(I173,'8114'!$B$141:$F$266,5,FALSE)</f>
        <v>-36681.64</v>
      </c>
      <c r="M173" s="1196">
        <v>3710</v>
      </c>
      <c r="N173" s="1196">
        <v>1655</v>
      </c>
      <c r="O173" s="1196" t="s">
        <v>1267</v>
      </c>
      <c r="P173" s="1186">
        <f>VLOOKUP(M173,'8116'!$B$140:$F$265,5,FALSE)</f>
        <v>-242694.11</v>
      </c>
      <c r="Q173" s="1205">
        <f t="shared" si="3"/>
        <v>-565838.94999999995</v>
      </c>
      <c r="R173" s="1473" t="s">
        <v>2010</v>
      </c>
    </row>
    <row r="174" spans="1:18">
      <c r="A174" s="1196">
        <v>3711</v>
      </c>
      <c r="B174" s="1196">
        <v>1655</v>
      </c>
      <c r="C174" s="1196" t="s">
        <v>1265</v>
      </c>
      <c r="D174" s="1186">
        <f>VLOOKUP(A174,'8110'!$B$148:$F$273,5,FALSE)</f>
        <v>0</v>
      </c>
      <c r="E174" s="1196">
        <v>3711</v>
      </c>
      <c r="F174" s="1196">
        <v>1655</v>
      </c>
      <c r="G174" s="1196" t="s">
        <v>1265</v>
      </c>
      <c r="H174" s="1186">
        <f>VLOOKUP(E174,'8112'!$B$141:$F$266,5,FALSE)</f>
        <v>4652.1899999999996</v>
      </c>
      <c r="I174" s="1196">
        <v>3711</v>
      </c>
      <c r="J174" s="1196">
        <v>1655</v>
      </c>
      <c r="K174" s="1196" t="s">
        <v>1265</v>
      </c>
      <c r="L174" s="1186">
        <f>VLOOKUP(I174,'8114'!$B$141:$F$266,5,FALSE)</f>
        <v>0</v>
      </c>
      <c r="M174" s="1196">
        <v>3711</v>
      </c>
      <c r="N174" s="1196">
        <v>1655</v>
      </c>
      <c r="O174" s="1196" t="s">
        <v>1265</v>
      </c>
      <c r="P174" s="1186">
        <f>VLOOKUP(M174,'8116'!$B$140:$F$265,5,FALSE)</f>
        <v>0</v>
      </c>
      <c r="Q174" s="1205">
        <f t="shared" si="3"/>
        <v>4652.1899999999996</v>
      </c>
      <c r="R174" s="1473" t="s">
        <v>2010</v>
      </c>
    </row>
    <row r="175" spans="1:18">
      <c r="A175" s="1196">
        <v>3740</v>
      </c>
      <c r="B175" s="1196">
        <v>1655</v>
      </c>
      <c r="C175" s="1196" t="s">
        <v>1264</v>
      </c>
      <c r="D175" s="1186">
        <f>VLOOKUP(A175,'8110'!$B$148:$F$273,5,FALSE)</f>
        <v>0</v>
      </c>
      <c r="E175" s="1196">
        <v>3740</v>
      </c>
      <c r="F175" s="1196">
        <v>1655</v>
      </c>
      <c r="G175" s="1196" t="s">
        <v>1264</v>
      </c>
      <c r="H175" s="1186">
        <f>VLOOKUP(E175,'8112'!$B$141:$F$266,5,FALSE)</f>
        <v>0</v>
      </c>
      <c r="I175" s="1196">
        <v>3740</v>
      </c>
      <c r="J175" s="1196">
        <v>1655</v>
      </c>
      <c r="K175" s="1196" t="s">
        <v>1264</v>
      </c>
      <c r="L175" s="1186">
        <f>VLOOKUP(I175,'8114'!$B$141:$F$266,5,FALSE)</f>
        <v>0</v>
      </c>
      <c r="M175" s="1196">
        <v>3740</v>
      </c>
      <c r="N175" s="1196">
        <v>1655</v>
      </c>
      <c r="O175" s="1196" t="s">
        <v>1264</v>
      </c>
      <c r="P175" s="1186">
        <f>VLOOKUP(M175,'8116'!$B$140:$F$265,5,FALSE)</f>
        <v>0</v>
      </c>
      <c r="Q175" s="1205">
        <f t="shared" si="3"/>
        <v>0</v>
      </c>
      <c r="R175" s="1473" t="s">
        <v>2011</v>
      </c>
    </row>
    <row r="176" spans="1:18">
      <c r="A176" s="1196">
        <v>3741</v>
      </c>
      <c r="B176" s="1196">
        <v>1655</v>
      </c>
      <c r="C176" s="1196" t="s">
        <v>1262</v>
      </c>
      <c r="D176" s="1186">
        <f>VLOOKUP(A176,'8110'!$B$148:$F$273,5,FALSE)</f>
        <v>0</v>
      </c>
      <c r="E176" s="1196">
        <v>3741</v>
      </c>
      <c r="F176" s="1196">
        <v>1655</v>
      </c>
      <c r="G176" s="1196" t="s">
        <v>1262</v>
      </c>
      <c r="H176" s="1186">
        <f>VLOOKUP(E176,'8112'!$B$141:$F$266,5,FALSE)</f>
        <v>0</v>
      </c>
      <c r="I176" s="1196">
        <v>3741</v>
      </c>
      <c r="J176" s="1196">
        <v>1655</v>
      </c>
      <c r="K176" s="1196" t="s">
        <v>1262</v>
      </c>
      <c r="L176" s="1186">
        <f>VLOOKUP(I176,'8114'!$B$141:$F$266,5,FALSE)</f>
        <v>0</v>
      </c>
      <c r="M176" s="1196">
        <v>3741</v>
      </c>
      <c r="N176" s="1196">
        <v>1655</v>
      </c>
      <c r="O176" s="1196" t="s">
        <v>1262</v>
      </c>
      <c r="P176" s="1186">
        <f>VLOOKUP(M176,'8116'!$B$140:$F$265,5,FALSE)</f>
        <v>0</v>
      </c>
      <c r="Q176" s="1205">
        <f t="shared" si="3"/>
        <v>0</v>
      </c>
      <c r="R176" s="1473" t="s">
        <v>2011</v>
      </c>
    </row>
    <row r="177" spans="1:18">
      <c r="A177" s="1196">
        <v>3750</v>
      </c>
      <c r="B177" s="1196">
        <v>1655</v>
      </c>
      <c r="C177" s="1196" t="s">
        <v>1261</v>
      </c>
      <c r="D177" s="1186">
        <f>VLOOKUP(A177,'8110'!$B$148:$F$273,5,FALSE)</f>
        <v>0</v>
      </c>
      <c r="E177" s="1196">
        <v>3750</v>
      </c>
      <c r="F177" s="1196">
        <v>1655</v>
      </c>
      <c r="G177" s="1196" t="s">
        <v>1261</v>
      </c>
      <c r="H177" s="1186">
        <f>VLOOKUP(E177,'8112'!$B$141:$F$266,5,FALSE)</f>
        <v>-3210.75</v>
      </c>
      <c r="I177" s="1196">
        <v>3750</v>
      </c>
      <c r="J177" s="1196">
        <v>1655</v>
      </c>
      <c r="K177" s="1196" t="s">
        <v>1261</v>
      </c>
      <c r="L177" s="1186">
        <f>VLOOKUP(I177,'8114'!$B$141:$F$266,5,FALSE)</f>
        <v>0</v>
      </c>
      <c r="M177" s="1196">
        <v>3750</v>
      </c>
      <c r="N177" s="1196">
        <v>1655</v>
      </c>
      <c r="O177" s="1196" t="s">
        <v>1261</v>
      </c>
      <c r="P177" s="1186">
        <f>VLOOKUP(M177,'8116'!$B$140:$F$265,5,FALSE)</f>
        <v>0</v>
      </c>
      <c r="Q177" s="1205">
        <f t="shared" si="3"/>
        <v>-3210.75</v>
      </c>
      <c r="R177" s="1473" t="s">
        <v>1260</v>
      </c>
    </row>
    <row r="178" spans="1:18">
      <c r="A178" s="1196">
        <v>3751</v>
      </c>
      <c r="B178" s="1196">
        <v>1655</v>
      </c>
      <c r="C178" s="1196" t="s">
        <v>1259</v>
      </c>
      <c r="D178" s="1186">
        <f>VLOOKUP(A178,'8110'!$B$148:$F$273,5,FALSE)</f>
        <v>0</v>
      </c>
      <c r="E178" s="1196">
        <v>3751</v>
      </c>
      <c r="F178" s="1196">
        <v>1655</v>
      </c>
      <c r="G178" s="1196" t="s">
        <v>1259</v>
      </c>
      <c r="H178" s="1186">
        <f>VLOOKUP(E178,'8112'!$B$141:$F$266,5,FALSE)</f>
        <v>0</v>
      </c>
      <c r="I178" s="1196">
        <v>3751</v>
      </c>
      <c r="J178" s="1196">
        <v>1655</v>
      </c>
      <c r="K178" s="1196" t="s">
        <v>1259</v>
      </c>
      <c r="L178" s="1186">
        <f>VLOOKUP(I178,'8114'!$B$141:$F$266,5,FALSE)</f>
        <v>0</v>
      </c>
      <c r="M178" s="1196">
        <v>3751</v>
      </c>
      <c r="N178" s="1196">
        <v>1655</v>
      </c>
      <c r="O178" s="1196" t="s">
        <v>1259</v>
      </c>
      <c r="P178" s="1186">
        <f>VLOOKUP(M178,'8116'!$B$140:$F$265,5,FALSE)</f>
        <v>0</v>
      </c>
      <c r="Q178" s="1205">
        <f t="shared" si="3"/>
        <v>0</v>
      </c>
      <c r="R178" s="1473" t="s">
        <v>1260</v>
      </c>
    </row>
    <row r="179" spans="1:18">
      <c r="A179" s="1196">
        <v>3800</v>
      </c>
      <c r="B179" s="1196">
        <v>1655</v>
      </c>
      <c r="C179" s="1196" t="s">
        <v>1258</v>
      </c>
      <c r="D179" s="1186">
        <f>VLOOKUP(A179,'8110'!$B$148:$F$273,5,FALSE)</f>
        <v>-294319.68</v>
      </c>
      <c r="E179" s="1196">
        <v>3800</v>
      </c>
      <c r="F179" s="1196">
        <v>1655</v>
      </c>
      <c r="G179" s="1196" t="s">
        <v>1258</v>
      </c>
      <c r="H179" s="1186">
        <f>VLOOKUP(E179,'8112'!$B$141:$F$266,5,FALSE)</f>
        <v>-1041992.36</v>
      </c>
      <c r="I179" s="1196">
        <v>3800</v>
      </c>
      <c r="J179" s="1196">
        <v>1655</v>
      </c>
      <c r="K179" s="1196" t="s">
        <v>1258</v>
      </c>
      <c r="L179" s="1186">
        <f>VLOOKUP(I179,'8114'!$B$141:$F$266,5,FALSE)</f>
        <v>-282134.36</v>
      </c>
      <c r="M179" s="1196">
        <v>3800</v>
      </c>
      <c r="N179" s="1196">
        <v>1655</v>
      </c>
      <c r="O179" s="1196" t="s">
        <v>1258</v>
      </c>
      <c r="P179" s="1186">
        <f>VLOOKUP(M179,'8116'!$B$140:$F$265,5,FALSE)</f>
        <v>-1160384.3</v>
      </c>
      <c r="Q179" s="1205">
        <f t="shared" si="3"/>
        <v>-2778830.7</v>
      </c>
      <c r="R179" s="1473" t="s">
        <v>2012</v>
      </c>
    </row>
    <row r="180" spans="1:18">
      <c r="A180" s="1196">
        <v>3801</v>
      </c>
      <c r="B180" s="1196">
        <v>1655</v>
      </c>
      <c r="C180" s="1196" t="s">
        <v>1257</v>
      </c>
      <c r="D180" s="1186">
        <f>VLOOKUP(A180,'8110'!$B$148:$F$273,5,FALSE)</f>
        <v>0</v>
      </c>
      <c r="E180" s="1196">
        <v>3801</v>
      </c>
      <c r="F180" s="1196">
        <v>1655</v>
      </c>
      <c r="G180" s="1196" t="s">
        <v>1257</v>
      </c>
      <c r="H180" s="1186">
        <f>VLOOKUP(E180,'8112'!$B$141:$F$266,5,FALSE)</f>
        <v>0</v>
      </c>
      <c r="I180" s="1196">
        <v>3801</v>
      </c>
      <c r="J180" s="1196">
        <v>1655</v>
      </c>
      <c r="K180" s="1196" t="s">
        <v>1257</v>
      </c>
      <c r="L180" s="1186">
        <f>VLOOKUP(I180,'8114'!$B$141:$F$266,5,FALSE)</f>
        <v>162.55000000000001</v>
      </c>
      <c r="M180" s="1196">
        <v>3801</v>
      </c>
      <c r="N180" s="1196">
        <v>1655</v>
      </c>
      <c r="O180" s="1196" t="s">
        <v>1257</v>
      </c>
      <c r="P180" s="1186">
        <f>VLOOKUP(M180,'8116'!$B$140:$F$265,5,FALSE)</f>
        <v>0</v>
      </c>
      <c r="Q180" s="1205">
        <f t="shared" si="3"/>
        <v>162.55000000000001</v>
      </c>
      <c r="R180" s="1473" t="s">
        <v>2012</v>
      </c>
    </row>
    <row r="181" spans="1:18">
      <c r="A181" s="1196">
        <v>3810</v>
      </c>
      <c r="B181" s="1196">
        <v>1655</v>
      </c>
      <c r="C181" s="1196" t="s">
        <v>1256</v>
      </c>
      <c r="D181" s="1186">
        <f>VLOOKUP(A181,'8110'!$B$148:$F$273,5,FALSE)</f>
        <v>0</v>
      </c>
      <c r="E181" s="1196">
        <v>3810</v>
      </c>
      <c r="F181" s="1196">
        <v>1655</v>
      </c>
      <c r="G181" s="1196" t="s">
        <v>1256</v>
      </c>
      <c r="H181" s="1186">
        <f>VLOOKUP(E181,'8112'!$B$141:$F$266,5,FALSE)</f>
        <v>0</v>
      </c>
      <c r="I181" s="1196">
        <v>3810</v>
      </c>
      <c r="J181" s="1196">
        <v>1655</v>
      </c>
      <c r="K181" s="1196" t="s">
        <v>1256</v>
      </c>
      <c r="L181" s="1186">
        <f>VLOOKUP(I181,'8114'!$B$141:$F$266,5,FALSE)</f>
        <v>0</v>
      </c>
      <c r="M181" s="1196">
        <v>3810</v>
      </c>
      <c r="N181" s="1196">
        <v>1655</v>
      </c>
      <c r="O181" s="1196" t="s">
        <v>1256</v>
      </c>
      <c r="P181" s="1186">
        <f>VLOOKUP(M181,'8116'!$B$140:$F$265,5,FALSE)</f>
        <v>0</v>
      </c>
      <c r="Q181" s="1205">
        <f t="shared" si="3"/>
        <v>0</v>
      </c>
      <c r="R181" s="1473" t="s">
        <v>2013</v>
      </c>
    </row>
    <row r="182" spans="1:18">
      <c r="A182" s="1196">
        <v>3811</v>
      </c>
      <c r="B182" s="1196">
        <v>1655</v>
      </c>
      <c r="C182" s="1196" t="s">
        <v>1254</v>
      </c>
      <c r="D182" s="1186">
        <f>VLOOKUP(A182,'8110'!$B$148:$F$273,5,FALSE)</f>
        <v>0</v>
      </c>
      <c r="E182" s="1196">
        <v>3811</v>
      </c>
      <c r="F182" s="1196">
        <v>1655</v>
      </c>
      <c r="G182" s="1196" t="s">
        <v>1254</v>
      </c>
      <c r="H182" s="1186">
        <f>VLOOKUP(E182,'8112'!$B$141:$F$266,5,FALSE)</f>
        <v>0</v>
      </c>
      <c r="I182" s="1196">
        <v>3811</v>
      </c>
      <c r="J182" s="1196">
        <v>1655</v>
      </c>
      <c r="K182" s="1196" t="s">
        <v>1254</v>
      </c>
      <c r="L182" s="1186">
        <f>VLOOKUP(I182,'8114'!$B$141:$F$266,5,FALSE)</f>
        <v>0</v>
      </c>
      <c r="M182" s="1196">
        <v>3811</v>
      </c>
      <c r="N182" s="1196">
        <v>1655</v>
      </c>
      <c r="O182" s="1196" t="s">
        <v>1254</v>
      </c>
      <c r="P182" s="1186">
        <f>VLOOKUP(M182,'8116'!$B$140:$F$265,5,FALSE)</f>
        <v>0</v>
      </c>
      <c r="Q182" s="1205">
        <f t="shared" si="3"/>
        <v>0</v>
      </c>
      <c r="R182" s="1473" t="s">
        <v>2013</v>
      </c>
    </row>
    <row r="183" spans="1:18">
      <c r="A183" s="1196">
        <v>3820</v>
      </c>
      <c r="B183" s="1196">
        <v>1655</v>
      </c>
      <c r="C183" s="1196" t="s">
        <v>1253</v>
      </c>
      <c r="D183" s="1186">
        <f>VLOOKUP(A183,'8110'!$B$148:$F$273,5,FALSE)</f>
        <v>0</v>
      </c>
      <c r="E183" s="1196">
        <v>3820</v>
      </c>
      <c r="F183" s="1196">
        <v>1655</v>
      </c>
      <c r="G183" s="1196" t="s">
        <v>1253</v>
      </c>
      <c r="H183" s="1186">
        <f>VLOOKUP(E183,'8112'!$B$141:$F$266,5,FALSE)</f>
        <v>-3300.42</v>
      </c>
      <c r="I183" s="1196">
        <v>3820</v>
      </c>
      <c r="J183" s="1196">
        <v>1655</v>
      </c>
      <c r="K183" s="1196" t="s">
        <v>1253</v>
      </c>
      <c r="L183" s="1186">
        <f>VLOOKUP(I183,'8114'!$B$141:$F$266,5,FALSE)</f>
        <v>0</v>
      </c>
      <c r="M183" s="1196">
        <v>3820</v>
      </c>
      <c r="N183" s="1196">
        <v>1655</v>
      </c>
      <c r="O183" s="1196" t="s">
        <v>1253</v>
      </c>
      <c r="P183" s="1186">
        <f>VLOOKUP(M183,'8116'!$B$140:$F$265,5,FALSE)</f>
        <v>0</v>
      </c>
      <c r="Q183" s="1205">
        <f t="shared" si="3"/>
        <v>-3300.42</v>
      </c>
      <c r="R183" s="1473" t="s">
        <v>1252</v>
      </c>
    </row>
    <row r="184" spans="1:18">
      <c r="A184" s="1196">
        <v>3821</v>
      </c>
      <c r="B184" s="1196">
        <v>1655</v>
      </c>
      <c r="C184" s="1196" t="s">
        <v>1250</v>
      </c>
      <c r="D184" s="1186">
        <f>VLOOKUP(A184,'8110'!$B$148:$F$273,5,FALSE)</f>
        <v>0</v>
      </c>
      <c r="E184" s="1196">
        <v>3821</v>
      </c>
      <c r="F184" s="1196">
        <v>1655</v>
      </c>
      <c r="G184" s="1196" t="s">
        <v>1250</v>
      </c>
      <c r="H184" s="1186">
        <f>VLOOKUP(E184,'8112'!$B$141:$F$266,5,FALSE)</f>
        <v>0</v>
      </c>
      <c r="I184" s="1196">
        <v>3821</v>
      </c>
      <c r="J184" s="1196">
        <v>1655</v>
      </c>
      <c r="K184" s="1196" t="s">
        <v>1250</v>
      </c>
      <c r="L184" s="1186">
        <f>VLOOKUP(I184,'8114'!$B$141:$F$266,5,FALSE)</f>
        <v>0</v>
      </c>
      <c r="M184" s="1196">
        <v>3821</v>
      </c>
      <c r="N184" s="1196">
        <v>1655</v>
      </c>
      <c r="O184" s="1196" t="s">
        <v>1250</v>
      </c>
      <c r="P184" s="1186">
        <f>VLOOKUP(M184,'8116'!$B$140:$F$265,5,FALSE)</f>
        <v>0</v>
      </c>
      <c r="Q184" s="1205">
        <f t="shared" si="3"/>
        <v>0</v>
      </c>
      <c r="R184" s="1473" t="s">
        <v>1252</v>
      </c>
    </row>
    <row r="185" spans="1:18">
      <c r="A185" s="1196">
        <v>3890</v>
      </c>
      <c r="B185" s="1196">
        <v>1655</v>
      </c>
      <c r="C185" s="1196" t="s">
        <v>1249</v>
      </c>
      <c r="D185" s="1186">
        <f>VLOOKUP(A185,'8110'!$B$148:$F$273,5,FALSE)</f>
        <v>-63990.64</v>
      </c>
      <c r="E185" s="1196">
        <v>3890</v>
      </c>
      <c r="F185" s="1196">
        <v>1655</v>
      </c>
      <c r="G185" s="1196" t="s">
        <v>1249</v>
      </c>
      <c r="H185" s="1186">
        <f>VLOOKUP(E185,'8112'!$B$141:$F$266,5,FALSE)</f>
        <v>-328884.08</v>
      </c>
      <c r="I185" s="1196">
        <v>3890</v>
      </c>
      <c r="J185" s="1196">
        <v>1655</v>
      </c>
      <c r="K185" s="1196" t="s">
        <v>1249</v>
      </c>
      <c r="L185" s="1186">
        <f>VLOOKUP(I185,'8114'!$B$141:$F$266,5,FALSE)</f>
        <v>-154653.72</v>
      </c>
      <c r="M185" s="1196">
        <v>3890</v>
      </c>
      <c r="N185" s="1196">
        <v>1655</v>
      </c>
      <c r="O185" s="1196" t="s">
        <v>1249</v>
      </c>
      <c r="P185" s="1186">
        <f>VLOOKUP(M185,'8116'!$B$140:$F$265,5,FALSE)</f>
        <v>-315366.49</v>
      </c>
      <c r="Q185" s="1205">
        <f t="shared" si="3"/>
        <v>-862894.93</v>
      </c>
      <c r="R185" s="1473" t="s">
        <v>2014</v>
      </c>
    </row>
    <row r="186" spans="1:18">
      <c r="A186" s="1196">
        <v>3891</v>
      </c>
      <c r="B186" s="1196">
        <v>1655</v>
      </c>
      <c r="C186" s="1196" t="s">
        <v>1226</v>
      </c>
      <c r="D186" s="1186">
        <f>VLOOKUP(A186,'8110'!$B$148:$F$273,5,FALSE)</f>
        <v>0</v>
      </c>
      <c r="E186" s="1196">
        <v>3891</v>
      </c>
      <c r="F186" s="1196">
        <v>1655</v>
      </c>
      <c r="G186" s="1196" t="s">
        <v>1226</v>
      </c>
      <c r="H186" s="1186">
        <f>VLOOKUP(E186,'8112'!$B$141:$F$266,5,FALSE)</f>
        <v>0</v>
      </c>
      <c r="I186" s="1196">
        <v>3891</v>
      </c>
      <c r="J186" s="1196">
        <v>1655</v>
      </c>
      <c r="K186" s="1196" t="s">
        <v>1226</v>
      </c>
      <c r="L186" s="1186">
        <f>VLOOKUP(I186,'8114'!$B$141:$F$266,5,FALSE)</f>
        <v>0</v>
      </c>
      <c r="M186" s="1196">
        <v>3891</v>
      </c>
      <c r="N186" s="1196">
        <v>1655</v>
      </c>
      <c r="O186" s="1196" t="s">
        <v>1226</v>
      </c>
      <c r="P186" s="1186">
        <f>VLOOKUP(M186,'8116'!$B$140:$F$265,5,FALSE)</f>
        <v>0</v>
      </c>
      <c r="Q186" s="1205">
        <f t="shared" si="3"/>
        <v>0</v>
      </c>
      <c r="R186" s="1473" t="s">
        <v>2014</v>
      </c>
    </row>
    <row r="187" spans="1:18">
      <c r="A187" s="1196">
        <v>3900</v>
      </c>
      <c r="B187" s="1196">
        <v>1655</v>
      </c>
      <c r="C187" s="1196" t="s">
        <v>1248</v>
      </c>
      <c r="D187" s="1186">
        <f>VLOOKUP(A187,'8110'!$B$148:$F$273,5,FALSE)</f>
        <v>-5755.8</v>
      </c>
      <c r="E187" s="1196">
        <v>3900</v>
      </c>
      <c r="F187" s="1196">
        <v>1655</v>
      </c>
      <c r="G187" s="1196" t="s">
        <v>1248</v>
      </c>
      <c r="H187" s="1186">
        <f>VLOOKUP(E187,'8112'!$B$141:$F$266,5,FALSE)</f>
        <v>-5685.91</v>
      </c>
      <c r="I187" s="1196">
        <v>3900</v>
      </c>
      <c r="J187" s="1196">
        <v>1655</v>
      </c>
      <c r="K187" s="1196" t="s">
        <v>1248</v>
      </c>
      <c r="L187" s="1186">
        <f>VLOOKUP(I187,'8114'!$B$141:$F$266,5,FALSE)</f>
        <v>-4249.91</v>
      </c>
      <c r="M187" s="1196">
        <v>3900</v>
      </c>
      <c r="N187" s="1196">
        <v>1655</v>
      </c>
      <c r="O187" s="1196" t="s">
        <v>1248</v>
      </c>
      <c r="P187" s="1186">
        <f>VLOOKUP(M187,'8116'!$B$140:$F$265,5,FALSE)</f>
        <v>-4586.8100000000004</v>
      </c>
      <c r="Q187" s="1205">
        <f t="shared" si="3"/>
        <v>-20278.43</v>
      </c>
      <c r="R187" s="1473" t="s">
        <v>2015</v>
      </c>
    </row>
    <row r="188" spans="1:18">
      <c r="A188" s="1196">
        <v>3901</v>
      </c>
      <c r="B188" s="1196">
        <v>1655</v>
      </c>
      <c r="C188" s="1196" t="s">
        <v>1247</v>
      </c>
      <c r="D188" s="1186">
        <f>VLOOKUP(A188,'8110'!$B$148:$F$273,5,FALSE)</f>
        <v>0</v>
      </c>
      <c r="E188" s="1196">
        <v>3901</v>
      </c>
      <c r="F188" s="1196">
        <v>1655</v>
      </c>
      <c r="G188" s="1196" t="s">
        <v>1247</v>
      </c>
      <c r="H188" s="1186">
        <f>VLOOKUP(E188,'8112'!$B$141:$F$266,5,FALSE)</f>
        <v>0</v>
      </c>
      <c r="I188" s="1196">
        <v>3901</v>
      </c>
      <c r="J188" s="1196">
        <v>1655</v>
      </c>
      <c r="K188" s="1196" t="s">
        <v>1247</v>
      </c>
      <c r="L188" s="1186">
        <f>VLOOKUP(I188,'8114'!$B$141:$F$266,5,FALSE)</f>
        <v>0</v>
      </c>
      <c r="M188" s="1196">
        <v>3901</v>
      </c>
      <c r="N188" s="1196">
        <v>1655</v>
      </c>
      <c r="O188" s="1196" t="s">
        <v>1247</v>
      </c>
      <c r="P188" s="1186">
        <f>VLOOKUP(M188,'8116'!$B$140:$F$265,5,FALSE)</f>
        <v>0</v>
      </c>
      <c r="Q188" s="1205">
        <f t="shared" si="3"/>
        <v>0</v>
      </c>
      <c r="R188" s="1473" t="s">
        <v>2017</v>
      </c>
    </row>
    <row r="189" spans="1:18">
      <c r="A189" s="1196">
        <v>3902</v>
      </c>
      <c r="B189" s="1196">
        <v>1655</v>
      </c>
      <c r="C189" s="1196" t="s">
        <v>1246</v>
      </c>
      <c r="D189" s="1186">
        <f>VLOOKUP(A189,'8110'!$B$148:$F$273,5,FALSE)</f>
        <v>-252.41</v>
      </c>
      <c r="E189" s="1196">
        <v>3902</v>
      </c>
      <c r="F189" s="1196">
        <v>1655</v>
      </c>
      <c r="G189" s="1196" t="s">
        <v>1246</v>
      </c>
      <c r="H189" s="1186">
        <f>VLOOKUP(E189,'8112'!$B$141:$F$266,5,FALSE)</f>
        <v>-2267.46</v>
      </c>
      <c r="I189" s="1196">
        <v>3902</v>
      </c>
      <c r="J189" s="1196">
        <v>1655</v>
      </c>
      <c r="K189" s="1196" t="s">
        <v>1246</v>
      </c>
      <c r="L189" s="1186">
        <f>VLOOKUP(I189,'8114'!$B$141:$F$266,5,FALSE)</f>
        <v>-42.93</v>
      </c>
      <c r="M189" s="1196">
        <v>3902</v>
      </c>
      <c r="N189" s="1196">
        <v>1655</v>
      </c>
      <c r="O189" s="1196" t="s">
        <v>1246</v>
      </c>
      <c r="P189" s="1186">
        <f>VLOOKUP(M189,'8116'!$B$140:$F$265,5,FALSE)</f>
        <v>0</v>
      </c>
      <c r="Q189" s="1205">
        <f t="shared" si="3"/>
        <v>-2562.7999999999997</v>
      </c>
      <c r="R189" s="1473" t="s">
        <v>2016</v>
      </c>
    </row>
    <row r="190" spans="1:18">
      <c r="A190" s="1196">
        <v>3903</v>
      </c>
      <c r="B190" s="1196">
        <v>1655</v>
      </c>
      <c r="C190" s="1196" t="s">
        <v>1245</v>
      </c>
      <c r="D190" s="1186">
        <f>VLOOKUP(A190,'8110'!$B$148:$F$273,5,FALSE)</f>
        <v>0</v>
      </c>
      <c r="E190" s="1196">
        <v>3903</v>
      </c>
      <c r="F190" s="1196">
        <v>1655</v>
      </c>
      <c r="G190" s="1196" t="s">
        <v>1245</v>
      </c>
      <c r="H190" s="1186">
        <f>VLOOKUP(E190,'8112'!$B$141:$F$266,5,FALSE)</f>
        <v>0</v>
      </c>
      <c r="I190" s="1196">
        <v>3903</v>
      </c>
      <c r="J190" s="1196">
        <v>1655</v>
      </c>
      <c r="K190" s="1196" t="s">
        <v>1245</v>
      </c>
      <c r="L190" s="1186">
        <f>VLOOKUP(I190,'8114'!$B$141:$F$266,5,FALSE)</f>
        <v>0</v>
      </c>
      <c r="M190" s="1196">
        <v>3903</v>
      </c>
      <c r="N190" s="1196">
        <v>1655</v>
      </c>
      <c r="O190" s="1196" t="s">
        <v>1245</v>
      </c>
      <c r="P190" s="1186">
        <f>VLOOKUP(M190,'8116'!$B$140:$F$265,5,FALSE)</f>
        <v>0</v>
      </c>
      <c r="Q190" s="1205">
        <f t="shared" si="3"/>
        <v>0</v>
      </c>
      <c r="R190" s="1473" t="s">
        <v>2016</v>
      </c>
    </row>
    <row r="191" spans="1:18">
      <c r="A191" s="1196">
        <v>3910</v>
      </c>
      <c r="B191" s="1196">
        <v>1655</v>
      </c>
      <c r="C191" s="1196" t="s">
        <v>1244</v>
      </c>
      <c r="D191" s="1186">
        <f>VLOOKUP(A191,'8110'!$B$148:$F$273,5,FALSE)</f>
        <v>0</v>
      </c>
      <c r="E191" s="1196">
        <v>3910</v>
      </c>
      <c r="F191" s="1196">
        <v>1655</v>
      </c>
      <c r="G191" s="1196" t="s">
        <v>1244</v>
      </c>
      <c r="H191" s="1186">
        <f>VLOOKUP(E191,'8112'!$B$141:$F$266,5,FALSE)</f>
        <v>-34284</v>
      </c>
      <c r="I191" s="1196">
        <v>3910</v>
      </c>
      <c r="J191" s="1196">
        <v>1655</v>
      </c>
      <c r="K191" s="1196" t="s">
        <v>1244</v>
      </c>
      <c r="L191" s="1186">
        <f>VLOOKUP(I191,'8114'!$B$141:$F$266,5,FALSE)</f>
        <v>0</v>
      </c>
      <c r="M191" s="1196">
        <v>3910</v>
      </c>
      <c r="N191" s="1196">
        <v>1655</v>
      </c>
      <c r="O191" s="1196" t="s">
        <v>1244</v>
      </c>
      <c r="P191" s="1186">
        <f>VLOOKUP(M191,'8116'!$B$140:$F$265,5,FALSE)</f>
        <v>0</v>
      </c>
      <c r="Q191" s="1205">
        <f t="shared" si="3"/>
        <v>-34284</v>
      </c>
      <c r="R191" s="1473" t="s">
        <v>2018</v>
      </c>
    </row>
    <row r="192" spans="1:18">
      <c r="A192" s="1196">
        <v>3911</v>
      </c>
      <c r="B192" s="1196">
        <v>1655</v>
      </c>
      <c r="C192" s="1196" t="s">
        <v>1242</v>
      </c>
      <c r="D192" s="1186">
        <f>VLOOKUP(A192,'8110'!$B$148:$F$273,5,FALSE)</f>
        <v>0</v>
      </c>
      <c r="E192" s="1196">
        <v>3911</v>
      </c>
      <c r="F192" s="1196">
        <v>1655</v>
      </c>
      <c r="G192" s="1196" t="s">
        <v>1242</v>
      </c>
      <c r="H192" s="1186">
        <f>VLOOKUP(E192,'8112'!$B$141:$F$266,5,FALSE)</f>
        <v>0</v>
      </c>
      <c r="I192" s="1196">
        <v>3911</v>
      </c>
      <c r="J192" s="1196">
        <v>1655</v>
      </c>
      <c r="K192" s="1196" t="s">
        <v>1242</v>
      </c>
      <c r="L192" s="1186">
        <f>VLOOKUP(I192,'8114'!$B$141:$F$266,5,FALSE)</f>
        <v>0</v>
      </c>
      <c r="M192" s="1196">
        <v>3911</v>
      </c>
      <c r="N192" s="1196">
        <v>1655</v>
      </c>
      <c r="O192" s="1196" t="s">
        <v>1242</v>
      </c>
      <c r="P192" s="1186">
        <f>VLOOKUP(M192,'8116'!$B$140:$F$265,5,FALSE)</f>
        <v>0</v>
      </c>
      <c r="Q192" s="1205">
        <f t="shared" si="3"/>
        <v>0</v>
      </c>
      <c r="R192" s="1473" t="s">
        <v>2018</v>
      </c>
    </row>
    <row r="193" spans="1:18">
      <c r="A193" s="1196">
        <v>3920</v>
      </c>
      <c r="B193" s="1196">
        <v>1655</v>
      </c>
      <c r="C193" s="1196" t="s">
        <v>1241</v>
      </c>
      <c r="D193" s="1186">
        <f>VLOOKUP(A193,'8110'!$B$148:$F$273,5,FALSE)</f>
        <v>0</v>
      </c>
      <c r="E193" s="1196">
        <v>3920</v>
      </c>
      <c r="F193" s="1196">
        <v>1655</v>
      </c>
      <c r="G193" s="1196" t="s">
        <v>1241</v>
      </c>
      <c r="H193" s="1186">
        <f>VLOOKUP(E193,'8112'!$B$141:$F$266,5,FALSE)</f>
        <v>0</v>
      </c>
      <c r="I193" s="1196">
        <v>3920</v>
      </c>
      <c r="J193" s="1196">
        <v>1655</v>
      </c>
      <c r="K193" s="1196" t="s">
        <v>1241</v>
      </c>
      <c r="L193" s="1186">
        <f>VLOOKUP(I193,'8114'!$B$141:$F$266,5,FALSE)</f>
        <v>0</v>
      </c>
      <c r="M193" s="1196">
        <v>3920</v>
      </c>
      <c r="N193" s="1196">
        <v>1655</v>
      </c>
      <c r="O193" s="1196" t="s">
        <v>1241</v>
      </c>
      <c r="P193" s="1186">
        <f>VLOOKUP(M193,'8116'!$B$140:$F$265,5,FALSE)</f>
        <v>0</v>
      </c>
      <c r="Q193" s="1205">
        <f t="shared" si="3"/>
        <v>0</v>
      </c>
      <c r="R193" s="1473" t="s">
        <v>2019</v>
      </c>
    </row>
    <row r="194" spans="1:18">
      <c r="A194" s="1196">
        <v>3921</v>
      </c>
      <c r="B194" s="1196">
        <v>1655</v>
      </c>
      <c r="C194" s="1196" t="s">
        <v>1239</v>
      </c>
      <c r="D194" s="1186">
        <f>VLOOKUP(A194,'8110'!$B$148:$F$273,5,FALSE)</f>
        <v>0</v>
      </c>
      <c r="E194" s="1196">
        <v>3921</v>
      </c>
      <c r="F194" s="1196">
        <v>1655</v>
      </c>
      <c r="G194" s="1196" t="s">
        <v>1239</v>
      </c>
      <c r="H194" s="1186">
        <f>VLOOKUP(E194,'8112'!$B$141:$F$266,5,FALSE)</f>
        <v>0</v>
      </c>
      <c r="I194" s="1196">
        <v>3921</v>
      </c>
      <c r="J194" s="1196">
        <v>1655</v>
      </c>
      <c r="K194" s="1196" t="s">
        <v>1239</v>
      </c>
      <c r="L194" s="1186">
        <f>VLOOKUP(I194,'8114'!$B$141:$F$266,5,FALSE)</f>
        <v>0</v>
      </c>
      <c r="M194" s="1196">
        <v>3921</v>
      </c>
      <c r="N194" s="1196">
        <v>1655</v>
      </c>
      <c r="O194" s="1196" t="s">
        <v>1239</v>
      </c>
      <c r="P194" s="1186">
        <f>VLOOKUP(M194,'8116'!$B$140:$F$265,5,FALSE)</f>
        <v>0</v>
      </c>
      <c r="Q194" s="1205">
        <f t="shared" si="3"/>
        <v>0</v>
      </c>
      <c r="R194" s="1473" t="s">
        <v>2019</v>
      </c>
    </row>
    <row r="195" spans="1:18">
      <c r="A195" s="1196">
        <v>3930</v>
      </c>
      <c r="B195" s="1196">
        <v>1655</v>
      </c>
      <c r="C195" s="1196" t="s">
        <v>1238</v>
      </c>
      <c r="D195" s="1186">
        <f>VLOOKUP(A195,'8110'!$B$148:$F$273,5,FALSE)</f>
        <v>-8859.51</v>
      </c>
      <c r="E195" s="1196">
        <v>3930</v>
      </c>
      <c r="F195" s="1196">
        <v>1655</v>
      </c>
      <c r="G195" s="1196" t="s">
        <v>1238</v>
      </c>
      <c r="H195" s="1186">
        <f>VLOOKUP(E195,'8112'!$B$141:$F$266,5,FALSE)</f>
        <v>-20617.5</v>
      </c>
      <c r="I195" s="1196">
        <v>3930</v>
      </c>
      <c r="J195" s="1196">
        <v>1655</v>
      </c>
      <c r="K195" s="1196" t="s">
        <v>1238</v>
      </c>
      <c r="L195" s="1186">
        <f>VLOOKUP(I195,'8114'!$B$141:$F$266,5,FALSE)</f>
        <v>-1671.25</v>
      </c>
      <c r="M195" s="1196">
        <v>3930</v>
      </c>
      <c r="N195" s="1196">
        <v>1655</v>
      </c>
      <c r="O195" s="1196" t="s">
        <v>1238</v>
      </c>
      <c r="P195" s="1186">
        <f>VLOOKUP(M195,'8116'!$B$140:$F$265,5,FALSE)</f>
        <v>-412.12</v>
      </c>
      <c r="Q195" s="1205">
        <f t="shared" si="3"/>
        <v>-31560.38</v>
      </c>
      <c r="R195" s="1473" t="s">
        <v>2020</v>
      </c>
    </row>
    <row r="196" spans="1:18">
      <c r="A196" s="1196">
        <v>3931</v>
      </c>
      <c r="B196" s="1196">
        <v>1655</v>
      </c>
      <c r="C196" s="1196" t="s">
        <v>1237</v>
      </c>
      <c r="D196" s="1186">
        <f>VLOOKUP(A196,'8110'!$B$148:$F$273,5,FALSE)</f>
        <v>0</v>
      </c>
      <c r="E196" s="1196">
        <v>3931</v>
      </c>
      <c r="F196" s="1196">
        <v>1655</v>
      </c>
      <c r="G196" s="1196" t="s">
        <v>1237</v>
      </c>
      <c r="H196" s="1186">
        <f>VLOOKUP(E196,'8112'!$B$141:$F$266,5,FALSE)</f>
        <v>0</v>
      </c>
      <c r="I196" s="1196">
        <v>3931</v>
      </c>
      <c r="J196" s="1196">
        <v>1655</v>
      </c>
      <c r="K196" s="1196" t="s">
        <v>1237</v>
      </c>
      <c r="L196" s="1186">
        <f>VLOOKUP(I196,'8114'!$B$141:$F$266,5,FALSE)</f>
        <v>0</v>
      </c>
      <c r="M196" s="1196">
        <v>3931</v>
      </c>
      <c r="N196" s="1196">
        <v>1655</v>
      </c>
      <c r="O196" s="1196" t="s">
        <v>1237</v>
      </c>
      <c r="P196" s="1186">
        <f>VLOOKUP(M196,'8116'!$B$140:$F$265,5,FALSE)</f>
        <v>0</v>
      </c>
      <c r="Q196" s="1205">
        <f t="shared" si="3"/>
        <v>0</v>
      </c>
      <c r="R196" s="1473" t="s">
        <v>2020</v>
      </c>
    </row>
    <row r="197" spans="1:18">
      <c r="A197" s="1196">
        <v>3940</v>
      </c>
      <c r="B197" s="1196">
        <v>1655</v>
      </c>
      <c r="C197" s="1196" t="s">
        <v>1236</v>
      </c>
      <c r="D197" s="1186">
        <f>VLOOKUP(A197,'8110'!$B$148:$F$273,5,FALSE)</f>
        <v>0</v>
      </c>
      <c r="E197" s="1196">
        <v>3940</v>
      </c>
      <c r="F197" s="1196">
        <v>1655</v>
      </c>
      <c r="G197" s="1196" t="s">
        <v>1236</v>
      </c>
      <c r="H197" s="1186">
        <f>VLOOKUP(E197,'8112'!$B$141:$F$266,5,FALSE)</f>
        <v>-1311.58</v>
      </c>
      <c r="I197" s="1196">
        <v>3940</v>
      </c>
      <c r="J197" s="1196">
        <v>1655</v>
      </c>
      <c r="K197" s="1196" t="s">
        <v>1236</v>
      </c>
      <c r="L197" s="1186">
        <f>VLOOKUP(I197,'8114'!$B$141:$F$266,5,FALSE)</f>
        <v>0</v>
      </c>
      <c r="M197" s="1196">
        <v>3940</v>
      </c>
      <c r="N197" s="1196">
        <v>1655</v>
      </c>
      <c r="O197" s="1196" t="s">
        <v>1236</v>
      </c>
      <c r="P197" s="1186">
        <f>VLOOKUP(M197,'8116'!$B$140:$F$265,5,FALSE)</f>
        <v>0</v>
      </c>
      <c r="Q197" s="1205">
        <f t="shared" si="3"/>
        <v>-1311.58</v>
      </c>
      <c r="R197" s="1473" t="s">
        <v>2021</v>
      </c>
    </row>
    <row r="198" spans="1:18">
      <c r="A198" s="1196">
        <v>3941</v>
      </c>
      <c r="B198" s="1196">
        <v>1655</v>
      </c>
      <c r="C198" s="1196" t="s">
        <v>1235</v>
      </c>
      <c r="D198" s="1186">
        <f>VLOOKUP(A198,'8110'!$B$148:$F$273,5,FALSE)</f>
        <v>0</v>
      </c>
      <c r="E198" s="1196">
        <v>3941</v>
      </c>
      <c r="F198" s="1196">
        <v>1655</v>
      </c>
      <c r="G198" s="1196" t="s">
        <v>1235</v>
      </c>
      <c r="H198" s="1186">
        <f>VLOOKUP(E198,'8112'!$B$141:$F$266,5,FALSE)</f>
        <v>0</v>
      </c>
      <c r="I198" s="1196">
        <v>3941</v>
      </c>
      <c r="J198" s="1196">
        <v>1655</v>
      </c>
      <c r="K198" s="1196" t="s">
        <v>1235</v>
      </c>
      <c r="L198" s="1186">
        <f>VLOOKUP(I198,'8114'!$B$141:$F$266,5,FALSE)</f>
        <v>0</v>
      </c>
      <c r="M198" s="1196">
        <v>3941</v>
      </c>
      <c r="N198" s="1196">
        <v>1655</v>
      </c>
      <c r="O198" s="1196" t="s">
        <v>1235</v>
      </c>
      <c r="P198" s="1186">
        <f>VLOOKUP(M198,'8116'!$B$140:$F$265,5,FALSE)</f>
        <v>0</v>
      </c>
      <c r="Q198" s="1205">
        <f t="shared" si="3"/>
        <v>0</v>
      </c>
      <c r="R198" s="1473" t="s">
        <v>2021</v>
      </c>
    </row>
    <row r="199" spans="1:18">
      <c r="A199" s="1196">
        <v>3950</v>
      </c>
      <c r="B199" s="1196">
        <v>1655</v>
      </c>
      <c r="C199" s="1196" t="s">
        <v>1234</v>
      </c>
      <c r="D199" s="1186">
        <f>VLOOKUP(A199,'8110'!$B$148:$F$273,5,FALSE)</f>
        <v>0</v>
      </c>
      <c r="E199" s="1196">
        <v>3950</v>
      </c>
      <c r="F199" s="1196">
        <v>1655</v>
      </c>
      <c r="G199" s="1196" t="s">
        <v>1234</v>
      </c>
      <c r="H199" s="1186">
        <f>VLOOKUP(E199,'8112'!$B$141:$F$266,5,FALSE)</f>
        <v>0</v>
      </c>
      <c r="I199" s="1196">
        <v>3950</v>
      </c>
      <c r="J199" s="1196">
        <v>1655</v>
      </c>
      <c r="K199" s="1196" t="s">
        <v>1234</v>
      </c>
      <c r="L199" s="1186">
        <f>VLOOKUP(I199,'8114'!$B$141:$F$266,5,FALSE)</f>
        <v>0</v>
      </c>
      <c r="M199" s="1196">
        <v>3950</v>
      </c>
      <c r="N199" s="1196">
        <v>1655</v>
      </c>
      <c r="O199" s="1196" t="s">
        <v>1234</v>
      </c>
      <c r="P199" s="1186">
        <f>VLOOKUP(M199,'8116'!$B$140:$F$265,5,FALSE)</f>
        <v>0</v>
      </c>
      <c r="Q199" s="1205">
        <f t="shared" si="3"/>
        <v>0</v>
      </c>
      <c r="R199" s="1473" t="s">
        <v>2022</v>
      </c>
    </row>
    <row r="200" spans="1:18">
      <c r="A200" s="1196">
        <v>3951</v>
      </c>
      <c r="B200" s="1196">
        <v>1655</v>
      </c>
      <c r="C200" s="1196" t="s">
        <v>1232</v>
      </c>
      <c r="D200" s="1186">
        <f>VLOOKUP(A200,'8110'!$B$148:$F$273,5,FALSE)</f>
        <v>0</v>
      </c>
      <c r="E200" s="1196">
        <v>3951</v>
      </c>
      <c r="F200" s="1196">
        <v>1655</v>
      </c>
      <c r="G200" s="1196" t="s">
        <v>1232</v>
      </c>
      <c r="H200" s="1186">
        <f>VLOOKUP(E200,'8112'!$B$141:$F$266,5,FALSE)</f>
        <v>0</v>
      </c>
      <c r="I200" s="1196">
        <v>3951</v>
      </c>
      <c r="J200" s="1196">
        <v>1655</v>
      </c>
      <c r="K200" s="1196" t="s">
        <v>1232</v>
      </c>
      <c r="L200" s="1186">
        <f>VLOOKUP(I200,'8114'!$B$141:$F$266,5,FALSE)</f>
        <v>0</v>
      </c>
      <c r="M200" s="1196">
        <v>3951</v>
      </c>
      <c r="N200" s="1196">
        <v>1655</v>
      </c>
      <c r="O200" s="1196" t="s">
        <v>1232</v>
      </c>
      <c r="P200" s="1186">
        <f>VLOOKUP(M200,'8116'!$B$140:$F$265,5,FALSE)</f>
        <v>0</v>
      </c>
      <c r="Q200" s="1205">
        <f t="shared" si="3"/>
        <v>0</v>
      </c>
      <c r="R200" s="1473" t="s">
        <v>2022</v>
      </c>
    </row>
    <row r="201" spans="1:18">
      <c r="A201" s="1196">
        <v>3960</v>
      </c>
      <c r="B201" s="1196">
        <v>1655</v>
      </c>
      <c r="C201" s="1196" t="s">
        <v>1231</v>
      </c>
      <c r="D201" s="1186">
        <f>VLOOKUP(A201,'8110'!$B$148:$F$273,5,FALSE)</f>
        <v>-3734.53</v>
      </c>
      <c r="E201" s="1196">
        <v>3960</v>
      </c>
      <c r="F201" s="1196">
        <v>1655</v>
      </c>
      <c r="G201" s="1196" t="s">
        <v>1231</v>
      </c>
      <c r="H201" s="1186">
        <f>VLOOKUP(E201,'8112'!$B$141:$F$266,5,FALSE)</f>
        <v>-821.46</v>
      </c>
      <c r="I201" s="1196">
        <v>3960</v>
      </c>
      <c r="J201" s="1196">
        <v>1655</v>
      </c>
      <c r="K201" s="1196" t="s">
        <v>1231</v>
      </c>
      <c r="L201" s="1186">
        <f>VLOOKUP(I201,'8114'!$B$141:$F$266,5,FALSE)</f>
        <v>-1701.85</v>
      </c>
      <c r="M201" s="1196">
        <v>3960</v>
      </c>
      <c r="N201" s="1196">
        <v>1655</v>
      </c>
      <c r="O201" s="1196" t="s">
        <v>1231</v>
      </c>
      <c r="P201" s="1186">
        <f>VLOOKUP(M201,'8116'!$B$140:$F$265,5,FALSE)</f>
        <v>-4964.42</v>
      </c>
      <c r="Q201" s="1205">
        <f t="shared" si="3"/>
        <v>-11222.26</v>
      </c>
      <c r="R201" s="1473" t="s">
        <v>2023</v>
      </c>
    </row>
    <row r="202" spans="1:18">
      <c r="A202" s="1196">
        <v>3961</v>
      </c>
      <c r="B202" s="1196">
        <v>1655</v>
      </c>
      <c r="C202" s="1196" t="s">
        <v>1229</v>
      </c>
      <c r="D202" s="1186">
        <f>VLOOKUP(A202,'8110'!$B$148:$F$273,5,FALSE)</f>
        <v>0</v>
      </c>
      <c r="E202" s="1196">
        <v>3961</v>
      </c>
      <c r="F202" s="1196">
        <v>1655</v>
      </c>
      <c r="G202" s="1196" t="s">
        <v>1229</v>
      </c>
      <c r="H202" s="1186">
        <f>VLOOKUP(E202,'8112'!$B$141:$F$266,5,FALSE)</f>
        <v>0</v>
      </c>
      <c r="I202" s="1196">
        <v>3961</v>
      </c>
      <c r="J202" s="1196">
        <v>1655</v>
      </c>
      <c r="K202" s="1196" t="s">
        <v>1229</v>
      </c>
      <c r="L202" s="1186">
        <f>VLOOKUP(I202,'8114'!$B$141:$F$266,5,FALSE)</f>
        <v>0</v>
      </c>
      <c r="M202" s="1196">
        <v>3961</v>
      </c>
      <c r="N202" s="1196">
        <v>1655</v>
      </c>
      <c r="O202" s="1196" t="s">
        <v>1229</v>
      </c>
      <c r="P202" s="1186">
        <f>VLOOKUP(M202,'8116'!$B$140:$F$265,5,FALSE)</f>
        <v>0</v>
      </c>
      <c r="Q202" s="1205">
        <f t="shared" si="3"/>
        <v>0</v>
      </c>
      <c r="R202" s="1473" t="s">
        <v>2023</v>
      </c>
    </row>
    <row r="203" spans="1:18">
      <c r="A203" s="1196">
        <v>3970</v>
      </c>
      <c r="B203" s="1196">
        <v>1655</v>
      </c>
      <c r="C203" s="1196" t="s">
        <v>1228</v>
      </c>
      <c r="D203" s="1186">
        <f>VLOOKUP(A203,'8110'!$B$148:$F$273,5,FALSE)</f>
        <v>0</v>
      </c>
      <c r="E203" s="1196">
        <v>3970</v>
      </c>
      <c r="F203" s="1196">
        <v>1655</v>
      </c>
      <c r="G203" s="1196" t="s">
        <v>1228</v>
      </c>
      <c r="H203" s="1186">
        <f>VLOOKUP(E203,'8112'!$B$141:$F$266,5,FALSE)</f>
        <v>0</v>
      </c>
      <c r="I203" s="1196">
        <v>3970</v>
      </c>
      <c r="J203" s="1196">
        <v>1655</v>
      </c>
      <c r="K203" s="1196" t="s">
        <v>1228</v>
      </c>
      <c r="L203" s="1186">
        <f>VLOOKUP(I203,'8114'!$B$141:$F$266,5,FALSE)</f>
        <v>0</v>
      </c>
      <c r="M203" s="1196">
        <v>3970</v>
      </c>
      <c r="N203" s="1196">
        <v>1655</v>
      </c>
      <c r="O203" s="1196" t="s">
        <v>1228</v>
      </c>
      <c r="P203" s="1186">
        <f>VLOOKUP(M203,'8116'!$B$140:$F$265,5,FALSE)</f>
        <v>0</v>
      </c>
      <c r="Q203" s="1205">
        <f t="shared" si="3"/>
        <v>0</v>
      </c>
      <c r="R203" s="1473" t="s">
        <v>2024</v>
      </c>
    </row>
    <row r="204" spans="1:18">
      <c r="A204" s="1196">
        <v>3971</v>
      </c>
      <c r="B204" s="1196">
        <v>1655</v>
      </c>
      <c r="C204" s="1196" t="s">
        <v>1226</v>
      </c>
      <c r="D204" s="1186">
        <f>VLOOKUP(A204,'8110'!$B$148:$F$273,5,FALSE)</f>
        <v>0</v>
      </c>
      <c r="E204" s="1196">
        <v>3971</v>
      </c>
      <c r="F204" s="1196">
        <v>1655</v>
      </c>
      <c r="G204" s="1196" t="s">
        <v>1226</v>
      </c>
      <c r="H204" s="1186">
        <f>VLOOKUP(E204,'8112'!$B$141:$F$266,5,FALSE)</f>
        <v>0</v>
      </c>
      <c r="I204" s="1196">
        <v>3971</v>
      </c>
      <c r="J204" s="1196">
        <v>1655</v>
      </c>
      <c r="K204" s="1196" t="s">
        <v>1226</v>
      </c>
      <c r="L204" s="1186">
        <f>VLOOKUP(I204,'8114'!$B$141:$F$266,5,FALSE)</f>
        <v>0</v>
      </c>
      <c r="M204" s="1196">
        <v>3971</v>
      </c>
      <c r="N204" s="1196">
        <v>1655</v>
      </c>
      <c r="O204" s="1196" t="s">
        <v>1226</v>
      </c>
      <c r="P204" s="1186">
        <f>VLOOKUP(M204,'8116'!$B$140:$F$265,5,FALSE)</f>
        <v>0</v>
      </c>
      <c r="Q204" s="1205">
        <f t="shared" si="3"/>
        <v>0</v>
      </c>
      <c r="R204" s="1473" t="s">
        <v>2024</v>
      </c>
    </row>
    <row r="205" spans="1:18">
      <c r="A205" s="1196">
        <v>3980</v>
      </c>
      <c r="B205" s="1196">
        <v>1655</v>
      </c>
      <c r="C205" s="1196" t="s">
        <v>1225</v>
      </c>
      <c r="D205" s="1186">
        <f>VLOOKUP(A205,'8110'!$B$148:$F$273,5,FALSE)</f>
        <v>0</v>
      </c>
      <c r="E205" s="1196">
        <v>3980</v>
      </c>
      <c r="F205" s="1196">
        <v>1655</v>
      </c>
      <c r="G205" s="1196" t="s">
        <v>1225</v>
      </c>
      <c r="H205" s="1186">
        <f>VLOOKUP(E205,'8112'!$B$141:$F$266,5,FALSE)</f>
        <v>-12794.22</v>
      </c>
      <c r="I205" s="1196">
        <v>3980</v>
      </c>
      <c r="J205" s="1196">
        <v>1655</v>
      </c>
      <c r="K205" s="1196" t="s">
        <v>1225</v>
      </c>
      <c r="L205" s="1186">
        <f>VLOOKUP(I205,'8114'!$B$141:$F$266,5,FALSE)</f>
        <v>0</v>
      </c>
      <c r="M205" s="1196">
        <v>3980</v>
      </c>
      <c r="N205" s="1196">
        <v>1655</v>
      </c>
      <c r="O205" s="1196" t="s">
        <v>1225</v>
      </c>
      <c r="P205" s="1186">
        <f>VLOOKUP(M205,'8116'!$B$140:$F$265,5,FALSE)</f>
        <v>0</v>
      </c>
      <c r="Q205" s="1205">
        <f t="shared" si="3"/>
        <v>-12794.22</v>
      </c>
      <c r="R205" s="1473" t="s">
        <v>1224</v>
      </c>
    </row>
    <row r="206" spans="1:18">
      <c r="A206" s="1196">
        <v>3981</v>
      </c>
      <c r="B206" s="1196">
        <v>1655</v>
      </c>
      <c r="C206" s="1196" t="s">
        <v>1222</v>
      </c>
      <c r="D206" s="1186">
        <f>VLOOKUP(A206,'8110'!$B$148:$F$273,5,FALSE)</f>
        <v>0</v>
      </c>
      <c r="E206" s="1196">
        <v>3981</v>
      </c>
      <c r="F206" s="1196">
        <v>1655</v>
      </c>
      <c r="G206" s="1196" t="s">
        <v>1222</v>
      </c>
      <c r="H206" s="1186">
        <f>VLOOKUP(E206,'8112'!$B$141:$F$266,5,FALSE)</f>
        <v>0</v>
      </c>
      <c r="I206" s="1196">
        <v>3981</v>
      </c>
      <c r="J206" s="1196">
        <v>1655</v>
      </c>
      <c r="K206" s="1196" t="s">
        <v>1222</v>
      </c>
      <c r="L206" s="1186">
        <f>VLOOKUP(I206,'8114'!$B$141:$F$266,5,FALSE)</f>
        <v>0</v>
      </c>
      <c r="M206" s="1196">
        <v>3981</v>
      </c>
      <c r="N206" s="1196">
        <v>1655</v>
      </c>
      <c r="O206" s="1196" t="s">
        <v>1222</v>
      </c>
      <c r="P206" s="1186">
        <f>VLOOKUP(M206,'8116'!$B$140:$F$265,5,FALSE)</f>
        <v>0</v>
      </c>
      <c r="Q206" s="1205">
        <f t="shared" si="3"/>
        <v>0</v>
      </c>
      <c r="R206" s="1473" t="s">
        <v>1224</v>
      </c>
    </row>
    <row r="207" spans="1:18">
      <c r="A207" s="1189"/>
      <c r="B207" s="1189"/>
      <c r="C207" s="1191"/>
      <c r="E207" s="1189"/>
      <c r="F207" s="1189"/>
      <c r="G207" s="1191"/>
      <c r="I207" s="1189"/>
      <c r="J207" s="1189"/>
      <c r="K207" s="1191"/>
      <c r="L207" s="1186"/>
      <c r="M207" s="1189"/>
      <c r="N207" s="1189"/>
      <c r="O207" s="1191"/>
      <c r="P207" s="1186"/>
      <c r="R207" s="1473"/>
    </row>
    <row r="208" spans="1:18">
      <c r="A208" s="1189"/>
      <c r="B208" s="1189"/>
      <c r="C208" s="1191"/>
      <c r="E208" s="1189"/>
      <c r="F208" s="1189"/>
      <c r="G208" s="1191"/>
      <c r="I208" s="1189"/>
      <c r="J208" s="1189"/>
      <c r="K208" s="1191"/>
      <c r="L208" s="1186"/>
      <c r="M208" s="1189"/>
      <c r="N208" s="1189"/>
      <c r="O208" s="1191"/>
      <c r="P208" s="1186"/>
      <c r="R208" s="1473"/>
    </row>
    <row r="209" spans="1:18">
      <c r="A209" s="1189"/>
      <c r="B209" s="1189"/>
      <c r="C209" s="1188" t="s">
        <v>1221</v>
      </c>
      <c r="E209" s="1189"/>
      <c r="F209" s="1189"/>
      <c r="G209" s="1188" t="s">
        <v>1221</v>
      </c>
      <c r="I209" s="1189"/>
      <c r="J209" s="1189"/>
      <c r="K209" s="1188" t="s">
        <v>1221</v>
      </c>
      <c r="L209" s="1186"/>
      <c r="M209" s="1189"/>
      <c r="N209" s="1189"/>
      <c r="O209" s="1188" t="s">
        <v>1221</v>
      </c>
      <c r="P209" s="1186"/>
      <c r="R209" s="1473"/>
    </row>
    <row r="210" spans="1:18">
      <c r="A210" s="1189"/>
      <c r="B210" s="1189"/>
      <c r="C210" s="1191"/>
      <c r="E210" s="1189"/>
      <c r="F210" s="1189"/>
      <c r="G210" s="1191"/>
      <c r="I210" s="1189"/>
      <c r="J210" s="1189"/>
      <c r="K210" s="1191"/>
      <c r="L210" s="1186"/>
      <c r="M210" s="1189"/>
      <c r="N210" s="1189"/>
      <c r="O210" s="1191"/>
      <c r="P210" s="1186"/>
      <c r="R210" s="1473"/>
    </row>
    <row r="211" spans="1:18">
      <c r="A211" s="1184">
        <v>1000</v>
      </c>
      <c r="B211" s="1184">
        <v>3310</v>
      </c>
      <c r="C211" s="1191" t="s">
        <v>1175</v>
      </c>
      <c r="D211" s="1186">
        <f>VLOOKUP(A211,'8110'!$B$2:$F$78,5,FALSE)</f>
        <v>0</v>
      </c>
      <c r="E211" s="1202">
        <v>1000</v>
      </c>
      <c r="F211" s="1202">
        <v>3310</v>
      </c>
      <c r="G211" s="1191" t="s">
        <v>1175</v>
      </c>
      <c r="H211" s="1186">
        <f>VLOOKUP(E211,'8112'!$B$2:$F$139,5,FALSE)</f>
        <v>0</v>
      </c>
      <c r="I211" s="1184">
        <v>1000</v>
      </c>
      <c r="J211" s="1184">
        <v>3310</v>
      </c>
      <c r="K211" s="1191" t="s">
        <v>1175</v>
      </c>
      <c r="L211" s="1186">
        <f>VLOOKUP(I211,'8114'!$B$2:$F$71,5,FALSE)</f>
        <v>0</v>
      </c>
      <c r="M211" s="1184">
        <v>1000</v>
      </c>
      <c r="N211" s="1184">
        <v>3310</v>
      </c>
      <c r="O211" s="1191" t="s">
        <v>1175</v>
      </c>
      <c r="P211" s="1186">
        <f>VLOOKUP(M211,'8116'!$B$2:$F$70,5,FALSE)</f>
        <v>0</v>
      </c>
      <c r="Q211" s="1205">
        <f t="shared" ref="Q211:Q240" si="4">+D211+H211+L211+P211</f>
        <v>0</v>
      </c>
      <c r="R211" s="1473"/>
    </row>
    <row r="212" spans="1:18">
      <c r="A212" s="1184">
        <v>1030</v>
      </c>
      <c r="B212" s="1184">
        <v>1615</v>
      </c>
      <c r="C212" s="1191" t="s">
        <v>1220</v>
      </c>
      <c r="D212" s="1186">
        <f>VLOOKUP(A212,'8110'!$B$2:$F$78,5,FALSE)</f>
        <v>0</v>
      </c>
      <c r="E212" s="1202">
        <v>1030</v>
      </c>
      <c r="F212" s="1202">
        <v>1615</v>
      </c>
      <c r="G212" s="1191" t="s">
        <v>1220</v>
      </c>
      <c r="H212" s="1186">
        <f>VLOOKUP(E212,'8112'!$B$2:$F$139,5,FALSE)</f>
        <v>0</v>
      </c>
      <c r="I212" s="1184">
        <v>1030</v>
      </c>
      <c r="J212" s="1184">
        <v>1615</v>
      </c>
      <c r="K212" s="1191" t="s">
        <v>1220</v>
      </c>
      <c r="L212" s="1186">
        <f>VLOOKUP(I212,'8114'!$B$2:$F$71,5,FALSE)</f>
        <v>0</v>
      </c>
      <c r="M212" s="1184">
        <v>1030</v>
      </c>
      <c r="N212" s="1184">
        <v>1615</v>
      </c>
      <c r="O212" s="1191" t="s">
        <v>1220</v>
      </c>
      <c r="P212" s="1186">
        <f>VLOOKUP(M212,'8116'!$B$2:$F$70,5,FALSE)</f>
        <v>0</v>
      </c>
      <c r="Q212" s="1205">
        <f t="shared" si="4"/>
        <v>0</v>
      </c>
      <c r="R212" s="1473"/>
    </row>
    <row r="213" spans="1:18">
      <c r="A213" s="1184">
        <v>1050</v>
      </c>
      <c r="B213" s="1184">
        <v>1618</v>
      </c>
      <c r="C213" s="1191" t="s">
        <v>1219</v>
      </c>
      <c r="D213" s="1186">
        <f>VLOOKUP(A213,'8110'!$B$2:$F$78,5,FALSE)</f>
        <v>15111.800000000001</v>
      </c>
      <c r="E213" s="1202">
        <v>1050</v>
      </c>
      <c r="F213" s="1202">
        <v>1618</v>
      </c>
      <c r="G213" s="1191" t="s">
        <v>1219</v>
      </c>
      <c r="H213" s="1186">
        <f>VLOOKUP(E213,'8112'!$B$2:$F$139,5,FALSE)</f>
        <v>4182.2899999999991</v>
      </c>
      <c r="I213" s="1184">
        <v>1050</v>
      </c>
      <c r="J213" s="1184">
        <v>1618</v>
      </c>
      <c r="K213" s="1191" t="s">
        <v>1219</v>
      </c>
      <c r="L213" s="1186">
        <f>VLOOKUP(I213,'8114'!$B$2:$F$71,5,FALSE)</f>
        <v>20237.330000000002</v>
      </c>
      <c r="M213" s="1184">
        <v>1050</v>
      </c>
      <c r="N213" s="1184">
        <v>1618</v>
      </c>
      <c r="O213" s="1191" t="s">
        <v>1219</v>
      </c>
      <c r="P213" s="1186">
        <f>VLOOKUP(M213,'8116'!$B$2:$F$70,5,FALSE)</f>
        <v>6000.7900000000009</v>
      </c>
      <c r="Q213" s="1205">
        <f t="shared" si="4"/>
        <v>45532.21</v>
      </c>
      <c r="R213" s="1473"/>
    </row>
    <row r="214" spans="1:18">
      <c r="A214" s="1184">
        <v>1051</v>
      </c>
      <c r="B214" s="1184">
        <v>1618</v>
      </c>
      <c r="C214" s="1191" t="s">
        <v>1445</v>
      </c>
      <c r="D214" s="1186">
        <f>VLOOKUP(A214,'8110'!$B$2:$F$78,5,FALSE)</f>
        <v>428239.59</v>
      </c>
      <c r="E214" s="1202">
        <v>1051</v>
      </c>
      <c r="F214" s="1202">
        <v>1618</v>
      </c>
      <c r="G214" s="1191" t="s">
        <v>1445</v>
      </c>
      <c r="H214" s="1186">
        <f>VLOOKUP(E214,'8112'!$B$2:$F$139,5,FALSE)</f>
        <v>3321.64</v>
      </c>
      <c r="I214" s="1184">
        <v>1051</v>
      </c>
      <c r="J214" s="1184">
        <v>1618</v>
      </c>
      <c r="K214" s="1191" t="s">
        <v>1445</v>
      </c>
      <c r="L214" s="1186">
        <f>VLOOKUP(I214,'8114'!$B$2:$F$71,5,FALSE)</f>
        <v>-8470.0400000000009</v>
      </c>
      <c r="M214" s="1184">
        <v>1051</v>
      </c>
      <c r="N214" s="1184">
        <v>1618</v>
      </c>
      <c r="O214" s="1191" t="s">
        <v>1445</v>
      </c>
      <c r="P214" s="1186">
        <f>VLOOKUP(M214,'8116'!$B$2:$F$70,5,FALSE)</f>
        <v>-3742.02</v>
      </c>
      <c r="Q214" s="1205">
        <f t="shared" si="4"/>
        <v>419349.17000000004</v>
      </c>
      <c r="R214" s="1473"/>
    </row>
    <row r="215" spans="1:18">
      <c r="A215" s="1184">
        <v>1051</v>
      </c>
      <c r="B215" s="1184">
        <v>1618</v>
      </c>
      <c r="C215" s="1191" t="s">
        <v>1218</v>
      </c>
      <c r="D215" s="1195">
        <f>'8110'!$F$6</f>
        <v>-73.42</v>
      </c>
      <c r="E215" s="1202">
        <v>1051</v>
      </c>
      <c r="F215" s="1202">
        <v>1618</v>
      </c>
      <c r="G215" s="1191" t="s">
        <v>1218</v>
      </c>
      <c r="H215" s="1195">
        <f>'8112'!$F$6</f>
        <v>-3615.75</v>
      </c>
      <c r="I215" s="1184">
        <v>1051</v>
      </c>
      <c r="J215" s="1184">
        <v>1618</v>
      </c>
      <c r="K215" s="1191" t="s">
        <v>1218</v>
      </c>
      <c r="L215" s="1195">
        <f>'8114'!$F$6</f>
        <v>0</v>
      </c>
      <c r="M215" s="1184">
        <v>1051</v>
      </c>
      <c r="N215" s="1184">
        <v>1618</v>
      </c>
      <c r="O215" s="1191" t="s">
        <v>1218</v>
      </c>
      <c r="P215" s="1195">
        <f>'8116'!$F$6</f>
        <v>3278</v>
      </c>
      <c r="Q215" s="1205">
        <f t="shared" si="4"/>
        <v>-411.17000000000007</v>
      </c>
      <c r="R215" s="1473"/>
    </row>
    <row r="216" spans="1:18">
      <c r="A216" s="1184">
        <v>1310</v>
      </c>
      <c r="B216" s="1184">
        <v>1020</v>
      </c>
      <c r="C216" s="1191" t="s">
        <v>1217</v>
      </c>
      <c r="D216" s="1186">
        <f>VLOOKUP(A216,'8110'!$B$2:$F$78,5,FALSE)</f>
        <v>9576.76</v>
      </c>
      <c r="E216" s="1202">
        <v>1310</v>
      </c>
      <c r="F216" s="1202">
        <v>1020</v>
      </c>
      <c r="G216" s="1191" t="s">
        <v>1217</v>
      </c>
      <c r="H216" s="1186">
        <f>VLOOKUP(E216,'8112'!$B$2:$F$139,5,FALSE)</f>
        <v>4869.3900000000003</v>
      </c>
      <c r="I216" s="1184">
        <v>1310</v>
      </c>
      <c r="J216" s="1184">
        <v>1020</v>
      </c>
      <c r="K216" s="1191" t="s">
        <v>1217</v>
      </c>
      <c r="L216" s="1186">
        <f>VLOOKUP(I216,'8114'!$B$2:$F$71,5,FALSE)</f>
        <v>3638.82</v>
      </c>
      <c r="M216" s="1184">
        <v>1310</v>
      </c>
      <c r="N216" s="1184">
        <v>1020</v>
      </c>
      <c r="O216" s="1191" t="s">
        <v>1217</v>
      </c>
      <c r="P216" s="1186">
        <f>VLOOKUP(M216,'8116'!$B$2:$F$70,5,FALSE)</f>
        <v>6366.25</v>
      </c>
      <c r="Q216" s="1205">
        <f t="shared" si="4"/>
        <v>24451.22</v>
      </c>
      <c r="R216" s="1473"/>
    </row>
    <row r="217" spans="1:18">
      <c r="A217" s="1184">
        <v>1311</v>
      </c>
      <c r="B217" s="1184">
        <v>1010</v>
      </c>
      <c r="C217" s="1191" t="s">
        <v>1216</v>
      </c>
      <c r="D217" s="1186">
        <f>VLOOKUP(A217,'8110'!$B$2:$F$78,5,FALSE)</f>
        <v>700</v>
      </c>
      <c r="E217" s="1202">
        <v>1311</v>
      </c>
      <c r="F217" s="1202">
        <v>1010</v>
      </c>
      <c r="G217" s="1191" t="s">
        <v>1216</v>
      </c>
      <c r="H217" s="1186">
        <f>VLOOKUP(E217,'8112'!$B$2:$F$139,5,FALSE)</f>
        <v>0</v>
      </c>
      <c r="I217" s="1184">
        <v>1311</v>
      </c>
      <c r="J217" s="1184">
        <v>1010</v>
      </c>
      <c r="K217" s="1191" t="s">
        <v>1216</v>
      </c>
      <c r="L217" s="1186">
        <f>VLOOKUP(I217,'8114'!$B$2:$F$71,5,FALSE)</f>
        <v>0</v>
      </c>
      <c r="M217" s="1184">
        <v>1311</v>
      </c>
      <c r="N217" s="1184">
        <v>1010</v>
      </c>
      <c r="O217" s="1191" t="s">
        <v>1216</v>
      </c>
      <c r="P217" s="1186">
        <f>VLOOKUP(M217,'8116'!$B$2:$F$70,5,FALSE)</f>
        <v>0</v>
      </c>
      <c r="Q217" s="1205">
        <f t="shared" si="4"/>
        <v>700</v>
      </c>
      <c r="R217" s="1473"/>
    </row>
    <row r="218" spans="1:18">
      <c r="A218" s="1184">
        <v>1312</v>
      </c>
      <c r="B218" s="1184">
        <v>1010</v>
      </c>
      <c r="C218" s="1191" t="s">
        <v>1215</v>
      </c>
      <c r="D218" s="1186">
        <f>VLOOKUP(A218,'8110'!$B$2:$F$78,5,FALSE)</f>
        <v>0</v>
      </c>
      <c r="E218" s="1202">
        <v>1312</v>
      </c>
      <c r="F218" s="1202">
        <v>1010</v>
      </c>
      <c r="G218" s="1191" t="s">
        <v>1215</v>
      </c>
      <c r="H218" s="1186">
        <f>VLOOKUP(E218,'8112'!$B$2:$F$139,5,FALSE)</f>
        <v>0</v>
      </c>
      <c r="I218" s="1184">
        <v>1312</v>
      </c>
      <c r="J218" s="1184">
        <v>1010</v>
      </c>
      <c r="K218" s="1191" t="s">
        <v>1215</v>
      </c>
      <c r="L218" s="1186">
        <f>VLOOKUP(I218,'8114'!$B$2:$F$71,5,FALSE)</f>
        <v>0</v>
      </c>
      <c r="M218" s="1184">
        <v>1312</v>
      </c>
      <c r="N218" s="1184">
        <v>1010</v>
      </c>
      <c r="O218" s="1191" t="s">
        <v>1215</v>
      </c>
      <c r="P218" s="1186">
        <f>VLOOKUP(M218,'8116'!$B$2:$F$70,5,FALSE)</f>
        <v>0</v>
      </c>
      <c r="Q218" s="1205">
        <f t="shared" si="4"/>
        <v>0</v>
      </c>
      <c r="R218" s="1473"/>
    </row>
    <row r="219" spans="1:18">
      <c r="A219" s="1184">
        <v>1312</v>
      </c>
      <c r="B219" s="1184">
        <v>1060</v>
      </c>
      <c r="C219" s="1191" t="s">
        <v>1214</v>
      </c>
      <c r="D219" s="1186">
        <f>VLOOKUP(A219,'8110'!$B$2:$F$78,5,FALSE)</f>
        <v>0</v>
      </c>
      <c r="E219" s="1202">
        <v>1312</v>
      </c>
      <c r="F219" s="1202">
        <v>1060</v>
      </c>
      <c r="G219" s="1191" t="s">
        <v>1214</v>
      </c>
      <c r="H219" s="1186">
        <f>VLOOKUP(E219,'8112'!$B$2:$F$139,5,FALSE)</f>
        <v>0</v>
      </c>
      <c r="I219" s="1184">
        <v>1312</v>
      </c>
      <c r="J219" s="1184">
        <v>1060</v>
      </c>
      <c r="K219" s="1191" t="s">
        <v>1214</v>
      </c>
      <c r="L219" s="1186">
        <f>VLOOKUP(I219,'8114'!$B$2:$F$71,5,FALSE)</f>
        <v>0</v>
      </c>
      <c r="M219" s="1184">
        <v>1312</v>
      </c>
      <c r="N219" s="1184">
        <v>1060</v>
      </c>
      <c r="O219" s="1191" t="s">
        <v>1214</v>
      </c>
      <c r="P219" s="1186">
        <f>VLOOKUP(M219,'8116'!$B$2:$F$70,5,FALSE)</f>
        <v>0</v>
      </c>
      <c r="Q219" s="1205">
        <f t="shared" si="4"/>
        <v>0</v>
      </c>
      <c r="R219" s="1473"/>
    </row>
    <row r="220" spans="1:18">
      <c r="A220" s="1184">
        <v>1313</v>
      </c>
      <c r="B220" s="1184">
        <v>1060</v>
      </c>
      <c r="C220" s="1191" t="s">
        <v>1213</v>
      </c>
      <c r="D220" s="1186">
        <f>VLOOKUP(A220,'8110'!$B$2:$F$78,5,FALSE)</f>
        <v>0</v>
      </c>
      <c r="E220" s="1202">
        <v>1313</v>
      </c>
      <c r="F220" s="1202">
        <v>1060</v>
      </c>
      <c r="G220" s="1191" t="s">
        <v>1213</v>
      </c>
      <c r="H220" s="1186">
        <f>VLOOKUP(E220,'8112'!$B$2:$F$139,5,FALSE)</f>
        <v>0</v>
      </c>
      <c r="I220" s="1184">
        <v>1313</v>
      </c>
      <c r="J220" s="1184">
        <v>1060</v>
      </c>
      <c r="K220" s="1191" t="s">
        <v>1213</v>
      </c>
      <c r="L220" s="1186">
        <f>VLOOKUP(I220,'8114'!$B$2:$F$71,5,FALSE)</f>
        <v>0</v>
      </c>
      <c r="M220" s="1184">
        <v>1313</v>
      </c>
      <c r="N220" s="1184">
        <v>1060</v>
      </c>
      <c r="O220" s="1191" t="s">
        <v>1213</v>
      </c>
      <c r="P220" s="1186">
        <f>VLOOKUP(M220,'8116'!$B$2:$F$70,5,FALSE)</f>
        <v>0</v>
      </c>
      <c r="Q220" s="1205">
        <f t="shared" si="4"/>
        <v>0</v>
      </c>
      <c r="R220" s="1473"/>
    </row>
    <row r="221" spans="1:18">
      <c r="A221" s="1184">
        <v>1314</v>
      </c>
      <c r="B221" s="1184">
        <v>1060</v>
      </c>
      <c r="C221" s="1191" t="s">
        <v>1444</v>
      </c>
      <c r="D221" s="1186">
        <f>VLOOKUP(A221,'8110'!$B$2:$F$78,5,FALSE)</f>
        <v>0</v>
      </c>
      <c r="E221" s="1202">
        <v>1314</v>
      </c>
      <c r="F221" s="1202">
        <v>1060</v>
      </c>
      <c r="G221" s="1191" t="s">
        <v>1444</v>
      </c>
      <c r="H221" s="1186">
        <f>VLOOKUP(E221,'8112'!$B$2:$F$139,5,FALSE)</f>
        <v>0</v>
      </c>
      <c r="I221" s="1184">
        <v>1314</v>
      </c>
      <c r="J221" s="1184">
        <v>1060</v>
      </c>
      <c r="K221" s="1191" t="s">
        <v>1444</v>
      </c>
      <c r="L221" s="1186">
        <f>VLOOKUP(I221,'8114'!$B$2:$F$71,5,FALSE)</f>
        <v>0</v>
      </c>
      <c r="M221" s="1184">
        <v>1314</v>
      </c>
      <c r="N221" s="1184">
        <v>1060</v>
      </c>
      <c r="O221" s="1191" t="s">
        <v>1444</v>
      </c>
      <c r="P221" s="1186">
        <f>VLOOKUP(M221,'8116'!$B$2:$F$70,5,FALSE)</f>
        <v>0</v>
      </c>
      <c r="Q221" s="1205">
        <f t="shared" si="4"/>
        <v>0</v>
      </c>
      <c r="R221" s="1473"/>
    </row>
    <row r="222" spans="1:18">
      <c r="A222" s="1184">
        <v>1320</v>
      </c>
      <c r="B222" s="1184">
        <v>1250</v>
      </c>
      <c r="C222" s="1191" t="s">
        <v>1211</v>
      </c>
      <c r="D222" s="1186">
        <f>VLOOKUP(A222,'8110'!$B$2:$F$78,5,FALSE)</f>
        <v>0</v>
      </c>
      <c r="E222" s="1202">
        <v>1320</v>
      </c>
      <c r="F222" s="1202">
        <v>1250</v>
      </c>
      <c r="G222" s="1191" t="s">
        <v>1211</v>
      </c>
      <c r="H222" s="1186">
        <f>VLOOKUP(E222,'8112'!$B$2:$F$139,5,FALSE)</f>
        <v>0</v>
      </c>
      <c r="I222" s="1184">
        <v>1320</v>
      </c>
      <c r="J222" s="1184">
        <v>1250</v>
      </c>
      <c r="K222" s="1191" t="s">
        <v>1211</v>
      </c>
      <c r="L222" s="1186">
        <f>VLOOKUP(I222,'8114'!$B$2:$F$71,5,FALSE)</f>
        <v>0</v>
      </c>
      <c r="M222" s="1184">
        <v>1320</v>
      </c>
      <c r="N222" s="1184">
        <v>1250</v>
      </c>
      <c r="O222" s="1191" t="s">
        <v>1211</v>
      </c>
      <c r="P222" s="1186">
        <f>VLOOKUP(M222,'8116'!$B$2:$F$70,5,FALSE)</f>
        <v>0</v>
      </c>
      <c r="Q222" s="1205">
        <f t="shared" si="4"/>
        <v>0</v>
      </c>
      <c r="R222" s="1473"/>
    </row>
    <row r="223" spans="1:18">
      <c r="A223" s="1184">
        <v>1325</v>
      </c>
      <c r="B223" s="1184">
        <v>1060</v>
      </c>
      <c r="C223" s="1191" t="s">
        <v>1212</v>
      </c>
      <c r="D223" s="1186">
        <f>VLOOKUP(A223,'8110'!$B$2:$F$78,5,FALSE)</f>
        <v>0</v>
      </c>
      <c r="E223" s="1202">
        <v>1325</v>
      </c>
      <c r="F223" s="1202">
        <v>1060</v>
      </c>
      <c r="G223" s="1191" t="s">
        <v>1212</v>
      </c>
      <c r="H223" s="1186">
        <f>VLOOKUP(E223,'8112'!$B$2:$F$139,5,FALSE)</f>
        <v>0</v>
      </c>
      <c r="I223" s="1184">
        <v>1325</v>
      </c>
      <c r="J223" s="1184">
        <v>1060</v>
      </c>
      <c r="K223" s="1191" t="s">
        <v>1212</v>
      </c>
      <c r="L223" s="1186">
        <f>VLOOKUP(I223,'8114'!$B$2:$F$71,5,FALSE)</f>
        <v>0</v>
      </c>
      <c r="M223" s="1184">
        <v>1325</v>
      </c>
      <c r="N223" s="1184">
        <v>1060</v>
      </c>
      <c r="O223" s="1191" t="s">
        <v>1212</v>
      </c>
      <c r="P223" s="1186">
        <f>VLOOKUP(M223,'8116'!$B$2:$F$70,5,FALSE)</f>
        <v>0</v>
      </c>
      <c r="Q223" s="1205">
        <f t="shared" si="4"/>
        <v>0</v>
      </c>
      <c r="R223" s="1473"/>
    </row>
    <row r="224" spans="1:18">
      <c r="A224" s="1184">
        <v>1410</v>
      </c>
      <c r="B224" s="1184">
        <v>1101</v>
      </c>
      <c r="C224" s="1191" t="s">
        <v>1210</v>
      </c>
      <c r="D224" s="1186">
        <f>VLOOKUP(A224,'8110'!$B$2:$F$78,5,FALSE)</f>
        <v>93798.74</v>
      </c>
      <c r="E224" s="1202">
        <v>1410</v>
      </c>
      <c r="F224" s="1202">
        <v>1101</v>
      </c>
      <c r="G224" s="1191" t="s">
        <v>1210</v>
      </c>
      <c r="H224" s="1186">
        <f>VLOOKUP(E224,'8112'!$B$2:$F$139,5,FALSE)</f>
        <v>177095.91</v>
      </c>
      <c r="I224" s="1184">
        <v>1410</v>
      </c>
      <c r="J224" s="1184">
        <v>1101</v>
      </c>
      <c r="K224" s="1191" t="s">
        <v>1210</v>
      </c>
      <c r="L224" s="1186">
        <f>VLOOKUP(I224,'8114'!$B$2:$F$71,5,FALSE)</f>
        <v>53372.32</v>
      </c>
      <c r="M224" s="1184">
        <v>1410</v>
      </c>
      <c r="N224" s="1184">
        <v>1101</v>
      </c>
      <c r="O224" s="1191" t="s">
        <v>1210</v>
      </c>
      <c r="P224" s="1186">
        <f>VLOOKUP(M224,'8116'!$B$2:$F$70,5,FALSE)</f>
        <v>-2849.9</v>
      </c>
      <c r="Q224" s="1205">
        <f t="shared" si="4"/>
        <v>321417.07</v>
      </c>
      <c r="R224" s="1473"/>
    </row>
    <row r="225" spans="1:18">
      <c r="A225" s="1184">
        <v>1420</v>
      </c>
      <c r="B225" s="1184">
        <v>1160</v>
      </c>
      <c r="C225" s="1191" t="s">
        <v>1209</v>
      </c>
      <c r="D225" s="1186">
        <f>VLOOKUP(A225,'8110'!$B$2:$F$78,5,FALSE)</f>
        <v>0</v>
      </c>
      <c r="E225" s="1202">
        <v>1420</v>
      </c>
      <c r="F225" s="1202">
        <v>1160</v>
      </c>
      <c r="G225" s="1191" t="s">
        <v>1209</v>
      </c>
      <c r="H225" s="1186">
        <f>VLOOKUP(E225,'8112'!$B$2:$F$139,5,FALSE)</f>
        <v>0</v>
      </c>
      <c r="I225" s="1184">
        <v>1420</v>
      </c>
      <c r="J225" s="1184">
        <v>1160</v>
      </c>
      <c r="K225" s="1191" t="s">
        <v>1209</v>
      </c>
      <c r="L225" s="1186">
        <f>VLOOKUP(I225,'8114'!$B$2:$F$71,5,FALSE)</f>
        <v>0</v>
      </c>
      <c r="M225" s="1184">
        <v>1420</v>
      </c>
      <c r="N225" s="1184">
        <v>1160</v>
      </c>
      <c r="O225" s="1191" t="s">
        <v>1209</v>
      </c>
      <c r="P225" s="1186">
        <f>VLOOKUP(M225,'8116'!$B$2:$F$70,5,FALSE)</f>
        <v>0</v>
      </c>
      <c r="Q225" s="1205">
        <f t="shared" si="4"/>
        <v>0</v>
      </c>
      <c r="R225" s="1473"/>
    </row>
    <row r="226" spans="1:18">
      <c r="A226" s="1184">
        <v>1430</v>
      </c>
      <c r="B226" s="1184">
        <v>1102</v>
      </c>
      <c r="C226" s="1191" t="s">
        <v>1208</v>
      </c>
      <c r="D226" s="1186">
        <f>VLOOKUP(A226,'8110'!$B$2:$F$78,5,FALSE)</f>
        <v>-277.87</v>
      </c>
      <c r="E226" s="1202">
        <v>1430</v>
      </c>
      <c r="F226" s="1202">
        <v>1102</v>
      </c>
      <c r="G226" s="1191" t="s">
        <v>1208</v>
      </c>
      <c r="H226" s="1186">
        <f>VLOOKUP(E226,'8112'!$B$2:$F$139,5,FALSE)</f>
        <v>-71.03</v>
      </c>
      <c r="I226" s="1184">
        <v>1430</v>
      </c>
      <c r="J226" s="1184">
        <v>1102</v>
      </c>
      <c r="K226" s="1191" t="s">
        <v>1208</v>
      </c>
      <c r="L226" s="1186">
        <f>VLOOKUP(I226,'8114'!$B$2:$F$71,5,FALSE)</f>
        <v>0</v>
      </c>
      <c r="M226" s="1184">
        <v>1430</v>
      </c>
      <c r="N226" s="1184">
        <v>1102</v>
      </c>
      <c r="O226" s="1191" t="s">
        <v>1208</v>
      </c>
      <c r="P226" s="1186">
        <f>VLOOKUP(M226,'8116'!$B$2:$F$70,5,FALSE)</f>
        <v>0</v>
      </c>
      <c r="Q226" s="1205">
        <f t="shared" si="4"/>
        <v>-348.9</v>
      </c>
      <c r="R226" s="1473"/>
    </row>
    <row r="227" spans="1:18">
      <c r="A227" s="1184">
        <v>1450</v>
      </c>
      <c r="B227" s="1184">
        <v>1121</v>
      </c>
      <c r="C227" s="1191" t="s">
        <v>1207</v>
      </c>
      <c r="D227" s="1186">
        <f>VLOOKUP(A227,'8110'!$B$2:$F$78,5,FALSE)</f>
        <v>0</v>
      </c>
      <c r="E227" s="1202">
        <v>1450</v>
      </c>
      <c r="F227" s="1202">
        <v>1121</v>
      </c>
      <c r="G227" s="1191" t="s">
        <v>1207</v>
      </c>
      <c r="H227" s="1186">
        <f>VLOOKUP(E227,'8112'!$B$2:$F$139,5,FALSE)</f>
        <v>0</v>
      </c>
      <c r="I227" s="1184">
        <v>1450</v>
      </c>
      <c r="J227" s="1184">
        <v>1121</v>
      </c>
      <c r="K227" s="1191" t="s">
        <v>1207</v>
      </c>
      <c r="L227" s="1186">
        <f>VLOOKUP(I227,'8114'!$B$2:$F$71,5,FALSE)</f>
        <v>0</v>
      </c>
      <c r="M227" s="1184">
        <v>1450</v>
      </c>
      <c r="N227" s="1184">
        <v>1121</v>
      </c>
      <c r="O227" s="1191" t="s">
        <v>1207</v>
      </c>
      <c r="P227" s="1186">
        <f>VLOOKUP(M227,'8116'!$B$2:$F$70,5,FALSE)</f>
        <v>0</v>
      </c>
      <c r="Q227" s="1205">
        <f t="shared" si="4"/>
        <v>0</v>
      </c>
      <c r="R227" s="1473"/>
    </row>
    <row r="228" spans="1:18">
      <c r="A228" s="1184">
        <v>1620</v>
      </c>
      <c r="B228" s="1184">
        <v>1240</v>
      </c>
      <c r="C228" s="1191" t="s">
        <v>740</v>
      </c>
      <c r="D228" s="1186">
        <f>VLOOKUP(A228,'8110'!$B$2:$F$78,5,FALSE)</f>
        <v>0.01</v>
      </c>
      <c r="E228" s="1202">
        <v>1620</v>
      </c>
      <c r="F228" s="1202">
        <v>1240</v>
      </c>
      <c r="G228" s="1191" t="s">
        <v>740</v>
      </c>
      <c r="H228" s="1186">
        <f>VLOOKUP(E228,'8112'!$B$2:$F$139,5,FALSE)</f>
        <v>0</v>
      </c>
      <c r="I228" s="1184">
        <v>1620</v>
      </c>
      <c r="J228" s="1184">
        <v>1240</v>
      </c>
      <c r="K228" s="1191" t="s">
        <v>740</v>
      </c>
      <c r="L228" s="1186">
        <f>VLOOKUP(I228,'8114'!$B$2:$F$71,5,FALSE)</f>
        <v>0</v>
      </c>
      <c r="M228" s="1184">
        <v>1620</v>
      </c>
      <c r="N228" s="1184">
        <v>1240</v>
      </c>
      <c r="O228" s="1191" t="s">
        <v>740</v>
      </c>
      <c r="P228" s="1186">
        <f>VLOOKUP(M228,'8116'!$B$2:$F$70,5,FALSE)</f>
        <v>0</v>
      </c>
      <c r="Q228" s="1205">
        <f t="shared" si="4"/>
        <v>0.01</v>
      </c>
      <c r="R228" s="1473"/>
    </row>
    <row r="229" spans="1:18">
      <c r="A229" s="1184">
        <v>1620</v>
      </c>
      <c r="B229" s="1184">
        <v>1247</v>
      </c>
      <c r="C229" s="1191" t="s">
        <v>1206</v>
      </c>
      <c r="D229" s="1195">
        <f>'8110'!$F$20</f>
        <v>5121.96</v>
      </c>
      <c r="E229" s="1202">
        <v>1620</v>
      </c>
      <c r="F229" s="1202">
        <v>1247</v>
      </c>
      <c r="G229" s="1191" t="s">
        <v>1206</v>
      </c>
      <c r="H229" s="1195">
        <f>'8112'!$F$20</f>
        <v>1910.5</v>
      </c>
      <c r="I229" s="1184">
        <v>1620</v>
      </c>
      <c r="J229" s="1184">
        <v>1247</v>
      </c>
      <c r="K229" s="1191" t="s">
        <v>1206</v>
      </c>
      <c r="L229" s="1195">
        <f>'8114'!$F$20</f>
        <v>1041.67</v>
      </c>
      <c r="M229" s="1184">
        <v>1620</v>
      </c>
      <c r="N229" s="1184">
        <v>1247</v>
      </c>
      <c r="O229" s="1191" t="s">
        <v>1206</v>
      </c>
      <c r="P229" s="1195">
        <f>'8116'!$F$20</f>
        <v>0</v>
      </c>
      <c r="Q229" s="1205">
        <f t="shared" si="4"/>
        <v>8074.13</v>
      </c>
      <c r="R229" s="1473"/>
    </row>
    <row r="230" spans="1:18">
      <c r="A230" s="1184">
        <v>1620</v>
      </c>
      <c r="B230" s="1184">
        <v>1250</v>
      </c>
      <c r="C230" s="1191" t="s">
        <v>1205</v>
      </c>
      <c r="D230" s="1195">
        <f>'8110'!$F$21</f>
        <v>0</v>
      </c>
      <c r="E230" s="1202">
        <v>1620</v>
      </c>
      <c r="F230" s="1202">
        <v>1250</v>
      </c>
      <c r="G230" s="1191" t="s">
        <v>1205</v>
      </c>
      <c r="H230" s="1195">
        <f>'8112'!$F$21</f>
        <v>0</v>
      </c>
      <c r="I230" s="1184">
        <v>1620</v>
      </c>
      <c r="J230" s="1184">
        <v>1250</v>
      </c>
      <c r="K230" s="1191" t="s">
        <v>1205</v>
      </c>
      <c r="L230" s="1195">
        <f>'8114'!$F$21</f>
        <v>0</v>
      </c>
      <c r="M230" s="1184">
        <v>1620</v>
      </c>
      <c r="N230" s="1184">
        <v>1250</v>
      </c>
      <c r="O230" s="1191" t="s">
        <v>1205</v>
      </c>
      <c r="P230" s="1195">
        <f>'8116'!$F$21</f>
        <v>0</v>
      </c>
      <c r="Q230" s="1205">
        <f t="shared" si="4"/>
        <v>0</v>
      </c>
      <c r="R230" s="1473"/>
    </row>
    <row r="231" spans="1:18">
      <c r="A231" s="1184">
        <v>1730</v>
      </c>
      <c r="B231" s="1184">
        <v>1162</v>
      </c>
      <c r="C231" s="1191" t="s">
        <v>1204</v>
      </c>
      <c r="D231" s="1186">
        <f>VLOOKUP(A231,'8110'!$B$2:$F$78,5,FALSE)</f>
        <v>140446.45000000001</v>
      </c>
      <c r="E231" s="1202">
        <v>1730</v>
      </c>
      <c r="F231" s="1202">
        <v>1162</v>
      </c>
      <c r="G231" s="1191" t="s">
        <v>1204</v>
      </c>
      <c r="H231" s="1186">
        <f>VLOOKUP(E231,'8112'!$B$2:$F$139,5,FALSE)</f>
        <v>89767.95</v>
      </c>
      <c r="I231" s="1184">
        <v>1730</v>
      </c>
      <c r="J231" s="1184">
        <v>1162</v>
      </c>
      <c r="K231" s="1191" t="s">
        <v>1204</v>
      </c>
      <c r="L231" s="1186">
        <f>VLOOKUP(I231,'8114'!$B$2:$F$71,5,FALSE)</f>
        <v>55328.31</v>
      </c>
      <c r="M231" s="1184">
        <v>1730</v>
      </c>
      <c r="N231" s="1184">
        <v>1162</v>
      </c>
      <c r="O231" s="1191" t="s">
        <v>1204</v>
      </c>
      <c r="P231" s="1186">
        <f>VLOOKUP(M231,'8116'!$B$2:$F$70,5,FALSE)</f>
        <v>51837.62</v>
      </c>
      <c r="Q231" s="1205">
        <f t="shared" si="4"/>
        <v>337380.33</v>
      </c>
      <c r="R231" s="1473"/>
    </row>
    <row r="232" spans="1:18">
      <c r="A232" s="1184">
        <v>1731</v>
      </c>
      <c r="B232" s="1184">
        <v>1162</v>
      </c>
      <c r="C232" s="1191" t="s">
        <v>1203</v>
      </c>
      <c r="D232" s="1186">
        <f>VLOOKUP(A232,'8110'!$B$2:$F$78,5,FALSE)</f>
        <v>0</v>
      </c>
      <c r="E232" s="1202">
        <v>1731</v>
      </c>
      <c r="F232" s="1202">
        <v>1162</v>
      </c>
      <c r="G232" s="1191" t="s">
        <v>1203</v>
      </c>
      <c r="H232" s="1186">
        <f>VLOOKUP(E232,'8112'!$B$2:$F$139,5,FALSE)</f>
        <v>0</v>
      </c>
      <c r="I232" s="1184">
        <v>1731</v>
      </c>
      <c r="J232" s="1184">
        <v>1162</v>
      </c>
      <c r="K232" s="1191" t="s">
        <v>1203</v>
      </c>
      <c r="L232" s="1186">
        <f>VLOOKUP(I232,'8114'!$B$2:$F$71,5,FALSE)</f>
        <v>0</v>
      </c>
      <c r="M232" s="1184">
        <v>1731</v>
      </c>
      <c r="N232" s="1184">
        <v>1162</v>
      </c>
      <c r="O232" s="1191" t="s">
        <v>1203</v>
      </c>
      <c r="P232" s="1186">
        <f>VLOOKUP(M232,'8116'!$B$2:$F$70,5,FALSE)</f>
        <v>0</v>
      </c>
      <c r="Q232" s="1205">
        <f t="shared" si="4"/>
        <v>0</v>
      </c>
      <c r="R232" s="1473"/>
    </row>
    <row r="233" spans="1:18">
      <c r="A233" s="1184">
        <v>1840</v>
      </c>
      <c r="B233" s="1184">
        <v>1250</v>
      </c>
      <c r="C233" s="1191" t="s">
        <v>1202</v>
      </c>
      <c r="D233" s="1186">
        <f>VLOOKUP(A233,'8110'!$B$2:$F$78,5,FALSE)</f>
        <v>0</v>
      </c>
      <c r="E233" s="1202">
        <v>1840</v>
      </c>
      <c r="F233" s="1202">
        <v>1250</v>
      </c>
      <c r="G233" s="1191" t="s">
        <v>1202</v>
      </c>
      <c r="H233" s="1186">
        <f>VLOOKUP(E233,'8112'!$B$2:$F$139,5,FALSE)</f>
        <v>0</v>
      </c>
      <c r="I233" s="1184">
        <v>1840</v>
      </c>
      <c r="J233" s="1184">
        <v>1250</v>
      </c>
      <c r="K233" s="1191" t="s">
        <v>1202</v>
      </c>
      <c r="L233" s="1186">
        <f>VLOOKUP(I233,'8114'!$B$2:$F$71,5,FALSE)</f>
        <v>-9.0500000000000007</v>
      </c>
      <c r="M233" s="1184">
        <v>1840</v>
      </c>
      <c r="N233" s="1184">
        <v>1250</v>
      </c>
      <c r="O233" s="1191" t="s">
        <v>1202</v>
      </c>
      <c r="P233" s="1186">
        <f>VLOOKUP(M233,'8116'!$B$2:$F$70,5,FALSE)</f>
        <v>-86.03</v>
      </c>
      <c r="Q233" s="1205">
        <f t="shared" si="4"/>
        <v>-95.08</v>
      </c>
      <c r="R233" s="1473"/>
    </row>
    <row r="234" spans="1:18">
      <c r="A234" s="1184">
        <v>1860</v>
      </c>
      <c r="B234" s="1184">
        <v>1930</v>
      </c>
      <c r="C234" s="1191" t="s">
        <v>1199</v>
      </c>
      <c r="D234" s="1186">
        <f>VLOOKUP(A234,'8110'!$B$2:$F$78,5,FALSE)</f>
        <v>0</v>
      </c>
      <c r="E234" s="1202">
        <v>1860</v>
      </c>
      <c r="F234" s="1202">
        <v>1930</v>
      </c>
      <c r="G234" s="1191" t="s">
        <v>1199</v>
      </c>
      <c r="H234" s="1186">
        <f>VLOOKUP(E234,'8112'!$B$2:$F$139,5,FALSE)</f>
        <v>0</v>
      </c>
      <c r="I234" s="1184">
        <v>1860</v>
      </c>
      <c r="J234" s="1184">
        <v>1930</v>
      </c>
      <c r="K234" s="1191" t="s">
        <v>1199</v>
      </c>
      <c r="L234" s="1186">
        <f>VLOOKUP(I234,'8114'!$B$2:$F$71,5,FALSE)</f>
        <v>0</v>
      </c>
      <c r="M234" s="1184">
        <v>1860</v>
      </c>
      <c r="N234" s="1184">
        <v>1930</v>
      </c>
      <c r="O234" s="1191" t="s">
        <v>1199</v>
      </c>
      <c r="P234" s="1186">
        <f>VLOOKUP(M234,'8116'!$B$2:$F$70,5,FALSE)</f>
        <v>0</v>
      </c>
      <c r="Q234" s="1205">
        <f t="shared" si="4"/>
        <v>0</v>
      </c>
      <c r="R234" s="1473"/>
    </row>
    <row r="235" spans="1:18">
      <c r="A235" s="1184">
        <v>1861</v>
      </c>
      <c r="B235" s="1184">
        <v>1930</v>
      </c>
      <c r="C235" s="1191" t="s">
        <v>1198</v>
      </c>
      <c r="D235" s="1186">
        <f>VLOOKUP(A235,'8110'!$B$2:$F$78,5,FALSE)</f>
        <v>0</v>
      </c>
      <c r="E235" s="1202">
        <v>1861</v>
      </c>
      <c r="F235" s="1202">
        <v>1930</v>
      </c>
      <c r="G235" s="1191" t="s">
        <v>1198</v>
      </c>
      <c r="H235" s="1186">
        <f>VLOOKUP(E235,'8112'!$B$2:$F$139,5,FALSE)</f>
        <v>0</v>
      </c>
      <c r="I235" s="1184">
        <v>1861</v>
      </c>
      <c r="J235" s="1184">
        <v>1930</v>
      </c>
      <c r="K235" s="1191" t="s">
        <v>1198</v>
      </c>
      <c r="L235" s="1186">
        <f>VLOOKUP(I235,'8114'!$B$2:$F$71,5,FALSE)</f>
        <v>0</v>
      </c>
      <c r="M235" s="1184">
        <v>1861</v>
      </c>
      <c r="N235" s="1184">
        <v>1930</v>
      </c>
      <c r="O235" s="1191" t="s">
        <v>1198</v>
      </c>
      <c r="P235" s="1186">
        <f>VLOOKUP(M235,'8116'!$B$2:$F$70,5,FALSE)</f>
        <v>0</v>
      </c>
      <c r="Q235" s="1205">
        <f t="shared" si="4"/>
        <v>0</v>
      </c>
      <c r="R235" s="1473"/>
    </row>
    <row r="236" spans="1:18">
      <c r="A236" s="1184">
        <v>1863</v>
      </c>
      <c r="B236" s="1184">
        <v>1168</v>
      </c>
      <c r="C236" s="1191" t="s">
        <v>1201</v>
      </c>
      <c r="D236" s="1186">
        <f>VLOOKUP(A236,'8110'!$B$2:$F$78,5,FALSE)</f>
        <v>0</v>
      </c>
      <c r="E236" s="1202">
        <v>1863</v>
      </c>
      <c r="F236" s="1202">
        <v>1168</v>
      </c>
      <c r="G236" s="1191" t="s">
        <v>1201</v>
      </c>
      <c r="H236" s="1186">
        <f>VLOOKUP(E236,'8112'!$B$2:$F$139,5,FALSE)</f>
        <v>0</v>
      </c>
      <c r="I236" s="1184">
        <v>1863</v>
      </c>
      <c r="J236" s="1184">
        <v>1168</v>
      </c>
      <c r="K236" s="1191" t="s">
        <v>1201</v>
      </c>
      <c r="L236" s="1186">
        <f>VLOOKUP(I236,'8114'!$B$2:$F$71,5,FALSE)</f>
        <v>0</v>
      </c>
      <c r="M236" s="1184">
        <v>1863</v>
      </c>
      <c r="N236" s="1184">
        <v>1168</v>
      </c>
      <c r="O236" s="1191" t="s">
        <v>1201</v>
      </c>
      <c r="P236" s="1186">
        <f>VLOOKUP(M236,'8116'!$B$2:$F$70,5,FALSE)</f>
        <v>0</v>
      </c>
      <c r="Q236" s="1205">
        <f t="shared" si="4"/>
        <v>0</v>
      </c>
      <c r="R236" s="1473"/>
    </row>
    <row r="237" spans="1:18">
      <c r="A237" s="1184">
        <v>1863</v>
      </c>
      <c r="B237" s="1184">
        <v>1929</v>
      </c>
      <c r="C237" s="1191" t="s">
        <v>1200</v>
      </c>
      <c r="D237" s="1186">
        <f>VLOOKUP(A237,'8110'!$B$2:$F$78,5,FALSE)</f>
        <v>0</v>
      </c>
      <c r="E237" s="1202">
        <v>1863</v>
      </c>
      <c r="F237" s="1202">
        <v>1929</v>
      </c>
      <c r="G237" s="1191" t="s">
        <v>1200</v>
      </c>
      <c r="H237" s="1195">
        <f>'8112'!$F$28</f>
        <v>0</v>
      </c>
      <c r="I237" s="1184">
        <v>1863</v>
      </c>
      <c r="J237" s="1184">
        <v>1929</v>
      </c>
      <c r="K237" s="1191" t="s">
        <v>1200</v>
      </c>
      <c r="L237" s="1186">
        <f>VLOOKUP(I237,'8114'!$B$2:$F$71,5,FALSE)</f>
        <v>0</v>
      </c>
      <c r="M237" s="1184">
        <v>1863</v>
      </c>
      <c r="N237" s="1184">
        <v>1929</v>
      </c>
      <c r="O237" s="1191" t="s">
        <v>1200</v>
      </c>
      <c r="P237" s="1186">
        <f>VLOOKUP(M237,'8116'!$B$2:$F$70,5,FALSE)</f>
        <v>0</v>
      </c>
      <c r="Q237" s="1205">
        <f t="shared" si="4"/>
        <v>0</v>
      </c>
    </row>
    <row r="238" spans="1:18">
      <c r="A238" s="1184">
        <v>1864</v>
      </c>
      <c r="B238" s="1184">
        <v>1930</v>
      </c>
      <c r="C238" s="1191" t="s">
        <v>1197</v>
      </c>
      <c r="D238" s="1186">
        <f>VLOOKUP(A238,'8110'!$B$2:$F$78,5,FALSE)</f>
        <v>0</v>
      </c>
      <c r="E238" s="1202">
        <v>1864</v>
      </c>
      <c r="F238" s="1202">
        <v>1930</v>
      </c>
      <c r="G238" s="1191" t="s">
        <v>1197</v>
      </c>
      <c r="H238" s="1186">
        <f>VLOOKUP(E238,'8112'!$B$2:$F$139,5,FALSE)</f>
        <v>0</v>
      </c>
      <c r="I238" s="1184">
        <v>1864</v>
      </c>
      <c r="J238" s="1184">
        <v>1930</v>
      </c>
      <c r="K238" s="1191" t="s">
        <v>1197</v>
      </c>
      <c r="L238" s="1186">
        <f>VLOOKUP(I238,'8114'!$B$2:$F$71,5,FALSE)</f>
        <v>0</v>
      </c>
      <c r="M238" s="1184">
        <v>1864</v>
      </c>
      <c r="N238" s="1184">
        <v>1930</v>
      </c>
      <c r="O238" s="1191" t="s">
        <v>1197</v>
      </c>
      <c r="P238" s="1186">
        <f>VLOOKUP(M238,'8116'!$B$2:$F$70,5,FALSE)</f>
        <v>0</v>
      </c>
      <c r="Q238" s="1205">
        <f t="shared" si="4"/>
        <v>0</v>
      </c>
    </row>
    <row r="239" spans="1:18">
      <c r="A239" s="1184">
        <v>1865</v>
      </c>
      <c r="B239" s="1184">
        <v>1930</v>
      </c>
      <c r="C239" s="1191" t="s">
        <v>1196</v>
      </c>
      <c r="D239" s="1186">
        <f>VLOOKUP(A239,'8110'!$B$2:$F$78,5,FALSE)</f>
        <v>0</v>
      </c>
      <c r="E239" s="1202">
        <v>1865</v>
      </c>
      <c r="F239" s="1202">
        <v>1930</v>
      </c>
      <c r="G239" s="1191" t="s">
        <v>1196</v>
      </c>
      <c r="H239" s="1186">
        <f>VLOOKUP(E239,'8112'!$B$2:$F$139,5,FALSE)</f>
        <v>0</v>
      </c>
      <c r="I239" s="1184">
        <v>1865</v>
      </c>
      <c r="J239" s="1184">
        <v>1930</v>
      </c>
      <c r="K239" s="1191" t="s">
        <v>1196</v>
      </c>
      <c r="L239" s="1186">
        <f>VLOOKUP(I239,'8114'!$B$2:$F$71,5,FALSE)</f>
        <v>0</v>
      </c>
      <c r="M239" s="1184">
        <v>1865</v>
      </c>
      <c r="N239" s="1184">
        <v>1930</v>
      </c>
      <c r="O239" s="1191" t="s">
        <v>1196</v>
      </c>
      <c r="P239" s="1186">
        <f>VLOOKUP(M239,'8116'!$B$2:$F$70,5,FALSE)</f>
        <v>0</v>
      </c>
      <c r="Q239" s="1205">
        <f t="shared" si="4"/>
        <v>0</v>
      </c>
    </row>
    <row r="240" spans="1:18">
      <c r="A240" s="1184">
        <v>1866</v>
      </c>
      <c r="B240" s="1184">
        <v>1168</v>
      </c>
      <c r="C240" s="1191" t="s">
        <v>1443</v>
      </c>
      <c r="D240" s="1186">
        <f>VLOOKUP(A240,'8110'!$B$2:$F$78,5,FALSE)</f>
        <v>0</v>
      </c>
      <c r="E240" s="1202">
        <v>1866</v>
      </c>
      <c r="F240" s="1202">
        <v>1168</v>
      </c>
      <c r="G240" s="1191" t="s">
        <v>1443</v>
      </c>
      <c r="H240" s="1186">
        <f>VLOOKUP(E240,'8112'!$B$2:$F$139,5,FALSE)</f>
        <v>0</v>
      </c>
      <c r="I240" s="1184">
        <v>1866</v>
      </c>
      <c r="J240" s="1184">
        <v>1168</v>
      </c>
      <c r="K240" s="1191" t="s">
        <v>1443</v>
      </c>
      <c r="L240" s="1186">
        <f>VLOOKUP(I240,'8114'!$B$2:$F$71,5,FALSE)</f>
        <v>0</v>
      </c>
      <c r="M240" s="1184">
        <v>1866</v>
      </c>
      <c r="N240" s="1184">
        <v>1168</v>
      </c>
      <c r="O240" s="1191" t="s">
        <v>1443</v>
      </c>
      <c r="P240" s="1186">
        <f>VLOOKUP(M240,'8116'!$B$2:$F$70,5,FALSE)</f>
        <v>0</v>
      </c>
      <c r="Q240" s="1205">
        <f t="shared" si="4"/>
        <v>0</v>
      </c>
    </row>
    <row r="241" spans="1:17">
      <c r="A241" s="1189"/>
      <c r="B241" s="1189"/>
      <c r="C241" s="1191"/>
      <c r="E241" s="1189"/>
      <c r="F241" s="1189"/>
      <c r="G241" s="1191"/>
      <c r="I241" s="1189"/>
      <c r="J241" s="1189"/>
      <c r="K241" s="1191"/>
      <c r="L241" s="1186"/>
      <c r="M241" s="1189"/>
      <c r="N241" s="1189"/>
      <c r="O241" s="1191"/>
      <c r="P241" s="1186"/>
    </row>
    <row r="242" spans="1:17">
      <c r="A242" s="1189"/>
      <c r="B242" s="1189"/>
      <c r="C242" s="1191"/>
      <c r="E242" s="1189"/>
      <c r="F242" s="1189"/>
      <c r="G242" s="1191"/>
      <c r="I242" s="1189"/>
      <c r="J242" s="1189"/>
      <c r="K242" s="1191"/>
      <c r="L242" s="1186"/>
      <c r="M242" s="1189"/>
      <c r="N242" s="1189"/>
      <c r="O242" s="1191"/>
      <c r="P242" s="1186"/>
    </row>
    <row r="243" spans="1:17">
      <c r="A243" s="1189"/>
      <c r="B243" s="1189"/>
      <c r="C243" s="1188" t="s">
        <v>1195</v>
      </c>
      <c r="E243" s="1189"/>
      <c r="F243" s="1189"/>
      <c r="G243" s="1188" t="s">
        <v>1195</v>
      </c>
      <c r="I243" s="1189"/>
      <c r="J243" s="1189"/>
      <c r="K243" s="1188" t="s">
        <v>1195</v>
      </c>
      <c r="L243" s="1186"/>
      <c r="M243" s="1189"/>
      <c r="N243" s="1189"/>
      <c r="O243" s="1188" t="s">
        <v>1195</v>
      </c>
      <c r="P243" s="1186"/>
    </row>
    <row r="244" spans="1:17">
      <c r="A244" s="1189"/>
      <c r="B244" s="1189"/>
      <c r="C244" s="1191"/>
      <c r="E244" s="1189"/>
      <c r="F244" s="1189"/>
      <c r="G244" s="1191"/>
      <c r="I244" s="1189"/>
      <c r="J244" s="1189"/>
      <c r="K244" s="1191"/>
      <c r="L244" s="1186"/>
      <c r="M244" s="1189"/>
      <c r="N244" s="1189"/>
      <c r="O244" s="1191"/>
      <c r="P244" s="1186"/>
    </row>
    <row r="245" spans="1:17">
      <c r="A245" s="1184">
        <v>2310</v>
      </c>
      <c r="B245" s="1184">
        <v>2001</v>
      </c>
      <c r="C245" s="1191" t="s">
        <v>1194</v>
      </c>
      <c r="D245" s="1186">
        <f>VLOOKUP(A245,'8110'!$B$2:$F$78,5,FALSE)</f>
        <v>0</v>
      </c>
      <c r="E245" s="1184">
        <v>2310</v>
      </c>
      <c r="F245" s="1184">
        <v>2001</v>
      </c>
      <c r="G245" s="1191" t="s">
        <v>1194</v>
      </c>
      <c r="H245" s="1186">
        <f>VLOOKUP(E245,'8112'!$B$2:$F$139,5,FALSE)</f>
        <v>0</v>
      </c>
      <c r="I245" s="1184">
        <v>2310</v>
      </c>
      <c r="J245" s="1184">
        <v>2001</v>
      </c>
      <c r="K245" s="1191" t="s">
        <v>1194</v>
      </c>
      <c r="L245" s="1186">
        <f>VLOOKUP(I245,'8114'!$B$2:$F$71,5,FALSE)</f>
        <v>0</v>
      </c>
      <c r="M245" s="1184">
        <v>2310</v>
      </c>
      <c r="N245" s="1184">
        <v>2001</v>
      </c>
      <c r="O245" s="1191" t="s">
        <v>1194</v>
      </c>
      <c r="P245" s="1186">
        <f>VLOOKUP(M245,'8116'!$B$2:$F$70,5,FALSE)</f>
        <v>0</v>
      </c>
      <c r="Q245" s="1205">
        <f t="shared" ref="Q245:Q276" si="5">+D245+H245+L245+P245</f>
        <v>0</v>
      </c>
    </row>
    <row r="246" spans="1:17">
      <c r="A246" s="1184">
        <v>2320</v>
      </c>
      <c r="B246" s="1184">
        <v>2840</v>
      </c>
      <c r="C246" s="1191" t="s">
        <v>1442</v>
      </c>
      <c r="D246" s="1186">
        <f>VLOOKUP(A246,'8110'!$B$2:$F$78,5,FALSE)</f>
        <v>0</v>
      </c>
      <c r="E246" s="1184">
        <v>2320</v>
      </c>
      <c r="F246" s="1184">
        <v>2840</v>
      </c>
      <c r="G246" s="1191" t="s">
        <v>1442</v>
      </c>
      <c r="H246" s="1186">
        <f>VLOOKUP(E246,'8112'!$B$2:$F$139,5,FALSE)</f>
        <v>0</v>
      </c>
      <c r="I246" s="1184">
        <v>2320</v>
      </c>
      <c r="J246" s="1184">
        <v>2840</v>
      </c>
      <c r="K246" s="1191" t="s">
        <v>1442</v>
      </c>
      <c r="L246" s="1186">
        <f>VLOOKUP(I246,'8114'!$B$2:$F$71,5,FALSE)</f>
        <v>0</v>
      </c>
      <c r="M246" s="1184">
        <v>2320</v>
      </c>
      <c r="N246" s="1184">
        <v>2840</v>
      </c>
      <c r="O246" s="1191" t="s">
        <v>1442</v>
      </c>
      <c r="P246" s="1186">
        <f>VLOOKUP(M246,'8116'!$B$2:$F$70,5,FALSE)</f>
        <v>0</v>
      </c>
      <c r="Q246" s="1205">
        <f t="shared" si="5"/>
        <v>0</v>
      </c>
    </row>
    <row r="247" spans="1:17">
      <c r="A247" s="1184">
        <v>2330</v>
      </c>
      <c r="B247" s="1184">
        <v>2021</v>
      </c>
      <c r="C247" s="1191" t="s">
        <v>1193</v>
      </c>
      <c r="D247" s="1186">
        <f>VLOOKUP(A247,'8110'!$B$2:$F$78,5,FALSE)</f>
        <v>0</v>
      </c>
      <c r="E247" s="1184">
        <v>2330</v>
      </c>
      <c r="F247" s="1184">
        <v>2021</v>
      </c>
      <c r="G247" s="1191" t="s">
        <v>1193</v>
      </c>
      <c r="H247" s="1186">
        <f>VLOOKUP(E247,'8112'!$B$2:$F$139,5,FALSE)</f>
        <v>0</v>
      </c>
      <c r="I247" s="1184">
        <v>2330</v>
      </c>
      <c r="J247" s="1184">
        <v>2021</v>
      </c>
      <c r="K247" s="1191" t="s">
        <v>1193</v>
      </c>
      <c r="L247" s="1186">
        <f>VLOOKUP(I247,'8114'!$B$2:$F$71,5,FALSE)</f>
        <v>0</v>
      </c>
      <c r="M247" s="1184">
        <v>2330</v>
      </c>
      <c r="N247" s="1184">
        <v>2021</v>
      </c>
      <c r="O247" s="1191" t="s">
        <v>1193</v>
      </c>
      <c r="P247" s="1186">
        <f>VLOOKUP(M247,'8116'!$B$2:$F$70,5,FALSE)</f>
        <v>0</v>
      </c>
      <c r="Q247" s="1205">
        <f t="shared" si="5"/>
        <v>0</v>
      </c>
    </row>
    <row r="248" spans="1:17">
      <c r="A248" s="1184">
        <v>2332</v>
      </c>
      <c r="B248" s="1184">
        <v>2810</v>
      </c>
      <c r="C248" s="1191" t="s">
        <v>1428</v>
      </c>
      <c r="D248" s="1195">
        <v>0</v>
      </c>
      <c r="E248" s="1184">
        <v>2332</v>
      </c>
      <c r="F248" s="1184">
        <v>2810</v>
      </c>
      <c r="G248" s="1191" t="s">
        <v>1428</v>
      </c>
      <c r="H248" s="1186">
        <f>VLOOKUP(E248,'8112'!$B$2:$F$139,5,FALSE)</f>
        <v>0</v>
      </c>
      <c r="I248" s="1184">
        <v>2332</v>
      </c>
      <c r="J248" s="1184">
        <v>2810</v>
      </c>
      <c r="K248" s="1191" t="s">
        <v>1192</v>
      </c>
      <c r="L248" s="1186">
        <f>VLOOKUP(I248,'8114'!$B$2:$F$71,5,FALSE)</f>
        <v>0</v>
      </c>
      <c r="M248" s="1184">
        <v>2332</v>
      </c>
      <c r="N248" s="1184">
        <v>2810</v>
      </c>
      <c r="O248" s="1191" t="s">
        <v>1192</v>
      </c>
      <c r="P248" s="1195">
        <v>0</v>
      </c>
      <c r="Q248" s="1205">
        <f t="shared" si="5"/>
        <v>0</v>
      </c>
    </row>
    <row r="249" spans="1:17">
      <c r="A249" s="1184">
        <v>2333</v>
      </c>
      <c r="B249" s="1184">
        <v>2810</v>
      </c>
      <c r="C249" s="1191" t="s">
        <v>1191</v>
      </c>
      <c r="D249" s="1195">
        <v>0</v>
      </c>
      <c r="E249" s="1184">
        <v>2333</v>
      </c>
      <c r="F249" s="1184">
        <v>2810</v>
      </c>
      <c r="G249" s="1191" t="s">
        <v>1191</v>
      </c>
      <c r="H249" s="1195">
        <v>0</v>
      </c>
      <c r="I249" s="1184">
        <v>2333</v>
      </c>
      <c r="J249" s="1184">
        <v>2810</v>
      </c>
      <c r="K249" s="1191" t="s">
        <v>1191</v>
      </c>
      <c r="L249" s="1195">
        <v>0</v>
      </c>
      <c r="M249" s="1184">
        <v>2333</v>
      </c>
      <c r="N249" s="1184">
        <v>2810</v>
      </c>
      <c r="O249" s="1191" t="s">
        <v>1191</v>
      </c>
      <c r="P249" s="1195">
        <v>0</v>
      </c>
      <c r="Q249" s="1205">
        <f t="shared" si="5"/>
        <v>0</v>
      </c>
    </row>
    <row r="250" spans="1:17">
      <c r="A250" s="1184">
        <v>2350</v>
      </c>
      <c r="B250" s="1184">
        <v>2112</v>
      </c>
      <c r="C250" s="1191" t="s">
        <v>1441</v>
      </c>
      <c r="D250" s="1186">
        <f>VLOOKUP(A250,'8110'!$B$2:$F$78,5,FALSE)</f>
        <v>0</v>
      </c>
      <c r="E250" s="1184">
        <v>2350</v>
      </c>
      <c r="F250" s="1184">
        <v>2112</v>
      </c>
      <c r="G250" s="1191" t="s">
        <v>1441</v>
      </c>
      <c r="H250" s="1186">
        <f>VLOOKUP(E250,'8112'!$B$2:$F$139,5,FALSE)</f>
        <v>0</v>
      </c>
      <c r="I250" s="1184">
        <v>2350</v>
      </c>
      <c r="J250" s="1184">
        <v>2112</v>
      </c>
      <c r="K250" s="1191" t="s">
        <v>1441</v>
      </c>
      <c r="L250" s="1186">
        <f>VLOOKUP(I250,'8114'!$B$2:$F$71,5,FALSE)</f>
        <v>0</v>
      </c>
      <c r="M250" s="1184">
        <v>2350</v>
      </c>
      <c r="N250" s="1184">
        <v>2112</v>
      </c>
      <c r="O250" s="1191" t="s">
        <v>1441</v>
      </c>
      <c r="P250" s="1186">
        <f>VLOOKUP(M250,'8116'!$B$2:$F$70,5,FALSE)</f>
        <v>0</v>
      </c>
      <c r="Q250" s="1205">
        <f t="shared" si="5"/>
        <v>0</v>
      </c>
    </row>
    <row r="251" spans="1:17">
      <c r="A251" s="1184">
        <v>2350</v>
      </c>
      <c r="B251" s="1184">
        <v>2113</v>
      </c>
      <c r="C251" s="1191" t="s">
        <v>1190</v>
      </c>
      <c r="D251" s="1195">
        <f>'8110'!$F$46</f>
        <v>0</v>
      </c>
      <c r="E251" s="1184">
        <v>2350</v>
      </c>
      <c r="F251" s="1184">
        <v>2113</v>
      </c>
      <c r="G251" s="1191" t="s">
        <v>1190</v>
      </c>
      <c r="H251" s="1195">
        <f>'8112'!$F$41</f>
        <v>0</v>
      </c>
      <c r="I251" s="1184">
        <v>2350</v>
      </c>
      <c r="J251" s="1184">
        <v>2113</v>
      </c>
      <c r="K251" s="1191" t="s">
        <v>1190</v>
      </c>
      <c r="L251" s="1195">
        <f>'8114'!$F$42</f>
        <v>0</v>
      </c>
      <c r="M251" s="1184">
        <v>2350</v>
      </c>
      <c r="N251" s="1184">
        <v>2113</v>
      </c>
      <c r="O251" s="1191" t="s">
        <v>1190</v>
      </c>
      <c r="P251" s="1195">
        <f>'8116'!$F$40</f>
        <v>0</v>
      </c>
      <c r="Q251" s="1205">
        <f t="shared" si="5"/>
        <v>0</v>
      </c>
    </row>
    <row r="252" spans="1:17">
      <c r="A252" s="1184">
        <v>2350</v>
      </c>
      <c r="B252" s="1184">
        <v>2117</v>
      </c>
      <c r="C252" s="1191" t="s">
        <v>1440</v>
      </c>
      <c r="D252" s="1195">
        <f>'8110'!$F$47</f>
        <v>0</v>
      </c>
      <c r="E252" s="1184">
        <v>2350</v>
      </c>
      <c r="F252" s="1184">
        <v>2117</v>
      </c>
      <c r="G252" s="1191" t="s">
        <v>1440</v>
      </c>
      <c r="H252" s="1195">
        <f>'8112'!$F$42</f>
        <v>-200</v>
      </c>
      <c r="I252" s="1184">
        <v>2350</v>
      </c>
      <c r="J252" s="1184">
        <v>2117</v>
      </c>
      <c r="K252" s="1191" t="s">
        <v>1440</v>
      </c>
      <c r="L252" s="1195">
        <f>'8114'!$F$43</f>
        <v>0</v>
      </c>
      <c r="M252" s="1184">
        <v>2350</v>
      </c>
      <c r="N252" s="1184">
        <v>2117</v>
      </c>
      <c r="O252" s="1191" t="s">
        <v>1440</v>
      </c>
      <c r="P252" s="1195">
        <f>'8116'!$F$41</f>
        <v>0</v>
      </c>
      <c r="Q252" s="1205">
        <f t="shared" si="5"/>
        <v>-200</v>
      </c>
    </row>
    <row r="253" spans="1:17">
      <c r="A253" s="1184">
        <v>2350</v>
      </c>
      <c r="B253" s="1184">
        <v>2770</v>
      </c>
      <c r="C253" s="1191" t="s">
        <v>1189</v>
      </c>
      <c r="D253" s="1195">
        <f>'8110'!$F$48</f>
        <v>-7710.14</v>
      </c>
      <c r="E253" s="1184">
        <v>2350</v>
      </c>
      <c r="F253" s="1184">
        <v>2770</v>
      </c>
      <c r="G253" s="1191" t="s">
        <v>1189</v>
      </c>
      <c r="H253" s="1195">
        <f>'8112'!$F$43</f>
        <v>-1950</v>
      </c>
      <c r="I253" s="1184">
        <v>2350</v>
      </c>
      <c r="J253" s="1184">
        <v>2770</v>
      </c>
      <c r="K253" s="1191" t="s">
        <v>1189</v>
      </c>
      <c r="L253" s="1195">
        <f>'8114'!$F$44</f>
        <v>0</v>
      </c>
      <c r="M253" s="1184">
        <v>2350</v>
      </c>
      <c r="N253" s="1184">
        <v>2770</v>
      </c>
      <c r="O253" s="1191" t="s">
        <v>1189</v>
      </c>
      <c r="P253" s="1195">
        <f>'8116'!$F$42</f>
        <v>0</v>
      </c>
      <c r="Q253" s="1205">
        <f t="shared" si="5"/>
        <v>-9660.14</v>
      </c>
    </row>
    <row r="254" spans="1:17">
      <c r="A254" s="1196">
        <v>2361</v>
      </c>
      <c r="B254" s="1196">
        <v>2410</v>
      </c>
      <c r="C254" s="1196" t="s">
        <v>1439</v>
      </c>
      <c r="D254" s="1186">
        <f>VLOOKUP(A254,'8110'!$B$2:$F$78,5,FALSE)</f>
        <v>-22060.799999999999</v>
      </c>
      <c r="E254" s="1196">
        <v>2361</v>
      </c>
      <c r="F254" s="1196">
        <v>2410</v>
      </c>
      <c r="G254" s="1196" t="s">
        <v>1439</v>
      </c>
      <c r="H254" s="1186">
        <f>VLOOKUP(E254,'8112'!$B$2:$F$139,5,FALSE)</f>
        <v>-53941.51</v>
      </c>
      <c r="I254" s="1196">
        <v>2361</v>
      </c>
      <c r="J254" s="1196">
        <v>2410</v>
      </c>
      <c r="K254" s="1196" t="s">
        <v>1439</v>
      </c>
      <c r="L254" s="1186">
        <f>VLOOKUP(I254,'8114'!$B$2:$F$71,5,FALSE)</f>
        <v>-1576.87</v>
      </c>
      <c r="M254" s="1196">
        <v>2361</v>
      </c>
      <c r="N254" s="1196">
        <v>2410</v>
      </c>
      <c r="O254" s="1196" t="s">
        <v>1439</v>
      </c>
      <c r="P254" s="1186">
        <f>VLOOKUP(M254,'8116'!$B$2:$F$70,5,FALSE)</f>
        <v>-26296.11</v>
      </c>
      <c r="Q254" s="1205">
        <f t="shared" si="5"/>
        <v>-103875.29</v>
      </c>
    </row>
    <row r="255" spans="1:17">
      <c r="A255" s="1184">
        <v>2361</v>
      </c>
      <c r="B255" s="1184">
        <v>2510</v>
      </c>
      <c r="C255" s="1191" t="s">
        <v>1438</v>
      </c>
      <c r="D255" s="1195">
        <f>'8110'!$F$50</f>
        <v>0</v>
      </c>
      <c r="E255" s="1184">
        <v>2361</v>
      </c>
      <c r="F255" s="1184">
        <v>2510</v>
      </c>
      <c r="G255" s="1191" t="s">
        <v>1438</v>
      </c>
      <c r="H255" s="1195">
        <f>'8112'!$F$45</f>
        <v>0</v>
      </c>
      <c r="I255" s="1184">
        <v>2361</v>
      </c>
      <c r="J255" s="1184">
        <v>2510</v>
      </c>
      <c r="K255" s="1191" t="s">
        <v>1438</v>
      </c>
      <c r="L255" s="1195">
        <f>'8114'!$F$46</f>
        <v>0</v>
      </c>
      <c r="M255" s="1184">
        <v>2361</v>
      </c>
      <c r="N255" s="1184">
        <v>2510</v>
      </c>
      <c r="O255" s="1191" t="s">
        <v>1438</v>
      </c>
      <c r="P255" s="1195">
        <f>'8116'!$F$44</f>
        <v>0</v>
      </c>
      <c r="Q255" s="1205">
        <f t="shared" si="5"/>
        <v>0</v>
      </c>
    </row>
    <row r="256" spans="1:17">
      <c r="A256" s="1184">
        <v>2361</v>
      </c>
      <c r="B256" s="1184">
        <v>2550</v>
      </c>
      <c r="C256" s="1191" t="s">
        <v>1437</v>
      </c>
      <c r="D256" s="1195">
        <f>'8110'!$F$51</f>
        <v>0</v>
      </c>
      <c r="E256" s="1184">
        <v>2361</v>
      </c>
      <c r="F256" s="1184">
        <v>2550</v>
      </c>
      <c r="G256" s="1191" t="s">
        <v>1437</v>
      </c>
      <c r="H256" s="1195">
        <f>'8112'!$F$46</f>
        <v>0</v>
      </c>
      <c r="I256" s="1184">
        <v>2361</v>
      </c>
      <c r="J256" s="1184">
        <v>2550</v>
      </c>
      <c r="K256" s="1191" t="s">
        <v>1437</v>
      </c>
      <c r="L256" s="1195">
        <f>'8114'!$F$47</f>
        <v>0</v>
      </c>
      <c r="M256" s="1184">
        <v>2361</v>
      </c>
      <c r="N256" s="1184">
        <v>2550</v>
      </c>
      <c r="O256" s="1191" t="s">
        <v>1437</v>
      </c>
      <c r="P256" s="1195">
        <f>'8116'!$F$45</f>
        <v>0</v>
      </c>
      <c r="Q256" s="1205">
        <f t="shared" si="5"/>
        <v>0</v>
      </c>
    </row>
    <row r="257" spans="1:19">
      <c r="C257" s="1191"/>
      <c r="D257" s="1195"/>
      <c r="E257" s="1184">
        <v>2362</v>
      </c>
      <c r="F257" s="1184">
        <v>2550</v>
      </c>
      <c r="G257" s="1191" t="s">
        <v>1436</v>
      </c>
      <c r="H257" s="1186">
        <f>VLOOKUP(E257,'8112'!$B$2:$F$139,5,FALSE)</f>
        <v>0</v>
      </c>
      <c r="I257" s="1184">
        <v>2362</v>
      </c>
      <c r="J257" s="1184">
        <v>2550</v>
      </c>
      <c r="K257" s="1191" t="s">
        <v>1436</v>
      </c>
      <c r="L257" s="1186">
        <f>VLOOKUP(I257,'8114'!$B$2:$F$71,5,FALSE)</f>
        <v>0</v>
      </c>
      <c r="M257" s="1184">
        <v>2362</v>
      </c>
      <c r="N257" s="1184">
        <v>2550</v>
      </c>
      <c r="O257" s="1191" t="s">
        <v>1436</v>
      </c>
      <c r="P257" s="1186">
        <f>VLOOKUP(M257,'8116'!$B$2:$F$70,5,FALSE)</f>
        <v>0</v>
      </c>
      <c r="Q257" s="1205">
        <f t="shared" si="5"/>
        <v>0</v>
      </c>
    </row>
    <row r="258" spans="1:19">
      <c r="A258" s="1184">
        <v>2370</v>
      </c>
      <c r="B258" s="1184">
        <v>2116</v>
      </c>
      <c r="C258" s="1191" t="s">
        <v>1435</v>
      </c>
      <c r="D258" s="1186">
        <f>VLOOKUP(A258,'8110'!$B$2:$F$78,5,FALSE)</f>
        <v>0</v>
      </c>
      <c r="E258" s="1184">
        <v>2370</v>
      </c>
      <c r="F258" s="1184">
        <v>2116</v>
      </c>
      <c r="G258" s="1191" t="s">
        <v>1435</v>
      </c>
      <c r="H258" s="1186">
        <f>VLOOKUP(E258,'8112'!$B$2:$F$139,5,FALSE)</f>
        <v>0</v>
      </c>
      <c r="I258" s="1184">
        <v>2370</v>
      </c>
      <c r="J258" s="1184">
        <v>2116</v>
      </c>
      <c r="K258" s="1191" t="s">
        <v>1435</v>
      </c>
      <c r="L258" s="1186">
        <f>VLOOKUP(I258,'8114'!$B$2:$F$71,5,FALSE)</f>
        <v>0</v>
      </c>
      <c r="M258" s="1184">
        <v>2370</v>
      </c>
      <c r="N258" s="1184">
        <v>2116</v>
      </c>
      <c r="O258" s="1191" t="s">
        <v>1435</v>
      </c>
      <c r="P258" s="1186">
        <f>VLOOKUP(M258,'8116'!$B$2:$F$70,5,FALSE)</f>
        <v>0</v>
      </c>
      <c r="Q258" s="1205">
        <f t="shared" si="5"/>
        <v>0</v>
      </c>
    </row>
    <row r="259" spans="1:19">
      <c r="A259" s="1196">
        <v>2370</v>
      </c>
      <c r="B259" s="1196">
        <v>2118</v>
      </c>
      <c r="C259" s="1196" t="s">
        <v>1188</v>
      </c>
      <c r="D259" s="1195">
        <f>'8110'!$F$57</f>
        <v>-955.45</v>
      </c>
      <c r="E259" s="1196">
        <v>2370</v>
      </c>
      <c r="F259" s="1196">
        <v>2118</v>
      </c>
      <c r="G259" s="1196" t="s">
        <v>1188</v>
      </c>
      <c r="H259" s="1195">
        <f>'8112'!$F$49</f>
        <v>-496.46</v>
      </c>
      <c r="I259" s="1196">
        <v>2370</v>
      </c>
      <c r="J259" s="1196">
        <v>2118</v>
      </c>
      <c r="K259" s="1196" t="s">
        <v>1188</v>
      </c>
      <c r="L259" s="1195">
        <f>'8114'!$F$50</f>
        <v>0</v>
      </c>
      <c r="M259" s="1196">
        <v>2370</v>
      </c>
      <c r="N259" s="1196">
        <v>2118</v>
      </c>
      <c r="O259" s="1196" t="s">
        <v>1188</v>
      </c>
      <c r="P259" s="1195">
        <f>'8116'!$F$48</f>
        <v>0</v>
      </c>
      <c r="Q259" s="1205">
        <f t="shared" si="5"/>
        <v>-1451.91</v>
      </c>
    </row>
    <row r="260" spans="1:19">
      <c r="A260" s="1184">
        <v>2410</v>
      </c>
      <c r="B260" s="1184">
        <v>2110</v>
      </c>
      <c r="C260" s="1191" t="s">
        <v>1187</v>
      </c>
      <c r="D260" s="1186">
        <f>VLOOKUP(A260,'8110'!$B$2:$F$78,5,FALSE)</f>
        <v>-539258.64</v>
      </c>
      <c r="E260" s="1184">
        <v>2410</v>
      </c>
      <c r="F260" s="1184">
        <v>2110</v>
      </c>
      <c r="G260" s="1191" t="s">
        <v>1187</v>
      </c>
      <c r="H260" s="1186">
        <f>VLOOKUP(E260,'8112'!$B$2:$F$139,5,FALSE)</f>
        <v>-182788.66</v>
      </c>
      <c r="I260" s="1184">
        <v>2410</v>
      </c>
      <c r="J260" s="1184">
        <v>2110</v>
      </c>
      <c r="K260" s="1191" t="s">
        <v>1187</v>
      </c>
      <c r="L260" s="1186">
        <f>VLOOKUP(I260,'8114'!$B$2:$F$71,5,FALSE)</f>
        <v>-42130.31</v>
      </c>
      <c r="M260" s="1184">
        <v>2410</v>
      </c>
      <c r="N260" s="1184">
        <v>2110</v>
      </c>
      <c r="O260" s="1191" t="s">
        <v>1187</v>
      </c>
      <c r="P260" s="1186">
        <f>VLOOKUP(M260,'8116'!$B$2:$F$70,5,FALSE)</f>
        <v>-12656.7</v>
      </c>
      <c r="Q260" s="1205">
        <f t="shared" si="5"/>
        <v>-776834.31</v>
      </c>
    </row>
    <row r="261" spans="1:19">
      <c r="A261" s="1184">
        <v>2410</v>
      </c>
      <c r="B261" s="1184">
        <v>2111</v>
      </c>
      <c r="C261" s="1191" t="s">
        <v>1185</v>
      </c>
      <c r="D261" s="1195">
        <f>'8110'!$F$59</f>
        <v>0</v>
      </c>
      <c r="E261" s="1184">
        <v>2410</v>
      </c>
      <c r="F261" s="1184">
        <v>2111</v>
      </c>
      <c r="G261" s="1191" t="s">
        <v>1185</v>
      </c>
      <c r="H261" s="1195">
        <f>'8112'!$F$51</f>
        <v>-80.03</v>
      </c>
      <c r="I261" s="1184">
        <v>2410</v>
      </c>
      <c r="J261" s="1184">
        <v>2111</v>
      </c>
      <c r="K261" s="1191" t="s">
        <v>1185</v>
      </c>
      <c r="L261" s="1195">
        <f>'8114'!$F$52</f>
        <v>0</v>
      </c>
      <c r="M261" s="1184">
        <v>2410</v>
      </c>
      <c r="N261" s="1184">
        <v>2111</v>
      </c>
      <c r="O261" s="1191" t="s">
        <v>1185</v>
      </c>
      <c r="P261" s="1195">
        <f>'8116'!$F$51</f>
        <v>-9654.18</v>
      </c>
      <c r="Q261" s="1205">
        <f t="shared" si="5"/>
        <v>-9734.2100000000009</v>
      </c>
    </row>
    <row r="262" spans="1:19">
      <c r="A262" s="1196">
        <v>2410</v>
      </c>
      <c r="B262" s="1196">
        <v>2120</v>
      </c>
      <c r="C262" s="1196" t="s">
        <v>1434</v>
      </c>
      <c r="D262" s="1195">
        <f>'8110'!$F$60</f>
        <v>-13320.78</v>
      </c>
      <c r="E262" s="1196">
        <v>2410</v>
      </c>
      <c r="F262" s="1196">
        <v>2120</v>
      </c>
      <c r="G262" s="1196" t="s">
        <v>1434</v>
      </c>
      <c r="H262" s="1195">
        <f>'8112'!$F$52</f>
        <v>-12613.21</v>
      </c>
      <c r="I262" s="1196">
        <v>2410</v>
      </c>
      <c r="J262" s="1196">
        <v>2120</v>
      </c>
      <c r="K262" s="1196" t="s">
        <v>1434</v>
      </c>
      <c r="L262" s="1195">
        <f>'8114'!$F$53</f>
        <v>-2179.8200000000002</v>
      </c>
      <c r="M262" s="1196">
        <v>2410</v>
      </c>
      <c r="N262" s="1196">
        <v>2120</v>
      </c>
      <c r="O262" s="1196" t="s">
        <v>1434</v>
      </c>
      <c r="P262" s="1195">
        <f>'8116'!$F$50</f>
        <v>0</v>
      </c>
      <c r="Q262" s="1205">
        <f t="shared" si="5"/>
        <v>-28113.809999999998</v>
      </c>
    </row>
    <row r="263" spans="1:19">
      <c r="A263" s="1184">
        <v>2412</v>
      </c>
      <c r="B263" s="1184">
        <v>2110</v>
      </c>
      <c r="C263" s="1191" t="s">
        <v>1186</v>
      </c>
      <c r="D263" s="1195">
        <f>'8110'!$F$61</f>
        <v>0</v>
      </c>
      <c r="E263" s="1184">
        <v>2412</v>
      </c>
      <c r="F263" s="1184">
        <v>2110</v>
      </c>
      <c r="G263" s="1191" t="s">
        <v>1186</v>
      </c>
      <c r="H263" s="1186">
        <f>VLOOKUP(E263,'8112'!$B$2:$F$139,5,FALSE)</f>
        <v>-0.01</v>
      </c>
      <c r="I263" s="1184">
        <v>2412</v>
      </c>
      <c r="J263" s="1184">
        <v>2110</v>
      </c>
      <c r="K263" s="1191" t="s">
        <v>1186</v>
      </c>
      <c r="L263" s="1186">
        <f>VLOOKUP(I263,'8114'!$B$2:$F$71,5,FALSE)</f>
        <v>0</v>
      </c>
      <c r="M263" s="1184">
        <v>2412</v>
      </c>
      <c r="N263" s="1184">
        <v>2110</v>
      </c>
      <c r="O263" s="1191" t="s">
        <v>1186</v>
      </c>
      <c r="P263" s="1186">
        <f>VLOOKUP(M263,'8116'!$B$2:$F$70,5,FALSE)</f>
        <v>0</v>
      </c>
      <c r="Q263" s="1205">
        <f t="shared" si="5"/>
        <v>-0.01</v>
      </c>
    </row>
    <row r="264" spans="1:19">
      <c r="C264" s="1191"/>
      <c r="D264" s="1195"/>
      <c r="E264" s="1184">
        <v>2413</v>
      </c>
      <c r="F264" s="1184">
        <v>2110</v>
      </c>
      <c r="G264" s="1191" t="s">
        <v>1433</v>
      </c>
      <c r="H264" s="1186">
        <f>VLOOKUP(E264,'8112'!$B$2:$F$139,5,FALSE)</f>
        <v>0</v>
      </c>
      <c r="I264" s="1184">
        <v>2413</v>
      </c>
      <c r="J264" s="1184">
        <v>2110</v>
      </c>
      <c r="K264" s="1191" t="s">
        <v>1433</v>
      </c>
      <c r="L264" s="1186">
        <f>VLOOKUP(I264,'8114'!$B$2:$F$71,5,FALSE)</f>
        <v>0</v>
      </c>
      <c r="M264" s="1184">
        <v>2413</v>
      </c>
      <c r="N264" s="1184">
        <v>2110</v>
      </c>
      <c r="O264" s="1191" t="s">
        <v>1433</v>
      </c>
      <c r="P264" s="1186">
        <f>VLOOKUP(M264,'8116'!$B$2:$F$70,5,FALSE)</f>
        <v>0</v>
      </c>
      <c r="Q264" s="1205">
        <f t="shared" si="5"/>
        <v>0</v>
      </c>
    </row>
    <row r="265" spans="1:19">
      <c r="A265" s="1184">
        <v>2420</v>
      </c>
      <c r="B265" s="1184">
        <v>2111</v>
      </c>
      <c r="C265" s="1191" t="s">
        <v>1184</v>
      </c>
      <c r="D265" s="1186">
        <f>VLOOKUP(A265,'8110'!$B$2:$F$78,5,FALSE)</f>
        <v>-5061.96</v>
      </c>
      <c r="E265" s="1184">
        <v>2420</v>
      </c>
      <c r="F265" s="1184">
        <v>2111</v>
      </c>
      <c r="G265" s="1191" t="s">
        <v>1184</v>
      </c>
      <c r="H265" s="1186">
        <f>VLOOKUP(E265,'8112'!$B$2:$F$139,5,FALSE)</f>
        <v>-138.94999999999999</v>
      </c>
      <c r="I265" s="1184">
        <v>2420</v>
      </c>
      <c r="J265" s="1184">
        <v>2111</v>
      </c>
      <c r="K265" s="1191" t="s">
        <v>1184</v>
      </c>
      <c r="L265" s="1186">
        <f>VLOOKUP(I265,'8114'!$B$2:$F$71,5,FALSE)</f>
        <v>0</v>
      </c>
      <c r="M265" s="1184">
        <v>2420</v>
      </c>
      <c r="N265" s="1184">
        <v>2111</v>
      </c>
      <c r="O265" s="1191" t="s">
        <v>1184</v>
      </c>
      <c r="P265" s="1186">
        <f>VLOOKUP(M265,'8116'!$B$2:$F$70,5,FALSE)</f>
        <v>0</v>
      </c>
      <c r="Q265" s="1205">
        <f t="shared" si="5"/>
        <v>-5200.91</v>
      </c>
    </row>
    <row r="266" spans="1:19">
      <c r="A266" s="1184">
        <v>2520</v>
      </c>
      <c r="B266" s="1184">
        <v>2911</v>
      </c>
      <c r="C266" s="1191" t="s">
        <v>1429</v>
      </c>
      <c r="D266" s="1186">
        <f>VLOOKUP(A266,'8110'!$B$2:$F$78,5,FALSE)</f>
        <v>0</v>
      </c>
      <c r="E266" s="1184">
        <v>2520</v>
      </c>
      <c r="F266" s="1184">
        <v>2114</v>
      </c>
      <c r="G266" s="1191" t="s">
        <v>1432</v>
      </c>
      <c r="H266" s="1186">
        <f>VLOOKUP(E266,'8112'!$B$2:$F$139,5,FALSE)</f>
        <v>0</v>
      </c>
      <c r="I266" s="1184">
        <v>2520</v>
      </c>
      <c r="J266" s="1184">
        <v>2114</v>
      </c>
      <c r="K266" s="1191" t="s">
        <v>1432</v>
      </c>
      <c r="L266" s="1186">
        <f>VLOOKUP(I266,'8114'!$B$2:$F$71,5,FALSE)</f>
        <v>0</v>
      </c>
      <c r="M266" s="1184">
        <v>2520</v>
      </c>
      <c r="N266" s="1184">
        <v>2114</v>
      </c>
      <c r="O266" s="1191" t="s">
        <v>1432</v>
      </c>
      <c r="P266" s="1186">
        <f>VLOOKUP(M266,'8116'!$B$2:$F$70,5,FALSE)</f>
        <v>0</v>
      </c>
      <c r="Q266" s="1205">
        <f t="shared" si="5"/>
        <v>0</v>
      </c>
    </row>
    <row r="267" spans="1:19">
      <c r="C267" s="1191"/>
      <c r="E267" s="1184">
        <v>2520</v>
      </c>
      <c r="F267" s="1184">
        <v>2770</v>
      </c>
      <c r="G267" s="1191" t="s">
        <v>1431</v>
      </c>
      <c r="H267" s="1195">
        <f>'8112'!$F$57</f>
        <v>0</v>
      </c>
      <c r="I267" s="1184">
        <v>2520</v>
      </c>
      <c r="J267" s="1184">
        <v>2770</v>
      </c>
      <c r="K267" s="1191" t="s">
        <v>1431</v>
      </c>
      <c r="L267" s="1195">
        <f>'8114'!$F$58</f>
        <v>0</v>
      </c>
      <c r="M267" s="1184">
        <v>2520</v>
      </c>
      <c r="N267" s="1184">
        <v>2770</v>
      </c>
      <c r="O267" s="1191" t="s">
        <v>1431</v>
      </c>
      <c r="P267" s="1195">
        <f>'8116'!$F$56</f>
        <v>0</v>
      </c>
      <c r="Q267" s="1205">
        <f t="shared" si="5"/>
        <v>0</v>
      </c>
    </row>
    <row r="268" spans="1:19">
      <c r="C268" s="1191"/>
      <c r="E268" s="1184">
        <v>2520</v>
      </c>
      <c r="F268" s="1184">
        <v>2770</v>
      </c>
      <c r="G268" s="1191" t="s">
        <v>1430</v>
      </c>
      <c r="H268" s="1195">
        <f>'8112'!$F$58</f>
        <v>0</v>
      </c>
      <c r="I268" s="1184">
        <v>2520</v>
      </c>
      <c r="J268" s="1184">
        <v>2770</v>
      </c>
      <c r="K268" s="1191" t="s">
        <v>1430</v>
      </c>
      <c r="L268" s="1195">
        <f>'8114'!$F$59</f>
        <v>0</v>
      </c>
      <c r="M268" s="1184">
        <v>2520</v>
      </c>
      <c r="N268" s="1184">
        <v>2770</v>
      </c>
      <c r="O268" s="1191" t="s">
        <v>1430</v>
      </c>
      <c r="P268" s="1195">
        <f>'8116'!$F$57</f>
        <v>0</v>
      </c>
      <c r="Q268" s="1205">
        <f t="shared" si="5"/>
        <v>0</v>
      </c>
    </row>
    <row r="269" spans="1:19">
      <c r="A269" s="1184">
        <v>2520</v>
      </c>
      <c r="B269" s="1184">
        <v>2911</v>
      </c>
      <c r="C269" s="1191" t="s">
        <v>1429</v>
      </c>
      <c r="E269" s="1184">
        <v>2520</v>
      </c>
      <c r="F269" s="1184">
        <v>2911</v>
      </c>
      <c r="G269" s="1191" t="s">
        <v>1429</v>
      </c>
      <c r="H269" s="1195">
        <f>'8112'!$F$59</f>
        <v>0</v>
      </c>
      <c r="I269" s="1184">
        <v>2520</v>
      </c>
      <c r="J269" s="1184">
        <v>2911</v>
      </c>
      <c r="K269" s="1191" t="s">
        <v>1429</v>
      </c>
      <c r="L269" s="1186">
        <f>VLOOKUP(I269,'8114'!$B$2:$F$71,5,FALSE)</f>
        <v>0</v>
      </c>
      <c r="M269" s="1184">
        <v>2520</v>
      </c>
      <c r="N269" s="1184">
        <v>2911</v>
      </c>
      <c r="O269" s="1191" t="s">
        <v>1429</v>
      </c>
      <c r="P269" s="1195">
        <f>'8116'!$F$58</f>
        <v>-1578978.94</v>
      </c>
      <c r="Q269" s="1205">
        <f t="shared" si="5"/>
        <v>-1578978.94</v>
      </c>
      <c r="R269" s="1237">
        <f>'[10]Cntrl AIAC'!$I$36</f>
        <v>-1578978.9400000002</v>
      </c>
      <c r="S269" s="1184" t="s">
        <v>1664</v>
      </c>
    </row>
    <row r="270" spans="1:19">
      <c r="A270" s="1196">
        <v>2521</v>
      </c>
      <c r="B270" s="1196">
        <v>2770</v>
      </c>
      <c r="C270" s="1196" t="s">
        <v>1183</v>
      </c>
      <c r="D270" s="1186">
        <f>VLOOKUP(A270,'8110'!$B$2:$F$78,5,FALSE)</f>
        <v>-7500</v>
      </c>
      <c r="E270" s="1196">
        <v>2521</v>
      </c>
      <c r="F270" s="1196">
        <v>2770</v>
      </c>
      <c r="G270" s="1196" t="s">
        <v>1183</v>
      </c>
      <c r="H270" s="1186">
        <f>VLOOKUP(E270,'8112'!$B$2:$F$139,5,FALSE)</f>
        <v>-10000</v>
      </c>
      <c r="I270" s="1196">
        <v>2521</v>
      </c>
      <c r="J270" s="1196">
        <v>2770</v>
      </c>
      <c r="K270" s="1196" t="s">
        <v>1183</v>
      </c>
      <c r="L270" s="1186">
        <f>VLOOKUP(I270,'8114'!$B$2:$F$71,5,FALSE)</f>
        <v>0</v>
      </c>
      <c r="M270" s="1196">
        <v>2521</v>
      </c>
      <c r="N270" s="1196">
        <v>2770</v>
      </c>
      <c r="O270" s="1196" t="s">
        <v>1183</v>
      </c>
      <c r="P270" s="1186">
        <f>VLOOKUP(M270,'8116'!$B$2:$F$70,5,FALSE)</f>
        <v>0</v>
      </c>
      <c r="Q270" s="1205">
        <f t="shared" si="5"/>
        <v>-17500</v>
      </c>
    </row>
    <row r="271" spans="1:19">
      <c r="A271" s="1196">
        <v>2524</v>
      </c>
      <c r="B271" s="1196">
        <v>2810</v>
      </c>
      <c r="C271" s="1196" t="s">
        <v>1192</v>
      </c>
      <c r="D271" s="1186">
        <f>VLOOKUP(A271,'8110'!$B$2:$F$78,5,FALSE)</f>
        <v>0</v>
      </c>
      <c r="E271" s="1196">
        <v>2524</v>
      </c>
      <c r="F271" s="1196">
        <v>2810</v>
      </c>
      <c r="G271" s="1196" t="s">
        <v>1428</v>
      </c>
      <c r="H271" s="1186">
        <f>VLOOKUP(E271,'8112'!$B$2:$F$139,5,FALSE)</f>
        <v>-43000</v>
      </c>
      <c r="I271" s="1196">
        <v>2524</v>
      </c>
      <c r="J271" s="1196">
        <v>2810</v>
      </c>
      <c r="K271" s="1196" t="s">
        <v>1192</v>
      </c>
      <c r="L271" s="1186">
        <f>VLOOKUP(I271,'8114'!$B$2:$F$71,5,FALSE)</f>
        <v>0</v>
      </c>
      <c r="M271" s="1196">
        <v>2524</v>
      </c>
      <c r="N271" s="1196">
        <v>2810</v>
      </c>
      <c r="O271" s="1196" t="s">
        <v>1192</v>
      </c>
      <c r="P271" s="1186">
        <f>VLOOKUP(M271,'8116'!$B$2:$F$70,5,FALSE)</f>
        <v>-76000</v>
      </c>
      <c r="Q271" s="1205">
        <f t="shared" si="5"/>
        <v>-119000</v>
      </c>
    </row>
    <row r="272" spans="1:19">
      <c r="A272" s="1196">
        <v>2531</v>
      </c>
      <c r="B272" s="1196">
        <v>2142</v>
      </c>
      <c r="C272" s="1196" t="s">
        <v>1427</v>
      </c>
      <c r="D272" s="1186">
        <f>VLOOKUP(A272,'8110'!$B$2:$F$78,5,FALSE)</f>
        <v>0</v>
      </c>
      <c r="E272" s="1196">
        <v>2531</v>
      </c>
      <c r="F272" s="1196">
        <v>2142</v>
      </c>
      <c r="G272" s="1196" t="s">
        <v>1427</v>
      </c>
      <c r="H272" s="1186">
        <f>VLOOKUP(E272,'8112'!$B$2:$F$139,5,FALSE)</f>
        <v>0</v>
      </c>
      <c r="I272" s="1196">
        <v>2531</v>
      </c>
      <c r="J272" s="1196">
        <v>2142</v>
      </c>
      <c r="K272" s="1196" t="s">
        <v>1427</v>
      </c>
      <c r="L272" s="1186">
        <f>VLOOKUP(I272,'8114'!$B$2:$F$71,5,FALSE)</f>
        <v>0</v>
      </c>
      <c r="M272" s="1196">
        <v>2531</v>
      </c>
      <c r="N272" s="1196">
        <v>2142</v>
      </c>
      <c r="O272" s="1196" t="s">
        <v>1427</v>
      </c>
      <c r="P272" s="1186">
        <f>VLOOKUP(M272,'8116'!$B$2:$F$70,5,FALSE)</f>
        <v>0</v>
      </c>
      <c r="Q272" s="1205">
        <f t="shared" si="5"/>
        <v>0</v>
      </c>
    </row>
    <row r="273" spans="1:19">
      <c r="A273" s="1196">
        <v>2583</v>
      </c>
      <c r="B273" s="1196">
        <v>2810</v>
      </c>
      <c r="C273" s="1196" t="s">
        <v>1426</v>
      </c>
      <c r="D273" s="1186">
        <f>VLOOKUP(A273,'8110'!$B$2:$F$78,5,FALSE)</f>
        <v>-4264.22</v>
      </c>
      <c r="E273" s="1196">
        <v>2583</v>
      </c>
      <c r="F273" s="1196">
        <v>2810</v>
      </c>
      <c r="G273" s="1196" t="s">
        <v>1426</v>
      </c>
      <c r="H273" s="1195">
        <v>0</v>
      </c>
      <c r="I273" s="1196">
        <v>2583</v>
      </c>
      <c r="J273" s="1196">
        <v>2810</v>
      </c>
      <c r="K273" s="1196" t="s">
        <v>1426</v>
      </c>
      <c r="L273" s="1195">
        <v>0</v>
      </c>
      <c r="M273" s="1196">
        <v>2583</v>
      </c>
      <c r="N273" s="1196">
        <v>2810</v>
      </c>
      <c r="O273" s="1196" t="s">
        <v>1426</v>
      </c>
      <c r="P273" s="1195">
        <v>0</v>
      </c>
      <c r="Q273" s="1205">
        <f t="shared" si="5"/>
        <v>-4264.22</v>
      </c>
    </row>
    <row r="274" spans="1:19">
      <c r="E274" s="1196">
        <v>2594</v>
      </c>
      <c r="F274" s="1196">
        <v>1310</v>
      </c>
      <c r="G274" s="1196" t="s">
        <v>1425</v>
      </c>
      <c r="H274" s="1186">
        <f>VLOOKUP(E274,'8112'!$B$2:$F$139,5,FALSE)</f>
        <v>0</v>
      </c>
      <c r="I274" s="1196">
        <v>2594</v>
      </c>
      <c r="J274" s="1196">
        <v>1310</v>
      </c>
      <c r="K274" s="1196" t="s">
        <v>1425</v>
      </c>
      <c r="L274" s="1195">
        <v>0</v>
      </c>
      <c r="M274" s="1196">
        <v>2594</v>
      </c>
      <c r="N274" s="1196">
        <v>1310</v>
      </c>
      <c r="O274" s="1196" t="s">
        <v>1425</v>
      </c>
      <c r="P274" s="1186">
        <f>VLOOKUP(M274,'8116'!$B$2:$F$70,5,FALSE)</f>
        <v>0</v>
      </c>
      <c r="Q274" s="1205">
        <f t="shared" si="5"/>
        <v>0</v>
      </c>
    </row>
    <row r="275" spans="1:19">
      <c r="A275" s="1196">
        <v>2594</v>
      </c>
      <c r="B275" s="1196">
        <v>2810</v>
      </c>
      <c r="C275" s="1196" t="s">
        <v>1191</v>
      </c>
      <c r="D275" s="1186">
        <f>VLOOKUP(A275,'8110'!$B$2:$F$78,5,FALSE)</f>
        <v>565997.18999999994</v>
      </c>
      <c r="E275" s="1196">
        <v>2594</v>
      </c>
      <c r="F275" s="1196">
        <v>2810</v>
      </c>
      <c r="G275" s="1196" t="s">
        <v>1191</v>
      </c>
      <c r="H275" s="1195">
        <f>'8112'!$F$64</f>
        <v>-397407.79</v>
      </c>
      <c r="I275" s="1196">
        <v>2594</v>
      </c>
      <c r="J275" s="1196">
        <v>2810</v>
      </c>
      <c r="K275" s="1196" t="s">
        <v>1191</v>
      </c>
      <c r="L275" s="1195">
        <f>'8114'!$F$64</f>
        <v>-51160.28</v>
      </c>
      <c r="M275" s="1196">
        <v>2594</v>
      </c>
      <c r="N275" s="1196">
        <v>2810</v>
      </c>
      <c r="O275" s="1196" t="s">
        <v>1191</v>
      </c>
      <c r="P275" s="1195">
        <f>'8116'!$F$63</f>
        <v>358372.22</v>
      </c>
      <c r="Q275" s="1205">
        <f t="shared" si="5"/>
        <v>475801.33999999997</v>
      </c>
    </row>
    <row r="276" spans="1:19">
      <c r="A276" s="1199">
        <v>2830</v>
      </c>
      <c r="B276" s="1199">
        <v>2830</v>
      </c>
      <c r="C276" s="1198" t="s">
        <v>1182</v>
      </c>
      <c r="D276" s="1195">
        <v>0</v>
      </c>
      <c r="E276" s="1199">
        <v>2830</v>
      </c>
      <c r="F276" s="1199">
        <v>2830</v>
      </c>
      <c r="G276" s="1198" t="s">
        <v>1182</v>
      </c>
      <c r="H276" s="1195">
        <v>0</v>
      </c>
      <c r="I276" s="1199">
        <v>2830</v>
      </c>
      <c r="J276" s="1199">
        <v>2830</v>
      </c>
      <c r="K276" s="1198" t="s">
        <v>1182</v>
      </c>
      <c r="L276" s="1195">
        <v>0</v>
      </c>
      <c r="M276" s="1199">
        <v>2830</v>
      </c>
      <c r="N276" s="1199">
        <v>2830</v>
      </c>
      <c r="O276" s="1198" t="s">
        <v>1182</v>
      </c>
      <c r="P276" s="1195">
        <v>0</v>
      </c>
      <c r="Q276" s="1205">
        <f t="shared" si="5"/>
        <v>0</v>
      </c>
    </row>
    <row r="277" spans="1:19">
      <c r="A277" s="1189"/>
      <c r="B277" s="1189"/>
      <c r="C277" s="1191"/>
      <c r="E277" s="1189"/>
      <c r="F277" s="1189"/>
      <c r="G277" s="1191"/>
      <c r="I277" s="1189"/>
      <c r="J277" s="1189"/>
      <c r="K277" s="1191"/>
      <c r="L277" s="1186"/>
      <c r="M277" s="1189"/>
      <c r="N277" s="1189"/>
      <c r="O277" s="1191"/>
      <c r="P277" s="1186"/>
    </row>
    <row r="278" spans="1:19">
      <c r="A278" s="1189"/>
      <c r="B278" s="1189"/>
      <c r="C278" s="1191"/>
      <c r="E278" s="1189"/>
      <c r="F278" s="1189"/>
      <c r="G278" s="1191"/>
      <c r="I278" s="1189"/>
      <c r="J278" s="1189"/>
      <c r="K278" s="1191"/>
      <c r="L278" s="1186"/>
      <c r="M278" s="1189"/>
      <c r="N278" s="1189"/>
      <c r="O278" s="1191"/>
      <c r="P278" s="1186"/>
    </row>
    <row r="279" spans="1:19">
      <c r="A279" s="1189"/>
      <c r="B279" s="1189"/>
      <c r="C279" s="1188" t="s">
        <v>1181</v>
      </c>
      <c r="E279" s="1189"/>
      <c r="F279" s="1189"/>
      <c r="G279" s="1188" t="s">
        <v>1181</v>
      </c>
      <c r="I279" s="1189"/>
      <c r="J279" s="1189"/>
      <c r="K279" s="1188" t="s">
        <v>1181</v>
      </c>
      <c r="L279" s="1186"/>
      <c r="M279" s="1189"/>
      <c r="N279" s="1189"/>
      <c r="O279" s="1188" t="s">
        <v>1181</v>
      </c>
      <c r="P279" s="1186"/>
    </row>
    <row r="280" spans="1:19">
      <c r="A280" s="1189"/>
      <c r="B280" s="1189"/>
      <c r="C280" s="1191"/>
      <c r="E280" s="1189"/>
      <c r="F280" s="1189"/>
      <c r="G280" s="1191"/>
      <c r="I280" s="1189"/>
      <c r="J280" s="1189"/>
      <c r="K280" s="1191"/>
      <c r="L280" s="1186"/>
      <c r="M280" s="1189"/>
      <c r="N280" s="1189"/>
      <c r="O280" s="1191"/>
      <c r="P280" s="1186"/>
    </row>
    <row r="281" spans="1:19">
      <c r="A281" s="1184">
        <v>2710</v>
      </c>
      <c r="B281" s="1184">
        <v>1640</v>
      </c>
      <c r="C281" s="1191" t="s">
        <v>1180</v>
      </c>
      <c r="D281" s="1186">
        <f>VLOOKUP(A281,'8110'!$B$2:$F$78,5,FALSE)</f>
        <v>-5503.94</v>
      </c>
      <c r="E281" s="1184">
        <v>2710</v>
      </c>
      <c r="F281" s="1184">
        <v>1640</v>
      </c>
      <c r="G281" s="1191" t="s">
        <v>1180</v>
      </c>
      <c r="H281" s="1186">
        <f>VLOOKUP(E281,'8112'!$B$2:$F$139,5,FALSE)</f>
        <v>-401387.62</v>
      </c>
      <c r="I281" s="1184">
        <v>2710</v>
      </c>
      <c r="J281" s="1184">
        <v>1640</v>
      </c>
      <c r="K281" s="1191" t="s">
        <v>1180</v>
      </c>
      <c r="L281" s="1186">
        <f>VLOOKUP(I281,'8114'!$B$2:$F$71,5,FALSE)</f>
        <v>0</v>
      </c>
      <c r="M281" s="1184">
        <v>2710</v>
      </c>
      <c r="N281" s="1184">
        <v>1640</v>
      </c>
      <c r="O281" s="1191" t="s">
        <v>1180</v>
      </c>
      <c r="P281" s="1186">
        <f>(VLOOKUP(M281,'8116'!$B$2:$F$70,5,FALSE))</f>
        <v>-666021.06000000006</v>
      </c>
      <c r="Q281" s="1205">
        <f t="shared" ref="Q281:Q287" si="6">+D281+H281+L281+P281</f>
        <v>-1072912.6200000001</v>
      </c>
      <c r="R281" s="1237">
        <f>'[10]Cntrl CIAC'!$I$40</f>
        <v>-666021.05999999936</v>
      </c>
      <c r="S281" s="1184" t="s">
        <v>1664</v>
      </c>
    </row>
    <row r="282" spans="1:19">
      <c r="A282" s="1196">
        <v>2715</v>
      </c>
      <c r="B282" s="1196">
        <v>1640</v>
      </c>
      <c r="C282" s="1196" t="s">
        <v>1179</v>
      </c>
      <c r="D282" s="1186">
        <f>VLOOKUP(A282,'8110'!$B$2:$F$78,5,FALSE)</f>
        <v>0</v>
      </c>
      <c r="E282" s="1196">
        <v>2715</v>
      </c>
      <c r="F282" s="1196">
        <v>1640</v>
      </c>
      <c r="G282" s="1196" t="s">
        <v>1179</v>
      </c>
      <c r="H282" s="1186">
        <f>VLOOKUP(E282,'8112'!$B$2:$F$139,5,FALSE)</f>
        <v>-25000</v>
      </c>
      <c r="I282" s="1196">
        <v>2715</v>
      </c>
      <c r="J282" s="1196">
        <v>1640</v>
      </c>
      <c r="K282" s="1196" t="s">
        <v>1179</v>
      </c>
      <c r="L282" s="1186">
        <f>VLOOKUP(I282,'8114'!$B$2:$F$71,5,FALSE)</f>
        <v>0</v>
      </c>
      <c r="M282" s="1196">
        <v>2715</v>
      </c>
      <c r="N282" s="1196">
        <v>1640</v>
      </c>
      <c r="O282" s="1196" t="s">
        <v>1179</v>
      </c>
      <c r="P282" s="1186">
        <f>VLOOKUP(M282,'8116'!$B$2:$F$70,5,FALSE)</f>
        <v>0</v>
      </c>
      <c r="Q282" s="1205">
        <f t="shared" si="6"/>
        <v>-25000</v>
      </c>
    </row>
    <row r="283" spans="1:19">
      <c r="A283" s="1196">
        <v>2717</v>
      </c>
      <c r="B283" s="1196">
        <v>1640</v>
      </c>
      <c r="C283" s="1196" t="s">
        <v>1424</v>
      </c>
      <c r="D283" s="1186">
        <f>VLOOKUP(A283,'8110'!$B$2:$F$78,5,FALSE)</f>
        <v>0</v>
      </c>
      <c r="E283" s="1196">
        <v>2717</v>
      </c>
      <c r="F283" s="1196">
        <v>1640</v>
      </c>
      <c r="G283" s="1196" t="s">
        <v>1424</v>
      </c>
      <c r="H283" s="1186">
        <f>VLOOKUP(E283,'8112'!$B$2:$F$139,5,FALSE)</f>
        <v>0</v>
      </c>
      <c r="I283" s="1196">
        <v>2717</v>
      </c>
      <c r="J283" s="1196">
        <v>1640</v>
      </c>
      <c r="K283" s="1196" t="s">
        <v>1424</v>
      </c>
      <c r="L283" s="1186">
        <f>VLOOKUP(I283,'8114'!$B$2:$F$71,5,FALSE)</f>
        <v>0</v>
      </c>
      <c r="M283" s="1196">
        <v>2717</v>
      </c>
      <c r="N283" s="1196">
        <v>1640</v>
      </c>
      <c r="O283" s="1196" t="s">
        <v>1424</v>
      </c>
      <c r="P283" s="1186">
        <f>VLOOKUP(M283,'8116'!$B$2:$F$70,5,FALSE)</f>
        <v>0</v>
      </c>
      <c r="Q283" s="1205">
        <f t="shared" si="6"/>
        <v>0</v>
      </c>
    </row>
    <row r="284" spans="1:19">
      <c r="A284" s="1196">
        <v>2720</v>
      </c>
      <c r="B284" s="1196">
        <v>1641</v>
      </c>
      <c r="C284" s="1196" t="s">
        <v>1178</v>
      </c>
      <c r="D284" s="1186">
        <f>VLOOKUP(A284,'8110'!$B$2:$F$78,5,FALSE)</f>
        <v>0</v>
      </c>
      <c r="E284" s="1196">
        <v>2720</v>
      </c>
      <c r="F284" s="1196">
        <v>1641</v>
      </c>
      <c r="G284" s="1196" t="s">
        <v>1178</v>
      </c>
      <c r="H284" s="1186">
        <f>VLOOKUP(E284,'8112'!$B$2:$F$139,5,FALSE)</f>
        <v>83026.8</v>
      </c>
      <c r="I284" s="1196">
        <v>2720</v>
      </c>
      <c r="J284" s="1196">
        <v>1641</v>
      </c>
      <c r="K284" s="1196" t="s">
        <v>1178</v>
      </c>
      <c r="L284" s="1186">
        <f>VLOOKUP(I284,'8114'!$B$2:$F$71,5,FALSE)</f>
        <v>0</v>
      </c>
      <c r="M284" s="1196">
        <v>2720</v>
      </c>
      <c r="N284" s="1196">
        <v>1641</v>
      </c>
      <c r="O284" s="1196" t="s">
        <v>1178</v>
      </c>
      <c r="P284" s="1186">
        <f>VLOOKUP(M284,'8116'!$B$2:$F$70,5,FALSE)</f>
        <v>107992.74</v>
      </c>
      <c r="Q284" s="1205">
        <f t="shared" si="6"/>
        <v>191019.54</v>
      </c>
    </row>
    <row r="285" spans="1:19">
      <c r="A285" s="1184">
        <v>2720</v>
      </c>
      <c r="B285" s="1184">
        <v>1641</v>
      </c>
      <c r="C285" s="1191" t="s">
        <v>1423</v>
      </c>
      <c r="D285" s="1186">
        <f>'8110'!$F$76</f>
        <v>2010.08</v>
      </c>
      <c r="E285" s="1184">
        <v>2720</v>
      </c>
      <c r="F285" s="1184">
        <v>1641</v>
      </c>
      <c r="G285" s="1191" t="s">
        <v>1423</v>
      </c>
      <c r="H285" s="1195">
        <f>'8112'!$F$69</f>
        <v>10734.98</v>
      </c>
      <c r="I285" s="1184">
        <v>2720</v>
      </c>
      <c r="J285" s="1184">
        <v>1641</v>
      </c>
      <c r="K285" s="1191" t="s">
        <v>1423</v>
      </c>
      <c r="L285" s="1195">
        <f>'8114'!$F$69</f>
        <v>0</v>
      </c>
      <c r="M285" s="1184">
        <v>2720</v>
      </c>
      <c r="N285" s="1184">
        <v>1641</v>
      </c>
      <c r="O285" s="1191" t="s">
        <v>1423</v>
      </c>
      <c r="P285" s="1195">
        <f>'8116'!$F$68</f>
        <v>0</v>
      </c>
      <c r="Q285" s="1205">
        <f t="shared" si="6"/>
        <v>12745.06</v>
      </c>
    </row>
    <row r="286" spans="1:19">
      <c r="A286" s="1184">
        <v>2720</v>
      </c>
      <c r="B286" s="1184">
        <v>8640</v>
      </c>
      <c r="C286" s="1191" t="s">
        <v>1070</v>
      </c>
      <c r="D286" s="1186">
        <f>VLOOKUP(A286,'8110'!$B$2:$F$78,5,FALSE)</f>
        <v>0</v>
      </c>
      <c r="E286" s="1184">
        <v>2720</v>
      </c>
      <c r="F286" s="1184">
        <v>8640</v>
      </c>
      <c r="G286" s="1191" t="s">
        <v>1070</v>
      </c>
      <c r="H286" s="1195">
        <f>'8112'!$F$70</f>
        <v>-12790.59</v>
      </c>
      <c r="I286" s="1184">
        <v>2720</v>
      </c>
      <c r="J286" s="1184">
        <v>8640</v>
      </c>
      <c r="K286" s="1191" t="s">
        <v>1070</v>
      </c>
      <c r="L286" s="1195">
        <f>'8114'!$F$70</f>
        <v>0</v>
      </c>
      <c r="M286" s="1184">
        <v>2720</v>
      </c>
      <c r="N286" s="1184">
        <v>8640</v>
      </c>
      <c r="O286" s="1191" t="s">
        <v>1070</v>
      </c>
      <c r="P286" s="1195">
        <f>'8116'!$F$69</f>
        <v>-28716</v>
      </c>
      <c r="Q286" s="1205">
        <f t="shared" si="6"/>
        <v>-41506.589999999997</v>
      </c>
    </row>
    <row r="287" spans="1:19">
      <c r="A287" s="1184">
        <v>2721</v>
      </c>
      <c r="B287" s="1184">
        <v>8640</v>
      </c>
      <c r="C287" s="1191" t="s">
        <v>1070</v>
      </c>
      <c r="D287" s="1186">
        <f>VLOOKUP(A287,'8110'!$B$2:$F$78,5,FALSE)</f>
        <v>-168.07</v>
      </c>
      <c r="E287" s="1184">
        <v>2721</v>
      </c>
      <c r="F287" s="1184">
        <v>8640</v>
      </c>
      <c r="G287" s="1191" t="s">
        <v>1070</v>
      </c>
      <c r="H287" s="1186">
        <f>VLOOKUP(E287,'8112'!$B$2:$F$139,5,FALSE)</f>
        <v>-1082.52</v>
      </c>
      <c r="I287" s="1184">
        <v>2721</v>
      </c>
      <c r="J287" s="1184">
        <v>8640</v>
      </c>
      <c r="K287" s="1191" t="s">
        <v>1070</v>
      </c>
      <c r="L287" s="1186">
        <f>VLOOKUP(I287,'8114'!$B$2:$F$71,5,FALSE)</f>
        <v>0</v>
      </c>
      <c r="M287" s="1184">
        <v>2721</v>
      </c>
      <c r="N287" s="1184">
        <v>8640</v>
      </c>
      <c r="O287" s="1191" t="s">
        <v>1070</v>
      </c>
      <c r="P287" s="1186">
        <f>VLOOKUP(M287,'8116'!$B$2:$F$70,5,FALSE)</f>
        <v>0</v>
      </c>
      <c r="Q287" s="1205">
        <f t="shared" si="6"/>
        <v>-1250.5899999999999</v>
      </c>
    </row>
    <row r="288" spans="1:19">
      <c r="A288" s="1189"/>
      <c r="B288" s="1189"/>
      <c r="C288" s="1191"/>
      <c r="E288" s="1189"/>
      <c r="F288" s="1189"/>
      <c r="G288" s="1191"/>
      <c r="I288" s="1189"/>
      <c r="J288" s="1189"/>
      <c r="K288" s="1191"/>
      <c r="L288" s="1186"/>
      <c r="M288" s="1189"/>
      <c r="N288" s="1189"/>
      <c r="O288" s="1191"/>
      <c r="P288" s="1186"/>
    </row>
    <row r="289" spans="1:17">
      <c r="A289" s="1189"/>
      <c r="B289" s="1189"/>
      <c r="C289" s="1188" t="s">
        <v>1177</v>
      </c>
      <c r="E289" s="1189"/>
      <c r="F289" s="1189"/>
      <c r="G289" s="1188" t="s">
        <v>1177</v>
      </c>
      <c r="I289" s="1189"/>
      <c r="J289" s="1189"/>
      <c r="K289" s="1188" t="s">
        <v>1177</v>
      </c>
      <c r="L289" s="1186"/>
      <c r="M289" s="1189"/>
      <c r="N289" s="1189"/>
      <c r="O289" s="1188" t="s">
        <v>1177</v>
      </c>
      <c r="P289" s="1186"/>
    </row>
    <row r="290" spans="1:17">
      <c r="A290" s="1189"/>
      <c r="B290" s="1189"/>
      <c r="C290" s="1191"/>
      <c r="E290" s="1189"/>
      <c r="F290" s="1189"/>
      <c r="G290" s="1191"/>
      <c r="I290" s="1189"/>
      <c r="J290" s="1189"/>
      <c r="K290" s="1191"/>
      <c r="L290" s="1186"/>
      <c r="M290" s="1189"/>
      <c r="N290" s="1189"/>
      <c r="O290" s="1191"/>
      <c r="P290" s="1186"/>
    </row>
    <row r="291" spans="1:17">
      <c r="A291" s="1196">
        <v>2010</v>
      </c>
      <c r="B291" s="1196">
        <v>3010</v>
      </c>
      <c r="C291" s="1196" t="s">
        <v>1422</v>
      </c>
      <c r="D291" s="1186">
        <f>VLOOKUP(A291,'8110'!$B$2:$F$78,5,FALSE)</f>
        <v>0</v>
      </c>
      <c r="E291" s="1196">
        <v>2010</v>
      </c>
      <c r="F291" s="1196">
        <v>3010</v>
      </c>
      <c r="G291" s="1196" t="s">
        <v>1422</v>
      </c>
      <c r="H291" s="1186">
        <f>VLOOKUP(E291,'8112'!$B$2:$F$139,5,FALSE)</f>
        <v>0</v>
      </c>
      <c r="I291" s="1196">
        <v>2010</v>
      </c>
      <c r="J291" s="1196">
        <v>3010</v>
      </c>
      <c r="K291" s="1196" t="s">
        <v>1422</v>
      </c>
      <c r="L291" s="1186">
        <f>VLOOKUP(I291,'8114'!$B$2:$F$71,5,FALSE)</f>
        <v>0</v>
      </c>
      <c r="M291" s="1196">
        <v>2010</v>
      </c>
      <c r="N291" s="1196">
        <v>3010</v>
      </c>
      <c r="O291" s="1196" t="s">
        <v>1422</v>
      </c>
      <c r="P291" s="1186">
        <f>VLOOKUP(M291,'8116'!$B$2:$F$70,5,FALSE)</f>
        <v>0</v>
      </c>
      <c r="Q291" s="1205">
        <f t="shared" ref="Q291:Q294" si="7">+D291+H291+L291+P291</f>
        <v>0</v>
      </c>
    </row>
    <row r="292" spans="1:17">
      <c r="A292" s="1196">
        <v>2110</v>
      </c>
      <c r="B292" s="1196">
        <v>3013</v>
      </c>
      <c r="C292" s="1196" t="s">
        <v>1421</v>
      </c>
      <c r="D292" s="1186">
        <f>VLOOKUP(A292,'8110'!$B$2:$F$78,5,FALSE)</f>
        <v>0</v>
      </c>
      <c r="E292" s="1196">
        <v>2110</v>
      </c>
      <c r="F292" s="1196">
        <v>3013</v>
      </c>
      <c r="G292" s="1196" t="s">
        <v>1421</v>
      </c>
      <c r="H292" s="1186">
        <f>VLOOKUP(E292,'8112'!$B$2:$F$139,5,FALSE)</f>
        <v>0</v>
      </c>
      <c r="I292" s="1196">
        <v>2110</v>
      </c>
      <c r="J292" s="1196">
        <v>3013</v>
      </c>
      <c r="K292" s="1196" t="s">
        <v>1421</v>
      </c>
      <c r="L292" s="1186">
        <f>VLOOKUP(I292,'8114'!$B$2:$F$71,5,FALSE)</f>
        <v>0</v>
      </c>
      <c r="M292" s="1196">
        <v>2110</v>
      </c>
      <c r="N292" s="1196">
        <v>3013</v>
      </c>
      <c r="O292" s="1196" t="s">
        <v>1421</v>
      </c>
      <c r="P292" s="1186">
        <f>VLOOKUP(M292,'8116'!$B$2:$F$70,5,FALSE)</f>
        <v>0</v>
      </c>
      <c r="Q292" s="1205">
        <f t="shared" si="7"/>
        <v>0</v>
      </c>
    </row>
    <row r="293" spans="1:17">
      <c r="A293" s="1196">
        <v>2110</v>
      </c>
      <c r="B293" s="1196">
        <v>3700</v>
      </c>
      <c r="C293" s="1196" t="s">
        <v>1420</v>
      </c>
      <c r="D293" s="1195">
        <f>'8110'!$F$34</f>
        <v>0</v>
      </c>
      <c r="E293" s="1196">
        <v>2110</v>
      </c>
      <c r="F293" s="1196">
        <v>3700</v>
      </c>
      <c r="G293" s="1196" t="s">
        <v>1176</v>
      </c>
      <c r="H293" s="1195">
        <f>'8112'!$F$34</f>
        <v>0</v>
      </c>
      <c r="I293" s="1196">
        <v>2110</v>
      </c>
      <c r="J293" s="1196">
        <v>3700</v>
      </c>
      <c r="K293" s="1196" t="s">
        <v>1176</v>
      </c>
      <c r="L293" s="1195">
        <f>'8114'!$F$34</f>
        <v>0</v>
      </c>
      <c r="M293" s="1196">
        <v>2110</v>
      </c>
      <c r="N293" s="1196">
        <v>3700</v>
      </c>
      <c r="O293" s="1196" t="s">
        <v>1176</v>
      </c>
      <c r="P293" s="1195">
        <f>'8116'!$F$34</f>
        <v>0</v>
      </c>
      <c r="Q293" s="1205">
        <f t="shared" si="7"/>
        <v>0</v>
      </c>
    </row>
    <row r="294" spans="1:17">
      <c r="A294" s="1196">
        <v>2160</v>
      </c>
      <c r="B294" s="1196">
        <v>3310</v>
      </c>
      <c r="C294" s="1196" t="s">
        <v>1174</v>
      </c>
      <c r="D294" s="1186">
        <f>VLOOKUP(A294,'8110'!$B$2:$F$78,5,FALSE)</f>
        <v>-347290.04</v>
      </c>
      <c r="E294" s="1196">
        <v>2160</v>
      </c>
      <c r="F294" s="1196">
        <v>3310</v>
      </c>
      <c r="G294" s="1196" t="s">
        <v>1174</v>
      </c>
      <c r="H294" s="1186">
        <f>VLOOKUP(E294,'8112'!$B$2:$F$139,5,FALSE)</f>
        <v>-756115.88</v>
      </c>
      <c r="I294" s="1196">
        <v>2160</v>
      </c>
      <c r="J294" s="1196">
        <v>3310</v>
      </c>
      <c r="K294" s="1196" t="s">
        <v>1174</v>
      </c>
      <c r="L294" s="1186">
        <f>VLOOKUP(I294,'8114'!$B$2:$F$71,5,FALSE)</f>
        <v>-856936.13</v>
      </c>
      <c r="M294" s="1196">
        <v>2160</v>
      </c>
      <c r="N294" s="1196">
        <v>3310</v>
      </c>
      <c r="O294" s="1196" t="s">
        <v>1174</v>
      </c>
      <c r="P294" s="1186">
        <f>VLOOKUP(M294,'8116'!$B$2:$F$70,5,FALSE)</f>
        <v>-353917.23</v>
      </c>
      <c r="Q294" s="1205">
        <f t="shared" si="7"/>
        <v>-2314259.2799999998</v>
      </c>
    </row>
    <row r="295" spans="1:17">
      <c r="A295" s="1189"/>
      <c r="B295" s="1189"/>
      <c r="C295" s="1191"/>
      <c r="E295" s="1189"/>
      <c r="F295" s="1189"/>
      <c r="G295" s="1191"/>
      <c r="I295" s="1189"/>
      <c r="J295" s="1189"/>
      <c r="K295" s="1191"/>
      <c r="L295" s="1186"/>
      <c r="M295" s="1189"/>
      <c r="N295" s="1189"/>
      <c r="O295" s="1191"/>
      <c r="P295" s="1186"/>
    </row>
    <row r="296" spans="1:17">
      <c r="A296" s="1189"/>
      <c r="B296" s="1189"/>
      <c r="C296" s="1191"/>
      <c r="E296" s="1189"/>
      <c r="F296" s="1189"/>
      <c r="G296" s="1191"/>
      <c r="I296" s="1189"/>
      <c r="J296" s="1189"/>
      <c r="K296" s="1191"/>
      <c r="L296" s="1186"/>
      <c r="M296" s="1189"/>
      <c r="N296" s="1189"/>
      <c r="O296" s="1191"/>
      <c r="P296" s="1186"/>
    </row>
    <row r="297" spans="1:17">
      <c r="A297" s="1189"/>
      <c r="B297" s="1189"/>
      <c r="C297" s="1188" t="s">
        <v>1173</v>
      </c>
      <c r="E297" s="1189"/>
      <c r="F297" s="1189"/>
      <c r="G297" s="1188" t="s">
        <v>1173</v>
      </c>
      <c r="I297" s="1189"/>
      <c r="J297" s="1189"/>
      <c r="K297" s="1188" t="s">
        <v>1173</v>
      </c>
      <c r="L297" s="1186"/>
      <c r="M297" s="1189"/>
      <c r="N297" s="1189"/>
      <c r="O297" s="1188" t="s">
        <v>1173</v>
      </c>
      <c r="P297" s="1186"/>
    </row>
    <row r="298" spans="1:17">
      <c r="A298" s="1189"/>
      <c r="B298" s="1189"/>
      <c r="C298" s="1191"/>
      <c r="E298" s="1189"/>
      <c r="F298" s="1189"/>
      <c r="G298" s="1191"/>
      <c r="I298" s="1189"/>
      <c r="J298" s="1189"/>
      <c r="K298" s="1191"/>
      <c r="L298" s="1186"/>
      <c r="M298" s="1189"/>
      <c r="N298" s="1189"/>
      <c r="O298" s="1191"/>
      <c r="P298" s="1186"/>
    </row>
    <row r="299" spans="1:17">
      <c r="A299" s="1184">
        <v>4600</v>
      </c>
      <c r="B299" s="1184">
        <v>4260</v>
      </c>
      <c r="C299" s="1191" t="s">
        <v>1419</v>
      </c>
      <c r="D299" s="1186">
        <f>VLOOKUP(A299,'8110'!$B$5:$F$530,5,FALSE)</f>
        <v>-645295.6</v>
      </c>
      <c r="E299" s="1184">
        <v>4600</v>
      </c>
      <c r="F299" s="1184">
        <v>4260</v>
      </c>
      <c r="G299" s="1191" t="s">
        <v>1419</v>
      </c>
      <c r="H299" s="1186">
        <f>VLOOKUP(E299,'8112'!$B$267:$F$522,5,FALSE)</f>
        <v>-240896.37</v>
      </c>
      <c r="I299" s="1184">
        <v>4600</v>
      </c>
      <c r="J299" s="1184">
        <v>4260</v>
      </c>
      <c r="K299" s="1191" t="s">
        <v>1419</v>
      </c>
      <c r="L299" s="1186">
        <f>VLOOKUP(I299,'8114'!$B$267:$F$522,5,FALSE)</f>
        <v>-116888.74</v>
      </c>
      <c r="M299" s="1184">
        <v>4600</v>
      </c>
      <c r="N299" s="1184">
        <v>4260</v>
      </c>
      <c r="O299" s="1191" t="s">
        <v>1419</v>
      </c>
      <c r="P299" s="1186">
        <f>VLOOKUP(M299,'8116'!$B$266:$F$518,5,FALSE)</f>
        <v>-127241.09</v>
      </c>
      <c r="Q299" s="1205">
        <f t="shared" ref="Q299:Q335" si="8">+D299+H299+L299+P299</f>
        <v>-1130321.8</v>
      </c>
    </row>
    <row r="300" spans="1:17">
      <c r="A300" s="1184">
        <v>4601</v>
      </c>
      <c r="B300" s="1184">
        <v>4260</v>
      </c>
      <c r="C300" s="1191" t="s">
        <v>1418</v>
      </c>
      <c r="D300" s="1186">
        <f>VLOOKUP(A300,'8110'!$B$5:$F$530,5,FALSE)</f>
        <v>-42582.1</v>
      </c>
      <c r="E300" s="1184">
        <v>4601</v>
      </c>
      <c r="F300" s="1184">
        <v>4260</v>
      </c>
      <c r="G300" s="1191" t="s">
        <v>1418</v>
      </c>
      <c r="H300" s="1186">
        <f>VLOOKUP(E300,'8112'!$B$267:$F$522,5,FALSE)</f>
        <v>-51466.32</v>
      </c>
      <c r="I300" s="1184">
        <v>4601</v>
      </c>
      <c r="J300" s="1184">
        <v>4260</v>
      </c>
      <c r="K300" s="1191" t="s">
        <v>1418</v>
      </c>
      <c r="L300" s="1186">
        <f>VLOOKUP(I300,'8114'!$B$267:$F$522,5,FALSE)</f>
        <v>-35225.129999999997</v>
      </c>
      <c r="M300" s="1184">
        <v>4601</v>
      </c>
      <c r="N300" s="1184">
        <v>4260</v>
      </c>
      <c r="O300" s="1191" t="s">
        <v>1418</v>
      </c>
      <c r="P300" s="1186">
        <f>VLOOKUP(M300,'8116'!$B$266:$F$518,5,FALSE)</f>
        <v>-19531.150000000001</v>
      </c>
      <c r="Q300" s="1205">
        <f t="shared" si="8"/>
        <v>-148804.69999999998</v>
      </c>
    </row>
    <row r="301" spans="1:17">
      <c r="A301" s="1184">
        <v>4602</v>
      </c>
      <c r="B301" s="1184">
        <v>4260</v>
      </c>
      <c r="C301" s="1191" t="s">
        <v>1417</v>
      </c>
      <c r="D301" s="1186">
        <f>VLOOKUP(A301,'8110'!$B$5:$F$530,5,FALSE)</f>
        <v>0</v>
      </c>
      <c r="E301" s="1184">
        <v>4602</v>
      </c>
      <c r="F301" s="1184">
        <v>4260</v>
      </c>
      <c r="G301" s="1191" t="s">
        <v>1417</v>
      </c>
      <c r="H301" s="1186">
        <f>VLOOKUP(E301,'8112'!$B$267:$F$522,5,FALSE)</f>
        <v>0</v>
      </c>
      <c r="I301" s="1184">
        <v>4602</v>
      </c>
      <c r="J301" s="1184">
        <v>4260</v>
      </c>
      <c r="K301" s="1191" t="s">
        <v>1417</v>
      </c>
      <c r="L301" s="1186">
        <f>VLOOKUP(I301,'8114'!$B$267:$F$522,5,FALSE)</f>
        <v>0</v>
      </c>
      <c r="M301" s="1184">
        <v>4602</v>
      </c>
      <c r="N301" s="1184">
        <v>4260</v>
      </c>
      <c r="O301" s="1191" t="s">
        <v>1417</v>
      </c>
      <c r="P301" s="1186">
        <f>VLOOKUP(M301,'8116'!$B$266:$F$518,5,FALSE)</f>
        <v>0</v>
      </c>
      <c r="Q301" s="1205">
        <f t="shared" si="8"/>
        <v>0</v>
      </c>
    </row>
    <row r="302" spans="1:17">
      <c r="A302" s="1184">
        <v>4603</v>
      </c>
      <c r="B302" s="1184">
        <v>4260</v>
      </c>
      <c r="C302" s="1191" t="s">
        <v>1416</v>
      </c>
      <c r="D302" s="1186">
        <f>VLOOKUP(A302,'8110'!$B$5:$F$530,5,FALSE)</f>
        <v>0</v>
      </c>
      <c r="E302" s="1184">
        <v>4603</v>
      </c>
      <c r="F302" s="1184">
        <v>4260</v>
      </c>
      <c r="G302" s="1191" t="s">
        <v>1416</v>
      </c>
      <c r="H302" s="1186">
        <f>VLOOKUP(E302,'8112'!$B$267:$F$522,5,FALSE)</f>
        <v>0</v>
      </c>
      <c r="I302" s="1184">
        <v>4603</v>
      </c>
      <c r="J302" s="1184">
        <v>4260</v>
      </c>
      <c r="K302" s="1191" t="s">
        <v>1416</v>
      </c>
      <c r="L302" s="1186">
        <f>VLOOKUP(I302,'8114'!$B$267:$F$522,5,FALSE)</f>
        <v>0</v>
      </c>
      <c r="M302" s="1184">
        <v>4603</v>
      </c>
      <c r="N302" s="1184">
        <v>4260</v>
      </c>
      <c r="O302" s="1191" t="s">
        <v>1416</v>
      </c>
      <c r="P302" s="1186">
        <f>VLOOKUP(M302,'8116'!$B$266:$F$518,5,FALSE)</f>
        <v>0</v>
      </c>
      <c r="Q302" s="1205">
        <f t="shared" si="8"/>
        <v>0</v>
      </c>
    </row>
    <row r="303" spans="1:17">
      <c r="A303" s="1184">
        <v>4604</v>
      </c>
      <c r="B303" s="1184">
        <v>4260</v>
      </c>
      <c r="C303" s="1191" t="s">
        <v>1415</v>
      </c>
      <c r="D303" s="1186">
        <f>VLOOKUP(A303,'8110'!$B$5:$F$530,5,FALSE)</f>
        <v>0</v>
      </c>
      <c r="E303" s="1184">
        <v>4604</v>
      </c>
      <c r="F303" s="1184">
        <v>4260</v>
      </c>
      <c r="G303" s="1191" t="s">
        <v>1415</v>
      </c>
      <c r="H303" s="1186">
        <f>VLOOKUP(E303,'8112'!$B$267:$F$522,5,FALSE)</f>
        <v>0</v>
      </c>
      <c r="I303" s="1184">
        <v>4604</v>
      </c>
      <c r="J303" s="1184">
        <v>4260</v>
      </c>
      <c r="K303" s="1191" t="s">
        <v>1415</v>
      </c>
      <c r="L303" s="1186">
        <f>VLOOKUP(I303,'8114'!$B$267:$F$522,5,FALSE)</f>
        <v>0</v>
      </c>
      <c r="M303" s="1184">
        <v>4604</v>
      </c>
      <c r="N303" s="1184">
        <v>4260</v>
      </c>
      <c r="O303" s="1191" t="s">
        <v>1415</v>
      </c>
      <c r="P303" s="1186">
        <f>VLOOKUP(M303,'8116'!$B$266:$F$518,5,FALSE)</f>
        <v>0</v>
      </c>
      <c r="Q303" s="1205">
        <f t="shared" si="8"/>
        <v>0</v>
      </c>
    </row>
    <row r="304" spans="1:17">
      <c r="A304" s="1184">
        <v>4605</v>
      </c>
      <c r="B304" s="1184">
        <v>4260</v>
      </c>
      <c r="C304" s="1191" t="s">
        <v>1414</v>
      </c>
      <c r="D304" s="1186">
        <f>VLOOKUP(A304,'8110'!$B$5:$F$530,5,FALSE)</f>
        <v>0</v>
      </c>
      <c r="E304" s="1184">
        <v>4605</v>
      </c>
      <c r="F304" s="1184">
        <v>4260</v>
      </c>
      <c r="G304" s="1191" t="s">
        <v>1414</v>
      </c>
      <c r="H304" s="1186">
        <f>VLOOKUP(E304,'8112'!$B$267:$F$522,5,FALSE)</f>
        <v>0</v>
      </c>
      <c r="I304" s="1184">
        <v>4605</v>
      </c>
      <c r="J304" s="1184">
        <v>4260</v>
      </c>
      <c r="K304" s="1191" t="s">
        <v>1414</v>
      </c>
      <c r="L304" s="1186">
        <f>VLOOKUP(I304,'8114'!$B$267:$F$522,5,FALSE)</f>
        <v>0</v>
      </c>
      <c r="M304" s="1184">
        <v>4605</v>
      </c>
      <c r="N304" s="1184">
        <v>4260</v>
      </c>
      <c r="O304" s="1191" t="s">
        <v>1414</v>
      </c>
      <c r="P304" s="1186">
        <f>VLOOKUP(M304,'8116'!$B$266:$F$518,5,FALSE)</f>
        <v>0</v>
      </c>
      <c r="Q304" s="1205">
        <f t="shared" si="8"/>
        <v>0</v>
      </c>
    </row>
    <row r="305" spans="1:19">
      <c r="A305" s="1184">
        <v>4606</v>
      </c>
      <c r="B305" s="1184">
        <v>4260</v>
      </c>
      <c r="C305" s="1191" t="s">
        <v>1413</v>
      </c>
      <c r="D305" s="1186">
        <f>VLOOKUP(A305,'8110'!$B$5:$F$530,5,FALSE)</f>
        <v>0</v>
      </c>
      <c r="E305" s="1184">
        <v>4606</v>
      </c>
      <c r="F305" s="1184">
        <v>4260</v>
      </c>
      <c r="G305" s="1191" t="s">
        <v>1413</v>
      </c>
      <c r="H305" s="1186">
        <f>VLOOKUP(E305,'8112'!$B$267:$F$522,5,FALSE)</f>
        <v>0</v>
      </c>
      <c r="I305" s="1184">
        <v>4606</v>
      </c>
      <c r="J305" s="1184">
        <v>4260</v>
      </c>
      <c r="K305" s="1191" t="s">
        <v>1413</v>
      </c>
      <c r="L305" s="1186">
        <f>VLOOKUP(I305,'8114'!$B$267:$F$522,5,FALSE)</f>
        <v>0</v>
      </c>
      <c r="M305" s="1184">
        <v>4606</v>
      </c>
      <c r="N305" s="1184">
        <v>4260</v>
      </c>
      <c r="O305" s="1191" t="s">
        <v>1413</v>
      </c>
      <c r="P305" s="1186">
        <f>VLOOKUP(M305,'8116'!$B$266:$F$518,5,FALSE)</f>
        <v>0</v>
      </c>
      <c r="Q305" s="1205">
        <f t="shared" si="8"/>
        <v>0</v>
      </c>
    </row>
    <row r="306" spans="1:19">
      <c r="A306" s="1184">
        <v>4611</v>
      </c>
      <c r="B306" s="1184">
        <v>4260</v>
      </c>
      <c r="C306" s="1191" t="s">
        <v>1412</v>
      </c>
      <c r="D306" s="1186">
        <f>VLOOKUP(A306,'8110'!$B$5:$F$530,5,FALSE)</f>
        <v>-368452.71</v>
      </c>
      <c r="E306" s="1184">
        <v>4611</v>
      </c>
      <c r="F306" s="1184">
        <v>4260</v>
      </c>
      <c r="G306" s="1191" t="s">
        <v>1412</v>
      </c>
      <c r="H306" s="1186">
        <f>VLOOKUP(E306,'8112'!$B$267:$F$522,5,FALSE)</f>
        <v>-131971.29999999999</v>
      </c>
      <c r="I306" s="1184">
        <v>4611</v>
      </c>
      <c r="J306" s="1184">
        <v>4260</v>
      </c>
      <c r="K306" s="1191" t="s">
        <v>1412</v>
      </c>
      <c r="L306" s="1186">
        <f>VLOOKUP(I306,'8114'!$B$267:$F$522,5,FALSE)</f>
        <v>912.02</v>
      </c>
      <c r="M306" s="1184">
        <v>4611</v>
      </c>
      <c r="N306" s="1184">
        <v>4260</v>
      </c>
      <c r="O306" s="1191" t="s">
        <v>1412</v>
      </c>
      <c r="P306" s="1186">
        <f>VLOOKUP(M306,'8116'!$B$266:$F$518,5,FALSE)</f>
        <v>-1679.86</v>
      </c>
      <c r="Q306" s="1205">
        <f t="shared" si="8"/>
        <v>-501191.85</v>
      </c>
    </row>
    <row r="307" spans="1:19">
      <c r="A307" s="1184">
        <v>4612</v>
      </c>
      <c r="B307" s="1184">
        <v>4260</v>
      </c>
      <c r="C307" s="1191" t="s">
        <v>1411</v>
      </c>
      <c r="D307" s="1186">
        <f>VLOOKUP(A307,'8110'!$B$5:$F$530,5,FALSE)</f>
        <v>-23258.33</v>
      </c>
      <c r="E307" s="1184">
        <v>4612</v>
      </c>
      <c r="F307" s="1184">
        <v>4260</v>
      </c>
      <c r="G307" s="1191" t="s">
        <v>1411</v>
      </c>
      <c r="H307" s="1186">
        <f>VLOOKUP(E307,'8112'!$B$267:$F$522,5,FALSE)</f>
        <v>-51300.31</v>
      </c>
      <c r="I307" s="1184">
        <v>4612</v>
      </c>
      <c r="J307" s="1184">
        <v>4260</v>
      </c>
      <c r="K307" s="1191" t="s">
        <v>1411</v>
      </c>
      <c r="L307" s="1186">
        <f>VLOOKUP(I307,'8114'!$B$267:$F$522,5,FALSE)</f>
        <v>12.79</v>
      </c>
      <c r="M307" s="1184">
        <v>4612</v>
      </c>
      <c r="N307" s="1184">
        <v>4260</v>
      </c>
      <c r="O307" s="1191" t="s">
        <v>1411</v>
      </c>
      <c r="P307" s="1186">
        <f>VLOOKUP(M307,'8116'!$B$266:$F$518,5,FALSE)</f>
        <v>114.79</v>
      </c>
      <c r="Q307" s="1205">
        <f t="shared" si="8"/>
        <v>-74431.060000000012</v>
      </c>
    </row>
    <row r="308" spans="1:19">
      <c r="A308" s="1184">
        <v>4613</v>
      </c>
      <c r="B308" s="1184">
        <v>4260</v>
      </c>
      <c r="C308" s="1191" t="s">
        <v>1410</v>
      </c>
      <c r="D308" s="1186">
        <f>VLOOKUP(A308,'8110'!$B$5:$F$530,5,FALSE)</f>
        <v>0</v>
      </c>
      <c r="E308" s="1184">
        <v>4613</v>
      </c>
      <c r="F308" s="1184">
        <v>4260</v>
      </c>
      <c r="G308" s="1191" t="s">
        <v>1410</v>
      </c>
      <c r="H308" s="1186">
        <f>VLOOKUP(E308,'8112'!$B$267:$F$522,5,FALSE)</f>
        <v>0</v>
      </c>
      <c r="I308" s="1184">
        <v>4613</v>
      </c>
      <c r="J308" s="1184">
        <v>4260</v>
      </c>
      <c r="K308" s="1191" t="s">
        <v>1410</v>
      </c>
      <c r="L308" s="1186">
        <f>VLOOKUP(I308,'8114'!$B$267:$F$522,5,FALSE)</f>
        <v>0</v>
      </c>
      <c r="M308" s="1184">
        <v>4613</v>
      </c>
      <c r="N308" s="1184">
        <v>4260</v>
      </c>
      <c r="O308" s="1191" t="s">
        <v>1410</v>
      </c>
      <c r="P308" s="1186">
        <f>VLOOKUP(M308,'8116'!$B$266:$F$518,5,FALSE)</f>
        <v>0</v>
      </c>
      <c r="Q308" s="1205">
        <f t="shared" si="8"/>
        <v>0</v>
      </c>
    </row>
    <row r="309" spans="1:19">
      <c r="A309" s="1184">
        <v>4614</v>
      </c>
      <c r="B309" s="1184">
        <v>4260</v>
      </c>
      <c r="C309" s="1191" t="s">
        <v>1409</v>
      </c>
      <c r="D309" s="1186">
        <f>VLOOKUP(A309,'8110'!$B$5:$F$530,5,FALSE)</f>
        <v>0</v>
      </c>
      <c r="E309" s="1184">
        <v>4614</v>
      </c>
      <c r="F309" s="1184">
        <v>4260</v>
      </c>
      <c r="G309" s="1191" t="s">
        <v>1409</v>
      </c>
      <c r="H309" s="1186">
        <f>VLOOKUP(E309,'8112'!$B$267:$F$522,5,FALSE)</f>
        <v>0</v>
      </c>
      <c r="I309" s="1184">
        <v>4614</v>
      </c>
      <c r="J309" s="1184">
        <v>4260</v>
      </c>
      <c r="K309" s="1191" t="s">
        <v>1409</v>
      </c>
      <c r="L309" s="1186">
        <f>VLOOKUP(I309,'8114'!$B$267:$F$522,5,FALSE)</f>
        <v>0</v>
      </c>
      <c r="M309" s="1184">
        <v>4614</v>
      </c>
      <c r="N309" s="1184">
        <v>4260</v>
      </c>
      <c r="O309" s="1191" t="s">
        <v>1409</v>
      </c>
      <c r="P309" s="1186">
        <f>VLOOKUP(M309,'8116'!$B$266:$F$518,5,FALSE)</f>
        <v>0</v>
      </c>
      <c r="Q309" s="1205">
        <f t="shared" si="8"/>
        <v>0</v>
      </c>
    </row>
    <row r="310" spans="1:19">
      <c r="A310" s="1184">
        <v>4615</v>
      </c>
      <c r="B310" s="1184">
        <v>4260</v>
      </c>
      <c r="C310" s="1191" t="s">
        <v>1408</v>
      </c>
      <c r="D310" s="1186">
        <f>VLOOKUP(A310,'8110'!$B$5:$F$530,5,FALSE)</f>
        <v>0</v>
      </c>
      <c r="E310" s="1184">
        <v>4615</v>
      </c>
      <c r="F310" s="1184">
        <v>4260</v>
      </c>
      <c r="G310" s="1191" t="s">
        <v>1408</v>
      </c>
      <c r="H310" s="1186">
        <f>VLOOKUP(E310,'8112'!$B$267:$F$522,5,FALSE)</f>
        <v>0</v>
      </c>
      <c r="I310" s="1184">
        <v>4615</v>
      </c>
      <c r="J310" s="1184">
        <v>4260</v>
      </c>
      <c r="K310" s="1191" t="s">
        <v>1408</v>
      </c>
      <c r="L310" s="1186">
        <f>VLOOKUP(I310,'8114'!$B$267:$F$522,5,FALSE)</f>
        <v>0</v>
      </c>
      <c r="M310" s="1184">
        <v>4615</v>
      </c>
      <c r="N310" s="1184">
        <v>4260</v>
      </c>
      <c r="O310" s="1191" t="s">
        <v>1408</v>
      </c>
      <c r="P310" s="1186">
        <f>VLOOKUP(M310,'8116'!$B$266:$F$518,5,FALSE)</f>
        <v>0</v>
      </c>
      <c r="Q310" s="1205">
        <f t="shared" si="8"/>
        <v>0</v>
      </c>
    </row>
    <row r="311" spans="1:19">
      <c r="A311" s="1184">
        <v>4616</v>
      </c>
      <c r="B311" s="1184">
        <v>4260</v>
      </c>
      <c r="C311" s="1191" t="s">
        <v>1407</v>
      </c>
      <c r="D311" s="1186">
        <f>VLOOKUP(A311,'8110'!$B$5:$F$530,5,FALSE)</f>
        <v>0</v>
      </c>
      <c r="E311" s="1184">
        <v>4616</v>
      </c>
      <c r="F311" s="1184">
        <v>4260</v>
      </c>
      <c r="G311" s="1191" t="s">
        <v>1407</v>
      </c>
      <c r="H311" s="1186">
        <f>VLOOKUP(E311,'8112'!$B$267:$F$522,5,FALSE)</f>
        <v>0</v>
      </c>
      <c r="I311" s="1184">
        <v>4616</v>
      </c>
      <c r="J311" s="1184">
        <v>4260</v>
      </c>
      <c r="K311" s="1191" t="s">
        <v>1407</v>
      </c>
      <c r="L311" s="1186">
        <f>VLOOKUP(I311,'8114'!$B$267:$F$522,5,FALSE)</f>
        <v>0</v>
      </c>
      <c r="M311" s="1184">
        <v>4616</v>
      </c>
      <c r="N311" s="1184">
        <v>4260</v>
      </c>
      <c r="O311" s="1191" t="s">
        <v>1407</v>
      </c>
      <c r="P311" s="1186">
        <f>VLOOKUP(M311,'8116'!$B$266:$F$518,5,FALSE)</f>
        <v>0</v>
      </c>
      <c r="Q311" s="1205">
        <f t="shared" si="8"/>
        <v>0</v>
      </c>
    </row>
    <row r="312" spans="1:19">
      <c r="A312" s="1184">
        <v>4620</v>
      </c>
      <c r="B312" s="1184">
        <v>4260</v>
      </c>
      <c r="C312" s="1191" t="s">
        <v>1406</v>
      </c>
      <c r="D312" s="1186">
        <f>VLOOKUP(A312,'8110'!$B$5:$F$530,5,FALSE)</f>
        <v>0</v>
      </c>
      <c r="E312" s="1184">
        <v>4620</v>
      </c>
      <c r="F312" s="1184">
        <v>4260</v>
      </c>
      <c r="G312" s="1191" t="s">
        <v>1406</v>
      </c>
      <c r="H312" s="1186">
        <f>VLOOKUP(E312,'8112'!$B$267:$F$522,5,FALSE)</f>
        <v>0</v>
      </c>
      <c r="I312" s="1184">
        <v>4620</v>
      </c>
      <c r="J312" s="1184">
        <v>4260</v>
      </c>
      <c r="K312" s="1191" t="s">
        <v>1406</v>
      </c>
      <c r="L312" s="1186">
        <f>VLOOKUP(I312,'8114'!$B$267:$F$522,5,FALSE)</f>
        <v>0</v>
      </c>
      <c r="M312" s="1184">
        <v>4620</v>
      </c>
      <c r="N312" s="1184">
        <v>4260</v>
      </c>
      <c r="O312" s="1191" t="s">
        <v>1406</v>
      </c>
      <c r="P312" s="1186">
        <f>VLOOKUP(M312,'8116'!$B$266:$F$518,5,FALSE)</f>
        <v>0</v>
      </c>
      <c r="Q312" s="1205">
        <f t="shared" si="8"/>
        <v>0</v>
      </c>
      <c r="S312" s="1205"/>
    </row>
    <row r="313" spans="1:19">
      <c r="A313" s="1184">
        <v>4623</v>
      </c>
      <c r="B313" s="1184">
        <v>4260</v>
      </c>
      <c r="C313" s="1191" t="s">
        <v>1405</v>
      </c>
      <c r="D313" s="1186">
        <f>VLOOKUP(A313,'8110'!$B$5:$F$530,5,FALSE)</f>
        <v>0</v>
      </c>
      <c r="E313" s="1184">
        <v>4623</v>
      </c>
      <c r="F313" s="1184">
        <v>4260</v>
      </c>
      <c r="G313" s="1191" t="s">
        <v>1405</v>
      </c>
      <c r="H313" s="1186">
        <f>VLOOKUP(E313,'8112'!$B$267:$F$522,5,FALSE)</f>
        <v>0</v>
      </c>
      <c r="I313" s="1184">
        <v>4623</v>
      </c>
      <c r="J313" s="1184">
        <v>4260</v>
      </c>
      <c r="K313" s="1191" t="s">
        <v>1405</v>
      </c>
      <c r="L313" s="1186">
        <f>VLOOKUP(I313,'8114'!$B$267:$F$522,5,FALSE)</f>
        <v>0</v>
      </c>
      <c r="M313" s="1184">
        <v>4623</v>
      </c>
      <c r="N313" s="1184">
        <v>4260</v>
      </c>
      <c r="O313" s="1191" t="s">
        <v>1405</v>
      </c>
      <c r="P313" s="1186">
        <f>VLOOKUP(M313,'8116'!$B$266:$F$518,5,FALSE)</f>
        <v>0</v>
      </c>
      <c r="Q313" s="1205">
        <f t="shared" si="8"/>
        <v>0</v>
      </c>
    </row>
    <row r="314" spans="1:19">
      <c r="A314" s="1184">
        <v>4660</v>
      </c>
      <c r="B314" s="1184">
        <v>4260</v>
      </c>
      <c r="C314" s="1191" t="s">
        <v>1404</v>
      </c>
      <c r="D314" s="1186">
        <f>VLOOKUP(A314,'8110'!$B$5:$F$530,5,FALSE)</f>
        <v>0</v>
      </c>
      <c r="E314" s="1184">
        <v>4660</v>
      </c>
      <c r="F314" s="1184">
        <v>4260</v>
      </c>
      <c r="G314" s="1191" t="s">
        <v>1404</v>
      </c>
      <c r="H314" s="1186">
        <f>VLOOKUP(E314,'8112'!$B$267:$F$522,5,FALSE)</f>
        <v>0</v>
      </c>
      <c r="I314" s="1184">
        <v>4660</v>
      </c>
      <c r="J314" s="1184">
        <v>4260</v>
      </c>
      <c r="K314" s="1191" t="s">
        <v>1404</v>
      </c>
      <c r="L314" s="1186">
        <f>VLOOKUP(I314,'8114'!$B$267:$F$522,5,FALSE)</f>
        <v>0</v>
      </c>
      <c r="M314" s="1184">
        <v>4660</v>
      </c>
      <c r="N314" s="1184">
        <v>4260</v>
      </c>
      <c r="O314" s="1191" t="s">
        <v>1404</v>
      </c>
      <c r="P314" s="1186">
        <f>VLOOKUP(M314,'8116'!$B$266:$F$518,5,FALSE)</f>
        <v>0</v>
      </c>
      <c r="Q314" s="1205">
        <f t="shared" si="8"/>
        <v>0</v>
      </c>
    </row>
    <row r="315" spans="1:19">
      <c r="A315" s="1184">
        <v>4661</v>
      </c>
      <c r="B315" s="1184">
        <v>4260</v>
      </c>
      <c r="C315" s="1191" t="s">
        <v>1403</v>
      </c>
      <c r="D315" s="1186">
        <f>VLOOKUP(A315,'8110'!$B$5:$F$530,5,FALSE)</f>
        <v>0</v>
      </c>
      <c r="E315" s="1184">
        <v>4661</v>
      </c>
      <c r="F315" s="1184">
        <v>4260</v>
      </c>
      <c r="G315" s="1191" t="s">
        <v>1403</v>
      </c>
      <c r="H315" s="1186">
        <f>VLOOKUP(E315,'8112'!$B$267:$F$522,5,FALSE)</f>
        <v>0</v>
      </c>
      <c r="I315" s="1184">
        <v>4661</v>
      </c>
      <c r="J315" s="1184">
        <v>4260</v>
      </c>
      <c r="K315" s="1191" t="s">
        <v>1403</v>
      </c>
      <c r="L315" s="1186">
        <f>VLOOKUP(I315,'8114'!$B$267:$F$522,5,FALSE)</f>
        <v>0</v>
      </c>
      <c r="M315" s="1184">
        <v>4661</v>
      </c>
      <c r="N315" s="1184">
        <v>4260</v>
      </c>
      <c r="O315" s="1191" t="s">
        <v>1403</v>
      </c>
      <c r="P315" s="1186">
        <f>VLOOKUP(M315,'8116'!$B$266:$F$518,5,FALSE)</f>
        <v>0</v>
      </c>
      <c r="Q315" s="1205">
        <f t="shared" si="8"/>
        <v>0</v>
      </c>
    </row>
    <row r="316" spans="1:19">
      <c r="A316" s="1184">
        <v>4710</v>
      </c>
      <c r="B316" s="1184">
        <v>4210</v>
      </c>
      <c r="C316" s="1191" t="s">
        <v>1402</v>
      </c>
      <c r="D316" s="1186">
        <f>VLOOKUP(A316,'8110'!$B$5:$F$530,5,FALSE)</f>
        <v>-625</v>
      </c>
      <c r="E316" s="1184">
        <v>4710</v>
      </c>
      <c r="F316" s="1184">
        <v>4210</v>
      </c>
      <c r="G316" s="1191" t="s">
        <v>1402</v>
      </c>
      <c r="H316" s="1186">
        <f>VLOOKUP(E316,'8112'!$B$267:$F$522,5,FALSE)</f>
        <v>-125</v>
      </c>
      <c r="I316" s="1184">
        <v>4710</v>
      </c>
      <c r="J316" s="1184">
        <v>4210</v>
      </c>
      <c r="K316" s="1191" t="s">
        <v>1402</v>
      </c>
      <c r="L316" s="1186">
        <f>VLOOKUP(I316,'8114'!$B$267:$F$522,5,FALSE)</f>
        <v>0</v>
      </c>
      <c r="M316" s="1184">
        <v>4710</v>
      </c>
      <c r="N316" s="1184">
        <v>4210</v>
      </c>
      <c r="O316" s="1191" t="s">
        <v>1402</v>
      </c>
      <c r="P316" s="1186">
        <f>VLOOKUP(M316,'8116'!$B$266:$F$518,5,FALSE)</f>
        <v>0</v>
      </c>
      <c r="Q316" s="1205">
        <f t="shared" si="8"/>
        <v>-750</v>
      </c>
    </row>
    <row r="317" spans="1:19">
      <c r="A317" s="1184">
        <v>4711</v>
      </c>
      <c r="B317" s="1184">
        <v>4210</v>
      </c>
      <c r="C317" s="1191" t="s">
        <v>990</v>
      </c>
      <c r="D317" s="1186">
        <f>VLOOKUP(A317,'8110'!$B$5:$F$530,5,FALSE)</f>
        <v>-6230</v>
      </c>
      <c r="E317" s="1184">
        <v>4711</v>
      </c>
      <c r="F317" s="1184">
        <v>4210</v>
      </c>
      <c r="G317" s="1191" t="s">
        <v>990</v>
      </c>
      <c r="H317" s="1186">
        <f>VLOOKUP(E317,'8112'!$B$267:$F$522,5,FALSE)</f>
        <v>-595</v>
      </c>
      <c r="I317" s="1184">
        <v>4711</v>
      </c>
      <c r="J317" s="1184">
        <v>4210</v>
      </c>
      <c r="K317" s="1191" t="s">
        <v>990</v>
      </c>
      <c r="L317" s="1186">
        <f>VLOOKUP(I317,'8114'!$B$267:$F$522,5,FALSE)</f>
        <v>0</v>
      </c>
      <c r="M317" s="1184">
        <v>4711</v>
      </c>
      <c r="N317" s="1184">
        <v>4210</v>
      </c>
      <c r="O317" s="1191" t="s">
        <v>990</v>
      </c>
      <c r="P317" s="1186">
        <f>VLOOKUP(M317,'8116'!$B$266:$F$518,5,FALSE)</f>
        <v>0</v>
      </c>
      <c r="Q317" s="1205">
        <f t="shared" si="8"/>
        <v>-6825</v>
      </c>
    </row>
    <row r="318" spans="1:19">
      <c r="A318" s="1184">
        <v>4712</v>
      </c>
      <c r="B318" s="1184">
        <v>4210</v>
      </c>
      <c r="C318" s="1191" t="s">
        <v>1165</v>
      </c>
      <c r="D318" s="1186">
        <f>VLOOKUP(A318,'8110'!$B$5:$F$530,5,FALSE)</f>
        <v>0</v>
      </c>
      <c r="E318" s="1184">
        <v>4712</v>
      </c>
      <c r="F318" s="1184">
        <v>4210</v>
      </c>
      <c r="G318" s="1191" t="s">
        <v>1165</v>
      </c>
      <c r="H318" s="1186">
        <f>VLOOKUP(E318,'8112'!$B$267:$F$522,5,FALSE)</f>
        <v>-250</v>
      </c>
      <c r="I318" s="1184">
        <v>4712</v>
      </c>
      <c r="J318" s="1184">
        <v>4210</v>
      </c>
      <c r="K318" s="1191" t="s">
        <v>1165</v>
      </c>
      <c r="L318" s="1186">
        <f>VLOOKUP(I318,'8114'!$B$267:$F$522,5,FALSE)</f>
        <v>0</v>
      </c>
      <c r="M318" s="1184">
        <v>4712</v>
      </c>
      <c r="N318" s="1184">
        <v>4210</v>
      </c>
      <c r="O318" s="1191" t="s">
        <v>1165</v>
      </c>
      <c r="P318" s="1186">
        <f>VLOOKUP(M318,'8116'!$B$266:$F$518,5,FALSE)</f>
        <v>0</v>
      </c>
      <c r="Q318" s="1205">
        <f t="shared" si="8"/>
        <v>-250</v>
      </c>
    </row>
    <row r="319" spans="1:19">
      <c r="A319" s="1184">
        <v>4713</v>
      </c>
      <c r="B319" s="1184">
        <v>4210</v>
      </c>
      <c r="C319" s="1191" t="s">
        <v>1164</v>
      </c>
      <c r="D319" s="1186">
        <f>VLOOKUP(A319,'8110'!$B$5:$F$530,5,FALSE)</f>
        <v>0</v>
      </c>
      <c r="E319" s="1184">
        <v>4713</v>
      </c>
      <c r="F319" s="1184">
        <v>4210</v>
      </c>
      <c r="G319" s="1191" t="s">
        <v>1164</v>
      </c>
      <c r="H319" s="1186">
        <f>VLOOKUP(E319,'8112'!$B$267:$F$522,5,FALSE)</f>
        <v>0</v>
      </c>
      <c r="I319" s="1184">
        <v>4713</v>
      </c>
      <c r="J319" s="1184">
        <v>4210</v>
      </c>
      <c r="K319" s="1191" t="s">
        <v>1164</v>
      </c>
      <c r="L319" s="1186">
        <f>VLOOKUP(I319,'8114'!$B$267:$F$522,5,FALSE)</f>
        <v>0</v>
      </c>
      <c r="M319" s="1184">
        <v>4713</v>
      </c>
      <c r="N319" s="1184">
        <v>4210</v>
      </c>
      <c r="O319" s="1191" t="s">
        <v>1164</v>
      </c>
      <c r="P319" s="1186">
        <f>VLOOKUP(M319,'8116'!$B$266:$F$518,5,FALSE)</f>
        <v>0</v>
      </c>
      <c r="Q319" s="1205">
        <f t="shared" si="8"/>
        <v>0</v>
      </c>
    </row>
    <row r="320" spans="1:19">
      <c r="A320" s="1184">
        <v>4714</v>
      </c>
      <c r="B320" s="1184">
        <v>4210</v>
      </c>
      <c r="C320" s="1191" t="s">
        <v>991</v>
      </c>
      <c r="D320" s="1186">
        <f>VLOOKUP(A320,'8110'!$B$5:$F$530,5,FALSE)</f>
        <v>-525</v>
      </c>
      <c r="E320" s="1184">
        <v>4714</v>
      </c>
      <c r="F320" s="1184">
        <v>4210</v>
      </c>
      <c r="G320" s="1191" t="s">
        <v>991</v>
      </c>
      <c r="H320" s="1186">
        <f>VLOOKUP(E320,'8112'!$B$267:$F$522,5,FALSE)</f>
        <v>0</v>
      </c>
      <c r="I320" s="1184">
        <v>4714</v>
      </c>
      <c r="J320" s="1184">
        <v>4210</v>
      </c>
      <c r="K320" s="1191" t="s">
        <v>991</v>
      </c>
      <c r="L320" s="1186">
        <f>VLOOKUP(I320,'8114'!$B$267:$F$522,5,FALSE)</f>
        <v>0</v>
      </c>
      <c r="M320" s="1184">
        <v>4714</v>
      </c>
      <c r="N320" s="1184">
        <v>4210</v>
      </c>
      <c r="O320" s="1191" t="s">
        <v>991</v>
      </c>
      <c r="P320" s="1186">
        <f>VLOOKUP(M320,'8116'!$B$266:$F$518,5,FALSE)</f>
        <v>0</v>
      </c>
      <c r="Q320" s="1205">
        <f t="shared" si="8"/>
        <v>-525</v>
      </c>
    </row>
    <row r="321" spans="1:17">
      <c r="A321" s="1184">
        <v>4715</v>
      </c>
      <c r="B321" s="1184">
        <v>4210</v>
      </c>
      <c r="C321" s="1191" t="s">
        <v>1401</v>
      </c>
      <c r="D321" s="1186">
        <f>VLOOKUP(A321,'8110'!$B$5:$F$530,5,FALSE)</f>
        <v>-4537.2299999999996</v>
      </c>
      <c r="E321" s="1184">
        <v>4715</v>
      </c>
      <c r="F321" s="1184">
        <v>4210</v>
      </c>
      <c r="G321" s="1191" t="s">
        <v>1401</v>
      </c>
      <c r="H321" s="1186">
        <f>VLOOKUP(E321,'8112'!$B$267:$F$522,5,FALSE)</f>
        <v>-1740.4</v>
      </c>
      <c r="I321" s="1184">
        <v>4715</v>
      </c>
      <c r="J321" s="1184">
        <v>4210</v>
      </c>
      <c r="K321" s="1191" t="s">
        <v>1401</v>
      </c>
      <c r="L321" s="1186">
        <f>VLOOKUP(I321,'8114'!$B$267:$F$522,5,FALSE)</f>
        <v>0</v>
      </c>
      <c r="M321" s="1184">
        <v>4715</v>
      </c>
      <c r="N321" s="1184">
        <v>4210</v>
      </c>
      <c r="O321" s="1191" t="s">
        <v>1401</v>
      </c>
      <c r="P321" s="1186">
        <f>VLOOKUP(M321,'8116'!$B$266:$F$518,5,FALSE)</f>
        <v>0</v>
      </c>
      <c r="Q321" s="1205">
        <f t="shared" si="8"/>
        <v>-6277.6299999999992</v>
      </c>
    </row>
    <row r="322" spans="1:17">
      <c r="A322" s="1184">
        <v>4740</v>
      </c>
      <c r="B322" s="1184">
        <v>4311</v>
      </c>
      <c r="C322" s="1191" t="s">
        <v>1163</v>
      </c>
      <c r="D322" s="1186">
        <f>VLOOKUP(A322,'8110'!$B$5:$F$530,5,FALSE)</f>
        <v>0</v>
      </c>
      <c r="E322" s="1184">
        <v>4740</v>
      </c>
      <c r="F322" s="1184">
        <v>4311</v>
      </c>
      <c r="G322" s="1191" t="s">
        <v>1163</v>
      </c>
      <c r="H322" s="1186">
        <f>VLOOKUP(E322,'8112'!$B$267:$F$522,5,FALSE)</f>
        <v>-7486.83</v>
      </c>
      <c r="I322" s="1184">
        <v>4740</v>
      </c>
      <c r="J322" s="1184">
        <v>4311</v>
      </c>
      <c r="K322" s="1191" t="s">
        <v>1163</v>
      </c>
      <c r="L322" s="1186">
        <f>VLOOKUP(I322,'8114'!$B$267:$F$522,5,FALSE)</f>
        <v>0</v>
      </c>
      <c r="M322" s="1184">
        <v>4740</v>
      </c>
      <c r="N322" s="1184">
        <v>4311</v>
      </c>
      <c r="O322" s="1191" t="s">
        <v>1163</v>
      </c>
      <c r="P322" s="1186">
        <f>VLOOKUP(M322,'8116'!$B$266:$F$518,5,FALSE)</f>
        <v>0</v>
      </c>
      <c r="Q322" s="1205">
        <f t="shared" si="8"/>
        <v>-7486.83</v>
      </c>
    </row>
    <row r="323" spans="1:17">
      <c r="A323" s="1184">
        <v>5211</v>
      </c>
      <c r="B323" s="1184">
        <v>4280</v>
      </c>
      <c r="C323" s="1191" t="s">
        <v>1172</v>
      </c>
      <c r="D323" s="1186">
        <f>VLOOKUP(A323,'8110'!$B$5:$F$530,5,FALSE)</f>
        <v>-215917.98</v>
      </c>
      <c r="E323" s="1184">
        <v>5211</v>
      </c>
      <c r="F323" s="1184">
        <v>4280</v>
      </c>
      <c r="G323" s="1191" t="s">
        <v>1172</v>
      </c>
      <c r="H323" s="1186">
        <f>VLOOKUP(E323,'8112'!$B$267:$F$522,5,FALSE)</f>
        <v>-636163.52</v>
      </c>
      <c r="I323" s="1184">
        <v>5211</v>
      </c>
      <c r="J323" s="1184">
        <v>4280</v>
      </c>
      <c r="K323" s="1191" t="s">
        <v>1172</v>
      </c>
      <c r="L323" s="1186">
        <f>VLOOKUP(I323,'8114'!$B$267:$F$522,5,FALSE)</f>
        <v>-467452.59</v>
      </c>
      <c r="M323" s="1184">
        <v>5211</v>
      </c>
      <c r="N323" s="1184">
        <v>4280</v>
      </c>
      <c r="O323" s="1191" t="s">
        <v>1172</v>
      </c>
      <c r="P323" s="1186">
        <f>VLOOKUP(M323,'8116'!$B$266:$F$518,5,FALSE)</f>
        <v>-775841.81</v>
      </c>
      <c r="Q323" s="1205">
        <f t="shared" si="8"/>
        <v>-2095375.9000000001</v>
      </c>
    </row>
    <row r="324" spans="1:17">
      <c r="A324" s="1184">
        <v>5212</v>
      </c>
      <c r="B324" s="1184">
        <v>4280</v>
      </c>
      <c r="C324" s="1191" t="s">
        <v>1171</v>
      </c>
      <c r="D324" s="1186">
        <f>VLOOKUP(A324,'8110'!$B$5:$F$530,5,FALSE)</f>
        <v>-7711.92</v>
      </c>
      <c r="E324" s="1184">
        <v>5212</v>
      </c>
      <c r="F324" s="1184">
        <v>4280</v>
      </c>
      <c r="G324" s="1191" t="s">
        <v>1171</v>
      </c>
      <c r="H324" s="1186">
        <f>VLOOKUP(E324,'8112'!$B$267:$F$522,5,FALSE)</f>
        <v>-104186.55</v>
      </c>
      <c r="I324" s="1184">
        <v>5212</v>
      </c>
      <c r="J324" s="1184">
        <v>4280</v>
      </c>
      <c r="K324" s="1191" t="s">
        <v>1171</v>
      </c>
      <c r="L324" s="1186">
        <f>VLOOKUP(I324,'8114'!$B$267:$F$522,5,FALSE)</f>
        <v>-25259.59</v>
      </c>
      <c r="M324" s="1184">
        <v>5212</v>
      </c>
      <c r="N324" s="1184">
        <v>4280</v>
      </c>
      <c r="O324" s="1191" t="s">
        <v>1171</v>
      </c>
      <c r="P324" s="1186">
        <f>VLOOKUP(M324,'8116'!$B$266:$F$518,5,FALSE)</f>
        <v>-40935.199999999997</v>
      </c>
      <c r="Q324" s="1205">
        <f t="shared" si="8"/>
        <v>-178093.26</v>
      </c>
    </row>
    <row r="325" spans="1:17">
      <c r="A325" s="1184">
        <v>5213</v>
      </c>
      <c r="B325" s="1184">
        <v>4280</v>
      </c>
      <c r="C325" s="1191" t="s">
        <v>1170</v>
      </c>
      <c r="D325" s="1186">
        <f>VLOOKUP(A325,'8110'!$B$5:$F$530,5,FALSE)</f>
        <v>0</v>
      </c>
      <c r="E325" s="1184">
        <v>5213</v>
      </c>
      <c r="F325" s="1184">
        <v>4280</v>
      </c>
      <c r="G325" s="1191" t="s">
        <v>1170</v>
      </c>
      <c r="H325" s="1186">
        <f>VLOOKUP(E325,'8112'!$B$267:$F$522,5,FALSE)</f>
        <v>0</v>
      </c>
      <c r="I325" s="1184">
        <v>5213</v>
      </c>
      <c r="J325" s="1184">
        <v>4280</v>
      </c>
      <c r="K325" s="1191" t="s">
        <v>1170</v>
      </c>
      <c r="L325" s="1186">
        <f>VLOOKUP(I325,'8114'!$B$267:$F$522,5,FALSE)</f>
        <v>0</v>
      </c>
      <c r="M325" s="1184">
        <v>5213</v>
      </c>
      <c r="N325" s="1184">
        <v>4280</v>
      </c>
      <c r="O325" s="1191" t="s">
        <v>1170</v>
      </c>
      <c r="P325" s="1186">
        <f>VLOOKUP(M325,'8116'!$B$266:$F$518,5,FALSE)</f>
        <v>0</v>
      </c>
      <c r="Q325" s="1205">
        <f t="shared" si="8"/>
        <v>0</v>
      </c>
    </row>
    <row r="326" spans="1:17">
      <c r="A326" s="1184">
        <v>5221</v>
      </c>
      <c r="B326" s="1184">
        <v>4280</v>
      </c>
      <c r="C326" s="1191" t="s">
        <v>1169</v>
      </c>
      <c r="D326" s="1186">
        <f>VLOOKUP(A326,'8110'!$B$5:$F$530,5,FALSE)</f>
        <v>-8159.67</v>
      </c>
      <c r="E326" s="1184">
        <v>5221</v>
      </c>
      <c r="F326" s="1184">
        <v>4280</v>
      </c>
      <c r="G326" s="1191" t="s">
        <v>1169</v>
      </c>
      <c r="H326" s="1186">
        <f>VLOOKUP(E326,'8112'!$B$267:$F$522,5,FALSE)</f>
        <v>-40166.449999999997</v>
      </c>
      <c r="I326" s="1184">
        <v>5221</v>
      </c>
      <c r="J326" s="1184">
        <v>4280</v>
      </c>
      <c r="K326" s="1191" t="s">
        <v>1169</v>
      </c>
      <c r="L326" s="1186">
        <f>VLOOKUP(I326,'8114'!$B$267:$F$522,5,FALSE)</f>
        <v>23737.57</v>
      </c>
      <c r="M326" s="1184">
        <v>5221</v>
      </c>
      <c r="N326" s="1184">
        <v>4280</v>
      </c>
      <c r="O326" s="1191" t="s">
        <v>1169</v>
      </c>
      <c r="P326" s="1186">
        <f>VLOOKUP(M326,'8116'!$B$266:$F$518,5,FALSE)</f>
        <v>0</v>
      </c>
      <c r="Q326" s="1205">
        <f t="shared" si="8"/>
        <v>-24588.549999999996</v>
      </c>
    </row>
    <row r="327" spans="1:17">
      <c r="A327" s="1184">
        <v>5222</v>
      </c>
      <c r="B327" s="1184">
        <v>4280</v>
      </c>
      <c r="C327" s="1191" t="s">
        <v>1168</v>
      </c>
      <c r="D327" s="1186">
        <f>VLOOKUP(A327,'8110'!$B$5:$F$530,5,FALSE)</f>
        <v>-1482.1</v>
      </c>
      <c r="E327" s="1184">
        <v>5222</v>
      </c>
      <c r="F327" s="1184">
        <v>4280</v>
      </c>
      <c r="G327" s="1191" t="s">
        <v>1168</v>
      </c>
      <c r="H327" s="1186">
        <f>VLOOKUP(E327,'8112'!$B$267:$F$522,5,FALSE)</f>
        <v>-21034.51</v>
      </c>
      <c r="I327" s="1184">
        <v>5222</v>
      </c>
      <c r="J327" s="1184">
        <v>4280</v>
      </c>
      <c r="K327" s="1191" t="s">
        <v>1168</v>
      </c>
      <c r="L327" s="1186">
        <f>VLOOKUP(I327,'8114'!$B$267:$F$522,5,FALSE)</f>
        <v>1352.75</v>
      </c>
      <c r="M327" s="1184">
        <v>5222</v>
      </c>
      <c r="N327" s="1184">
        <v>4280</v>
      </c>
      <c r="O327" s="1191" t="s">
        <v>1168</v>
      </c>
      <c r="P327" s="1186">
        <f>VLOOKUP(M327,'8116'!$B$266:$F$518,5,FALSE)</f>
        <v>0</v>
      </c>
      <c r="Q327" s="1205">
        <f t="shared" si="8"/>
        <v>-21163.859999999997</v>
      </c>
    </row>
    <row r="328" spans="1:17">
      <c r="A328" s="1184">
        <v>5360</v>
      </c>
      <c r="B328" s="1184">
        <v>4210</v>
      </c>
      <c r="C328" s="1191" t="s">
        <v>1166</v>
      </c>
      <c r="D328" s="1186">
        <f>VLOOKUP(A328,'8110'!$B$5:$F$530,5,FALSE)</f>
        <v>0</v>
      </c>
      <c r="E328" s="1184">
        <v>5360</v>
      </c>
      <c r="F328" s="1184">
        <v>4210</v>
      </c>
      <c r="G328" s="1191" t="s">
        <v>1166</v>
      </c>
      <c r="H328" s="1186">
        <f>VLOOKUP(E328,'8112'!$B$267:$F$522,5,FALSE)</f>
        <v>0</v>
      </c>
      <c r="I328" s="1184">
        <v>5360</v>
      </c>
      <c r="J328" s="1184">
        <v>4210</v>
      </c>
      <c r="K328" s="1191" t="s">
        <v>1166</v>
      </c>
      <c r="L328" s="1186">
        <f>VLOOKUP(I328,'8114'!$B$267:$F$522,5,FALSE)</f>
        <v>0</v>
      </c>
      <c r="M328" s="1184">
        <v>5360</v>
      </c>
      <c r="N328" s="1184">
        <v>4210</v>
      </c>
      <c r="O328" s="1191" t="s">
        <v>1166</v>
      </c>
      <c r="P328" s="1186">
        <f>VLOOKUP(M328,'8116'!$B$266:$F$518,5,FALSE)</f>
        <v>0</v>
      </c>
      <c r="Q328" s="1205">
        <f t="shared" si="8"/>
        <v>0</v>
      </c>
    </row>
    <row r="329" spans="1:17">
      <c r="A329" s="1184">
        <v>5360</v>
      </c>
      <c r="B329" s="1184">
        <v>4311</v>
      </c>
      <c r="C329" s="1191" t="s">
        <v>1163</v>
      </c>
      <c r="D329" s="1195">
        <f>'8110'!$F$330</f>
        <v>0</v>
      </c>
      <c r="E329" s="1184">
        <v>5360</v>
      </c>
      <c r="F329" s="1184">
        <v>4311</v>
      </c>
      <c r="G329" s="1191" t="s">
        <v>1163</v>
      </c>
      <c r="H329" s="1195">
        <f>'8112'!$F$324</f>
        <v>0</v>
      </c>
      <c r="I329" s="1184">
        <v>5360</v>
      </c>
      <c r="J329" s="1184">
        <v>4311</v>
      </c>
      <c r="K329" s="1191" t="s">
        <v>1163</v>
      </c>
      <c r="L329" s="1195">
        <f>'8114'!$F$323</f>
        <v>0</v>
      </c>
      <c r="M329" s="1184">
        <v>5360</v>
      </c>
      <c r="N329" s="1184">
        <v>4311</v>
      </c>
      <c r="O329" s="1191" t="s">
        <v>1163</v>
      </c>
      <c r="P329" s="1195">
        <f>'8116'!$F$321</f>
        <v>0</v>
      </c>
      <c r="Q329" s="1205">
        <f t="shared" si="8"/>
        <v>0</v>
      </c>
    </row>
    <row r="330" spans="1:17">
      <c r="A330" s="1184">
        <v>5361</v>
      </c>
      <c r="B330" s="1184">
        <v>4210</v>
      </c>
      <c r="C330" s="1191" t="s">
        <v>990</v>
      </c>
      <c r="D330" s="1186">
        <f>VLOOKUP(A330,'8110'!$B$5:$F$530,5,FALSE)</f>
        <v>0</v>
      </c>
      <c r="E330" s="1184">
        <v>5361</v>
      </c>
      <c r="F330" s="1184">
        <v>4210</v>
      </c>
      <c r="G330" s="1191" t="s">
        <v>990</v>
      </c>
      <c r="H330" s="1186">
        <f>VLOOKUP(E330,'8112'!$B$267:$F$522,5,FALSE)</f>
        <v>0</v>
      </c>
      <c r="I330" s="1184">
        <v>5361</v>
      </c>
      <c r="J330" s="1184">
        <v>4210</v>
      </c>
      <c r="K330" s="1191" t="s">
        <v>990</v>
      </c>
      <c r="L330" s="1186">
        <f>VLOOKUP(I330,'8114'!$B$267:$F$522,5,FALSE)</f>
        <v>0</v>
      </c>
      <c r="M330" s="1184">
        <v>5361</v>
      </c>
      <c r="N330" s="1184">
        <v>4210</v>
      </c>
      <c r="O330" s="1191" t="s">
        <v>990</v>
      </c>
      <c r="P330" s="1186">
        <f>VLOOKUP(M330,'8116'!$B$266:$F$518,5,FALSE)</f>
        <v>0</v>
      </c>
      <c r="Q330" s="1205">
        <f t="shared" si="8"/>
        <v>0</v>
      </c>
    </row>
    <row r="331" spans="1:17">
      <c r="A331" s="1184">
        <v>5362</v>
      </c>
      <c r="B331" s="1184">
        <v>4210</v>
      </c>
      <c r="C331" s="1191" t="s">
        <v>991</v>
      </c>
      <c r="D331" s="1186">
        <f>VLOOKUP(A331,'8110'!$B$5:$F$530,5,FALSE)</f>
        <v>0</v>
      </c>
      <c r="E331" s="1184">
        <v>5362</v>
      </c>
      <c r="F331" s="1184">
        <v>4210</v>
      </c>
      <c r="G331" s="1191" t="s">
        <v>991</v>
      </c>
      <c r="H331" s="1186">
        <f>VLOOKUP(E331,'8112'!$B$267:$F$522,5,FALSE)</f>
        <v>0</v>
      </c>
      <c r="I331" s="1184">
        <v>5362</v>
      </c>
      <c r="J331" s="1184">
        <v>4210</v>
      </c>
      <c r="K331" s="1191" t="s">
        <v>991</v>
      </c>
      <c r="L331" s="1186">
        <f>VLOOKUP(I331,'8114'!$B$267:$F$522,5,FALSE)</f>
        <v>0</v>
      </c>
      <c r="M331" s="1184">
        <v>5362</v>
      </c>
      <c r="N331" s="1184">
        <v>4210</v>
      </c>
      <c r="O331" s="1191" t="s">
        <v>991</v>
      </c>
      <c r="P331" s="1186">
        <f>VLOOKUP(M331,'8116'!$B$266:$F$518,5,FALSE)</f>
        <v>0</v>
      </c>
      <c r="Q331" s="1205">
        <f t="shared" si="8"/>
        <v>0</v>
      </c>
    </row>
    <row r="332" spans="1:17">
      <c r="A332" s="1184">
        <v>5363</v>
      </c>
      <c r="B332" s="1184">
        <v>4210</v>
      </c>
      <c r="C332" s="1191" t="s">
        <v>1165</v>
      </c>
      <c r="D332" s="1186">
        <f>VLOOKUP(A332,'8110'!$B$5:$F$530,5,FALSE)</f>
        <v>0</v>
      </c>
      <c r="E332" s="1184">
        <v>5363</v>
      </c>
      <c r="F332" s="1184">
        <v>4210</v>
      </c>
      <c r="G332" s="1191" t="s">
        <v>1165</v>
      </c>
      <c r="H332" s="1186">
        <f>VLOOKUP(E332,'8112'!$B$267:$F$522,5,FALSE)</f>
        <v>0</v>
      </c>
      <c r="I332" s="1184">
        <v>5363</v>
      </c>
      <c r="J332" s="1184">
        <v>4210</v>
      </c>
      <c r="K332" s="1191" t="s">
        <v>1165</v>
      </c>
      <c r="L332" s="1186">
        <f>VLOOKUP(I332,'8114'!$B$267:$F$522,5,FALSE)</f>
        <v>0</v>
      </c>
      <c r="M332" s="1184">
        <v>5363</v>
      </c>
      <c r="N332" s="1184">
        <v>4210</v>
      </c>
      <c r="O332" s="1191" t="s">
        <v>1165</v>
      </c>
      <c r="P332" s="1186">
        <f>VLOOKUP(M332,'8116'!$B$266:$F$518,5,FALSE)</f>
        <v>0</v>
      </c>
      <c r="Q332" s="1205">
        <f t="shared" si="8"/>
        <v>0</v>
      </c>
    </row>
    <row r="333" spans="1:17">
      <c r="A333" s="1184">
        <v>5364</v>
      </c>
      <c r="B333" s="1184">
        <v>4210</v>
      </c>
      <c r="C333" s="1191" t="s">
        <v>1164</v>
      </c>
      <c r="D333" s="1186">
        <f>VLOOKUP(A333,'8110'!$B$5:$F$530,5,FALSE)</f>
        <v>0</v>
      </c>
      <c r="E333" s="1184">
        <v>5364</v>
      </c>
      <c r="F333" s="1184">
        <v>4210</v>
      </c>
      <c r="G333" s="1191" t="s">
        <v>1164</v>
      </c>
      <c r="H333" s="1186">
        <f>VLOOKUP(E333,'8112'!$B$267:$F$522,5,FALSE)</f>
        <v>0</v>
      </c>
      <c r="I333" s="1184">
        <v>5364</v>
      </c>
      <c r="J333" s="1184">
        <v>4210</v>
      </c>
      <c r="K333" s="1191" t="s">
        <v>1164</v>
      </c>
      <c r="L333" s="1186">
        <f>VLOOKUP(I333,'8114'!$B$267:$F$522,5,FALSE)</f>
        <v>0</v>
      </c>
      <c r="M333" s="1184">
        <v>5364</v>
      </c>
      <c r="N333" s="1184">
        <v>4210</v>
      </c>
      <c r="O333" s="1191" t="s">
        <v>1164</v>
      </c>
      <c r="P333" s="1186">
        <f>VLOOKUP(M333,'8116'!$B$266:$F$518,5,FALSE)</f>
        <v>0</v>
      </c>
      <c r="Q333" s="1205">
        <f t="shared" si="8"/>
        <v>0</v>
      </c>
    </row>
    <row r="334" spans="1:17">
      <c r="A334" s="1184">
        <v>5412</v>
      </c>
      <c r="B334" s="1184">
        <v>4280</v>
      </c>
      <c r="C334" s="1191" t="s">
        <v>1167</v>
      </c>
      <c r="D334" s="1186">
        <f>VLOOKUP(A334,'8110'!$B$5:$F$530,5,FALSE)</f>
        <v>0</v>
      </c>
      <c r="E334" s="1184">
        <v>5412</v>
      </c>
      <c r="F334" s="1184">
        <v>4280</v>
      </c>
      <c r="G334" s="1191" t="s">
        <v>1167</v>
      </c>
      <c r="H334" s="1186">
        <f>VLOOKUP(E334,'8112'!$B$267:$F$522,5,FALSE)</f>
        <v>0</v>
      </c>
      <c r="I334" s="1184">
        <v>5412</v>
      </c>
      <c r="J334" s="1184">
        <v>4280</v>
      </c>
      <c r="K334" s="1191" t="s">
        <v>1167</v>
      </c>
      <c r="L334" s="1186">
        <f>VLOOKUP(I334,'8114'!$B$267:$F$522,5,FALSE)</f>
        <v>0</v>
      </c>
      <c r="M334" s="1184">
        <v>5412</v>
      </c>
      <c r="N334" s="1184">
        <v>4280</v>
      </c>
      <c r="O334" s="1191" t="s">
        <v>1167</v>
      </c>
      <c r="P334" s="1186">
        <f>VLOOKUP(M334,'8116'!$B$266:$F$518,5,FALSE)</f>
        <v>0</v>
      </c>
      <c r="Q334" s="1205">
        <f t="shared" si="8"/>
        <v>0</v>
      </c>
    </row>
    <row r="335" spans="1:17">
      <c r="A335" s="1184">
        <v>5440</v>
      </c>
      <c r="B335" s="1184">
        <v>4280</v>
      </c>
      <c r="C335" s="1191" t="s">
        <v>1162</v>
      </c>
      <c r="D335" s="1186">
        <f>VLOOKUP(A335,'8110'!$B$5:$F$530,5,FALSE)</f>
        <v>0</v>
      </c>
      <c r="E335" s="1184">
        <v>5440</v>
      </c>
      <c r="F335" s="1184">
        <v>4280</v>
      </c>
      <c r="G335" s="1191" t="s">
        <v>1162</v>
      </c>
      <c r="H335" s="1186">
        <f>VLOOKUP(E335,'8112'!$B$267:$F$522,5,FALSE)</f>
        <v>0</v>
      </c>
      <c r="I335" s="1184">
        <v>5440</v>
      </c>
      <c r="J335" s="1184">
        <v>4280</v>
      </c>
      <c r="K335" s="1191" t="s">
        <v>1162</v>
      </c>
      <c r="L335" s="1186">
        <f>VLOOKUP(I335,'8114'!$B$267:$F$522,5,FALSE)</f>
        <v>0</v>
      </c>
      <c r="M335" s="1184">
        <v>5440</v>
      </c>
      <c r="N335" s="1184">
        <v>4280</v>
      </c>
      <c r="O335" s="1191" t="s">
        <v>1162</v>
      </c>
      <c r="P335" s="1186">
        <f>VLOOKUP(M335,'8116'!$B$266:$F$518,5,FALSE)</f>
        <v>0</v>
      </c>
      <c r="Q335" s="1205">
        <f t="shared" si="8"/>
        <v>0</v>
      </c>
    </row>
    <row r="336" spans="1:17">
      <c r="A336" s="1189"/>
      <c r="B336" s="1189"/>
      <c r="C336" s="1191"/>
      <c r="E336" s="1189"/>
      <c r="F336" s="1189"/>
      <c r="G336" s="1191"/>
      <c r="I336" s="1189"/>
      <c r="J336" s="1189"/>
      <c r="K336" s="1191"/>
      <c r="L336" s="1186"/>
      <c r="M336" s="1189"/>
      <c r="N336" s="1189"/>
      <c r="O336" s="1191"/>
      <c r="P336" s="1186"/>
    </row>
    <row r="337" spans="1:19">
      <c r="A337" s="1189"/>
      <c r="B337" s="1189"/>
      <c r="C337" s="1191"/>
      <c r="E337" s="1189"/>
      <c r="F337" s="1189"/>
      <c r="G337" s="1191"/>
      <c r="I337" s="1189"/>
      <c r="J337" s="1189"/>
      <c r="K337" s="1191"/>
      <c r="L337" s="1186"/>
      <c r="M337" s="1189"/>
      <c r="N337" s="1189"/>
      <c r="O337" s="1191"/>
      <c r="P337" s="1186"/>
    </row>
    <row r="338" spans="1:19">
      <c r="A338" s="1189"/>
      <c r="B338" s="1189"/>
      <c r="C338" s="1188" t="s">
        <v>1161</v>
      </c>
      <c r="E338" s="1189"/>
      <c r="F338" s="1189"/>
      <c r="G338" s="1188" t="s">
        <v>1161</v>
      </c>
      <c r="I338" s="1189"/>
      <c r="J338" s="1189"/>
      <c r="K338" s="1188" t="s">
        <v>1161</v>
      </c>
      <c r="L338" s="1186"/>
      <c r="M338" s="1189"/>
      <c r="N338" s="1189"/>
      <c r="O338" s="1188" t="s">
        <v>1161</v>
      </c>
      <c r="P338" s="1186"/>
    </row>
    <row r="339" spans="1:19">
      <c r="A339" s="1196">
        <v>6010</v>
      </c>
      <c r="B339" s="1196">
        <v>5010</v>
      </c>
      <c r="C339" s="1196" t="s">
        <v>1400</v>
      </c>
      <c r="D339" s="1186">
        <f>VLOOKUP(A339,'8110'!$B$269:$F$530,5,FALSE)</f>
        <v>0</v>
      </c>
      <c r="E339" s="1196">
        <v>6010</v>
      </c>
      <c r="F339" s="1196">
        <v>5010</v>
      </c>
      <c r="G339" s="1196" t="s">
        <v>1400</v>
      </c>
      <c r="H339" s="1186">
        <f>VLOOKUP(E339,'8112'!$B$267:$F$522,5,FALSE)</f>
        <v>0</v>
      </c>
      <c r="I339" s="1196">
        <v>6010</v>
      </c>
      <c r="J339" s="1196">
        <v>5010</v>
      </c>
      <c r="K339" s="1196" t="s">
        <v>1400</v>
      </c>
      <c r="L339" s="1186">
        <f>VLOOKUP(I339,'8114'!$B$267:$F$522,5,FALSE)</f>
        <v>0</v>
      </c>
      <c r="M339" s="1196">
        <v>6010</v>
      </c>
      <c r="N339" s="1196">
        <v>5010</v>
      </c>
      <c r="O339" s="1196" t="s">
        <v>1400</v>
      </c>
      <c r="P339" s="1186">
        <f>VLOOKUP(M339,'8116'!$B$266:$F$518,5,FALSE)</f>
        <v>0</v>
      </c>
      <c r="Q339" s="1205">
        <f t="shared" ref="Q339:Q402" si="9">+D339+H339+L339+P339</f>
        <v>0</v>
      </c>
    </row>
    <row r="340" spans="1:19">
      <c r="A340" s="1196">
        <v>6011</v>
      </c>
      <c r="B340" s="1196">
        <v>5010</v>
      </c>
      <c r="C340" s="1196" t="s">
        <v>1399</v>
      </c>
      <c r="D340" s="1186">
        <f>VLOOKUP(A340,'8110'!$B$269:$F$530,5,FALSE)</f>
        <v>215458.55</v>
      </c>
      <c r="E340" s="1196">
        <v>6011</v>
      </c>
      <c r="F340" s="1196">
        <v>5010</v>
      </c>
      <c r="G340" s="1196" t="s">
        <v>1399</v>
      </c>
      <c r="H340" s="1186">
        <f>VLOOKUP(E340,'8112'!$B$267:$F$522,5,FALSE)</f>
        <v>129948.57</v>
      </c>
      <c r="I340" s="1196">
        <v>6011</v>
      </c>
      <c r="J340" s="1196">
        <v>5010</v>
      </c>
      <c r="K340" s="1196" t="s">
        <v>1399</v>
      </c>
      <c r="L340" s="1186">
        <f>VLOOKUP(I340,'8114'!$B$267:$F$522,5,FALSE)</f>
        <v>11062.36</v>
      </c>
      <c r="M340" s="1196">
        <v>6011</v>
      </c>
      <c r="N340" s="1196">
        <v>5010</v>
      </c>
      <c r="O340" s="1196" t="s">
        <v>1399</v>
      </c>
      <c r="P340" s="1186">
        <f>VLOOKUP(M340,'8116'!$B$266:$F$518,5,FALSE)</f>
        <v>16108.15</v>
      </c>
      <c r="Q340" s="1205">
        <f t="shared" si="9"/>
        <v>372577.63</v>
      </c>
    </row>
    <row r="341" spans="1:19" ht="26.4">
      <c r="A341" s="1196">
        <v>6100</v>
      </c>
      <c r="B341" s="1196">
        <v>5460</v>
      </c>
      <c r="C341" s="1196" t="s">
        <v>1398</v>
      </c>
      <c r="D341" s="1186">
        <f>VLOOKUP(A341,'8110'!$B$269:$F$530,5,FALSE)</f>
        <v>377.43</v>
      </c>
      <c r="E341" s="1196">
        <v>6100</v>
      </c>
      <c r="F341" s="1196">
        <v>5460</v>
      </c>
      <c r="G341" s="1196" t="s">
        <v>1398</v>
      </c>
      <c r="H341" s="1186">
        <f>VLOOKUP(E341,'8112'!$B$267:$F$522,5,FALSE)</f>
        <v>3183.01</v>
      </c>
      <c r="I341" s="1196">
        <v>6100</v>
      </c>
      <c r="J341" s="1196">
        <v>5460</v>
      </c>
      <c r="K341" s="1196" t="s">
        <v>1398</v>
      </c>
      <c r="L341" s="1186">
        <f>VLOOKUP(I341,'8114'!$B$267:$F$522,5,FALSE)</f>
        <v>0</v>
      </c>
      <c r="M341" s="1196">
        <v>6100</v>
      </c>
      <c r="N341" s="1196">
        <v>5460</v>
      </c>
      <c r="O341" s="1196" t="s">
        <v>1398</v>
      </c>
      <c r="P341" s="1186">
        <f>VLOOKUP(M341,'8116'!$B$266:$F$518,5,FALSE)</f>
        <v>0</v>
      </c>
      <c r="Q341" s="1205">
        <f t="shared" si="9"/>
        <v>3560.44</v>
      </c>
      <c r="R341" s="1205">
        <f>-R420</f>
        <v>76597.930000000008</v>
      </c>
      <c r="S341" s="1184" t="s">
        <v>1722</v>
      </c>
    </row>
    <row r="342" spans="1:19">
      <c r="A342" s="1196">
        <v>6150</v>
      </c>
      <c r="B342" s="1196">
        <v>5455</v>
      </c>
      <c r="C342" s="1196" t="s">
        <v>716</v>
      </c>
      <c r="D342" s="1186">
        <f>VLOOKUP(A342,'8110'!$B$269:$F$530,5,FALSE)</f>
        <v>0</v>
      </c>
      <c r="E342" s="1196">
        <v>6150</v>
      </c>
      <c r="F342" s="1196">
        <v>5455</v>
      </c>
      <c r="G342" s="1196" t="s">
        <v>716</v>
      </c>
      <c r="H342" s="1186">
        <f>VLOOKUP(E342,'8112'!$B$267:$F$522,5,FALSE)</f>
        <v>0</v>
      </c>
      <c r="I342" s="1196">
        <v>6150</v>
      </c>
      <c r="J342" s="1196">
        <v>5455</v>
      </c>
      <c r="K342" s="1196" t="s">
        <v>716</v>
      </c>
      <c r="L342" s="1186">
        <f>VLOOKUP(I342,'8114'!$B$267:$F$522,5,FALSE)</f>
        <v>0</v>
      </c>
      <c r="M342" s="1196">
        <v>6150</v>
      </c>
      <c r="N342" s="1196">
        <v>5455</v>
      </c>
      <c r="O342" s="1196" t="s">
        <v>716</v>
      </c>
      <c r="P342" s="1186">
        <f>VLOOKUP(M342,'8116'!$B$266:$F$518,5,FALSE)</f>
        <v>0</v>
      </c>
      <c r="Q342" s="1205">
        <f t="shared" si="9"/>
        <v>0</v>
      </c>
    </row>
    <row r="343" spans="1:19">
      <c r="A343" s="1196">
        <v>6150</v>
      </c>
      <c r="B343" s="1196">
        <v>5455</v>
      </c>
      <c r="C343" s="1196" t="s">
        <v>1397</v>
      </c>
      <c r="D343" s="1195">
        <f>'8110'!$F$341</f>
        <v>70542.36</v>
      </c>
      <c r="E343" s="1196">
        <v>6150</v>
      </c>
      <c r="F343" s="1196">
        <v>5455</v>
      </c>
      <c r="G343" s="1196" t="s">
        <v>1397</v>
      </c>
      <c r="H343" s="1195">
        <f>'8112'!$F$335</f>
        <v>41038.44</v>
      </c>
      <c r="I343" s="1196">
        <v>6150</v>
      </c>
      <c r="J343" s="1196">
        <v>5455</v>
      </c>
      <c r="K343" s="1196" t="s">
        <v>1397</v>
      </c>
      <c r="L343" s="1195">
        <f>'8114'!$F$334</f>
        <v>6637.15</v>
      </c>
      <c r="M343" s="1196">
        <v>6150</v>
      </c>
      <c r="N343" s="1196">
        <v>5455</v>
      </c>
      <c r="O343" s="1196" t="s">
        <v>1397</v>
      </c>
      <c r="P343" s="1195">
        <f>'8116'!$F332</f>
        <v>3866.45</v>
      </c>
      <c r="Q343" s="1205">
        <f t="shared" si="9"/>
        <v>122084.4</v>
      </c>
    </row>
    <row r="344" spans="1:19">
      <c r="A344" s="1196">
        <v>6150</v>
      </c>
      <c r="B344" s="1196">
        <v>5455</v>
      </c>
      <c r="C344" s="1196" t="s">
        <v>1396</v>
      </c>
      <c r="D344" s="1195">
        <f>'8110'!$F$342</f>
        <v>0</v>
      </c>
      <c r="E344" s="1196">
        <v>6150</v>
      </c>
      <c r="F344" s="1196">
        <v>5455</v>
      </c>
      <c r="G344" s="1196" t="s">
        <v>1396</v>
      </c>
      <c r="H344" s="1195">
        <f>'8112'!$F$336</f>
        <v>0</v>
      </c>
      <c r="I344" s="1196">
        <v>6150</v>
      </c>
      <c r="J344" s="1196">
        <v>5455</v>
      </c>
      <c r="K344" s="1196" t="s">
        <v>1396</v>
      </c>
      <c r="L344" s="1195">
        <f>'8114'!$F$335</f>
        <v>0</v>
      </c>
      <c r="M344" s="1196">
        <v>6150</v>
      </c>
      <c r="N344" s="1196">
        <v>5455</v>
      </c>
      <c r="O344" s="1196" t="s">
        <v>1396</v>
      </c>
      <c r="P344" s="1195">
        <f>'8116'!$F333</f>
        <v>0</v>
      </c>
      <c r="Q344" s="1205">
        <f t="shared" si="9"/>
        <v>0</v>
      </c>
    </row>
    <row r="345" spans="1:19">
      <c r="A345" s="1196">
        <v>6150</v>
      </c>
      <c r="B345" s="1196">
        <v>5455</v>
      </c>
      <c r="C345" s="1196" t="s">
        <v>1395</v>
      </c>
      <c r="D345" s="1195">
        <f>'8110'!$F$343</f>
        <v>0</v>
      </c>
      <c r="E345" s="1196">
        <v>6150</v>
      </c>
      <c r="F345" s="1196">
        <v>5455</v>
      </c>
      <c r="G345" s="1196" t="s">
        <v>1395</v>
      </c>
      <c r="H345" s="1195">
        <f>'8112'!$F$337</f>
        <v>0</v>
      </c>
      <c r="I345" s="1196">
        <v>6150</v>
      </c>
      <c r="J345" s="1196">
        <v>5455</v>
      </c>
      <c r="K345" s="1196" t="s">
        <v>1395</v>
      </c>
      <c r="L345" s="1195">
        <f>'8114'!$F$336</f>
        <v>0</v>
      </c>
      <c r="M345" s="1196">
        <v>6150</v>
      </c>
      <c r="N345" s="1196">
        <v>5455</v>
      </c>
      <c r="O345" s="1196" t="s">
        <v>1395</v>
      </c>
      <c r="P345" s="1195">
        <f>'8116'!$F334</f>
        <v>0</v>
      </c>
      <c r="Q345" s="1205">
        <f t="shared" si="9"/>
        <v>0</v>
      </c>
    </row>
    <row r="346" spans="1:19">
      <c r="A346" s="1196">
        <v>6160</v>
      </c>
      <c r="B346" s="1196">
        <v>5540</v>
      </c>
      <c r="C346" s="1196" t="s">
        <v>1394</v>
      </c>
      <c r="D346" s="1186">
        <f>VLOOKUP(A346,'8110'!$B$269:$F$530,5,FALSE)</f>
        <v>2028.34</v>
      </c>
      <c r="E346" s="1196">
        <v>6160</v>
      </c>
      <c r="F346" s="1196">
        <v>5540</v>
      </c>
      <c r="G346" s="1196" t="s">
        <v>1394</v>
      </c>
      <c r="H346" s="1186">
        <f>VLOOKUP(E346,'8112'!$B$267:$F$522,5,FALSE)</f>
        <v>592.62</v>
      </c>
      <c r="I346" s="1196">
        <v>6160</v>
      </c>
      <c r="J346" s="1196">
        <v>5540</v>
      </c>
      <c r="K346" s="1196" t="s">
        <v>1394</v>
      </c>
      <c r="L346" s="1186">
        <f>VLOOKUP(I346,'8114'!$B$267:$F$522,5,FALSE)</f>
        <v>0</v>
      </c>
      <c r="M346" s="1196">
        <v>6160</v>
      </c>
      <c r="N346" s="1196">
        <v>5540</v>
      </c>
      <c r="O346" s="1196" t="s">
        <v>1394</v>
      </c>
      <c r="P346" s="1186">
        <f>VLOOKUP(M346,'8116'!$B$266:$F$518,5,FALSE)</f>
        <v>189.46</v>
      </c>
      <c r="Q346" s="1205">
        <f t="shared" si="9"/>
        <v>2810.42</v>
      </c>
    </row>
    <row r="347" spans="1:19">
      <c r="A347" s="1196">
        <v>6160</v>
      </c>
      <c r="B347" s="1196">
        <v>5540</v>
      </c>
      <c r="C347" s="1196" t="s">
        <v>1393</v>
      </c>
      <c r="D347" s="1195">
        <f>'8110'!$F$345</f>
        <v>0</v>
      </c>
      <c r="E347" s="1196">
        <v>6160</v>
      </c>
      <c r="F347" s="1196">
        <v>5540</v>
      </c>
      <c r="G347" s="1196" t="s">
        <v>1393</v>
      </c>
      <c r="H347" s="1195">
        <f>'8112'!$F$339</f>
        <v>0</v>
      </c>
      <c r="I347" s="1196">
        <v>6160</v>
      </c>
      <c r="J347" s="1196">
        <v>5540</v>
      </c>
      <c r="K347" s="1196" t="s">
        <v>1393</v>
      </c>
      <c r="L347" s="1195">
        <f>'8114'!$F$338</f>
        <v>0</v>
      </c>
      <c r="M347" s="1196">
        <v>6160</v>
      </c>
      <c r="N347" s="1196">
        <v>5540</v>
      </c>
      <c r="O347" s="1196" t="s">
        <v>1393</v>
      </c>
      <c r="P347" s="1195">
        <f>'8116'!$F336</f>
        <v>0</v>
      </c>
      <c r="Q347" s="1205">
        <f t="shared" si="9"/>
        <v>0</v>
      </c>
    </row>
    <row r="348" spans="1:19">
      <c r="A348" s="1196">
        <v>6160</v>
      </c>
      <c r="B348" s="1196">
        <v>5540</v>
      </c>
      <c r="C348" s="1196" t="s">
        <v>1392</v>
      </c>
      <c r="D348" s="1195">
        <f>'8110'!$F$346</f>
        <v>0</v>
      </c>
      <c r="E348" s="1196">
        <v>6160</v>
      </c>
      <c r="F348" s="1196">
        <v>5540</v>
      </c>
      <c r="G348" s="1196" t="s">
        <v>1392</v>
      </c>
      <c r="H348" s="1195">
        <f>'8112'!$F$340</f>
        <v>0</v>
      </c>
      <c r="I348" s="1196">
        <v>6160</v>
      </c>
      <c r="J348" s="1196">
        <v>5540</v>
      </c>
      <c r="K348" s="1196" t="s">
        <v>1392</v>
      </c>
      <c r="L348" s="1195">
        <f>'8114'!$F$339</f>
        <v>0</v>
      </c>
      <c r="M348" s="1196">
        <v>6160</v>
      </c>
      <c r="N348" s="1196">
        <v>5540</v>
      </c>
      <c r="O348" s="1196" t="s">
        <v>1392</v>
      </c>
      <c r="P348" s="1195">
        <f>'8116'!$F337</f>
        <v>0</v>
      </c>
      <c r="Q348" s="1205">
        <f t="shared" si="9"/>
        <v>0</v>
      </c>
    </row>
    <row r="349" spans="1:19">
      <c r="A349" s="1196">
        <v>6180</v>
      </c>
      <c r="B349" s="1196">
        <v>5530</v>
      </c>
      <c r="C349" s="1196" t="s">
        <v>1391</v>
      </c>
      <c r="D349" s="1186">
        <f>VLOOKUP(A349,'8110'!$B$269:$F$530,5,FALSE)</f>
        <v>30112.09</v>
      </c>
      <c r="E349" s="1196">
        <v>6180</v>
      </c>
      <c r="F349" s="1196">
        <v>5530</v>
      </c>
      <c r="G349" s="1196" t="s">
        <v>1391</v>
      </c>
      <c r="H349" s="1186">
        <f>VLOOKUP(E349,'8112'!$B$267:$F$522,5,FALSE)</f>
        <v>18321.21</v>
      </c>
      <c r="I349" s="1196">
        <v>6180</v>
      </c>
      <c r="J349" s="1196">
        <v>5530</v>
      </c>
      <c r="K349" s="1196" t="s">
        <v>1391</v>
      </c>
      <c r="L349" s="1186">
        <f>VLOOKUP(I349,'8114'!$B$267:$F$522,5,FALSE)</f>
        <v>739</v>
      </c>
      <c r="M349" s="1196">
        <v>6180</v>
      </c>
      <c r="N349" s="1196">
        <v>5530</v>
      </c>
      <c r="O349" s="1196" t="s">
        <v>1391</v>
      </c>
      <c r="P349" s="1186">
        <f>VLOOKUP(M349,'8116'!$B$266:$F$518,5,FALSE)</f>
        <v>4423.49</v>
      </c>
      <c r="Q349" s="1205">
        <f t="shared" si="9"/>
        <v>53595.79</v>
      </c>
    </row>
    <row r="350" spans="1:19">
      <c r="A350" s="1196">
        <v>6180</v>
      </c>
      <c r="B350" s="1196">
        <v>5530</v>
      </c>
      <c r="C350" s="1196" t="s">
        <v>1390</v>
      </c>
      <c r="D350" s="1195">
        <f>'8110'!$F$348</f>
        <v>0</v>
      </c>
      <c r="E350" s="1196">
        <v>6180</v>
      </c>
      <c r="F350" s="1196">
        <v>5530</v>
      </c>
      <c r="G350" s="1196" t="s">
        <v>1390</v>
      </c>
      <c r="H350" s="1195">
        <f>'8112'!$F$342</f>
        <v>0</v>
      </c>
      <c r="I350" s="1196">
        <v>6180</v>
      </c>
      <c r="J350" s="1196">
        <v>5530</v>
      </c>
      <c r="K350" s="1196" t="s">
        <v>1390</v>
      </c>
      <c r="L350" s="1195">
        <f>'8114'!$F$341</f>
        <v>0</v>
      </c>
      <c r="M350" s="1196">
        <v>6180</v>
      </c>
      <c r="N350" s="1196">
        <v>5530</v>
      </c>
      <c r="O350" s="1196" t="s">
        <v>1390</v>
      </c>
      <c r="P350" s="1195">
        <f>'8116'!$F339</f>
        <v>0</v>
      </c>
      <c r="Q350" s="1205">
        <f t="shared" si="9"/>
        <v>0</v>
      </c>
    </row>
    <row r="351" spans="1:19">
      <c r="A351" s="1196">
        <v>6180</v>
      </c>
      <c r="B351" s="1196">
        <v>5530</v>
      </c>
      <c r="C351" s="1196" t="s">
        <v>1389</v>
      </c>
      <c r="D351" s="1195">
        <f>'8110'!$F$349</f>
        <v>0</v>
      </c>
      <c r="E351" s="1196">
        <v>6180</v>
      </c>
      <c r="F351" s="1196">
        <v>5530</v>
      </c>
      <c r="G351" s="1196" t="s">
        <v>1389</v>
      </c>
      <c r="H351" s="1195">
        <f>'8112'!$F$343</f>
        <v>0</v>
      </c>
      <c r="I351" s="1196">
        <v>6180</v>
      </c>
      <c r="J351" s="1196">
        <v>5530</v>
      </c>
      <c r="K351" s="1196" t="s">
        <v>1389</v>
      </c>
      <c r="L351" s="1195">
        <f>'8114'!$F$342</f>
        <v>0</v>
      </c>
      <c r="M351" s="1196">
        <v>6180</v>
      </c>
      <c r="N351" s="1196">
        <v>5530</v>
      </c>
      <c r="O351" s="1196" t="s">
        <v>1389</v>
      </c>
      <c r="P351" s="1195">
        <f>'8116'!$F340</f>
        <v>0</v>
      </c>
      <c r="Q351" s="1205">
        <f t="shared" si="9"/>
        <v>0</v>
      </c>
    </row>
    <row r="352" spans="1:19">
      <c r="A352" s="1196">
        <v>6180</v>
      </c>
      <c r="B352" s="1196">
        <v>5530</v>
      </c>
      <c r="C352" s="1196" t="s">
        <v>1388</v>
      </c>
      <c r="D352" s="1195">
        <f>'8110'!$F$350</f>
        <v>0</v>
      </c>
      <c r="E352" s="1196">
        <v>6180</v>
      </c>
      <c r="F352" s="1196">
        <v>5530</v>
      </c>
      <c r="G352" s="1196" t="s">
        <v>1388</v>
      </c>
      <c r="H352" s="1195">
        <f>'8112'!$F$344</f>
        <v>0</v>
      </c>
      <c r="I352" s="1196">
        <v>6180</v>
      </c>
      <c r="J352" s="1196">
        <v>5530</v>
      </c>
      <c r="K352" s="1196" t="s">
        <v>1388</v>
      </c>
      <c r="L352" s="1195">
        <f>'8114'!$F$343</f>
        <v>0</v>
      </c>
      <c r="M352" s="1196">
        <v>6180</v>
      </c>
      <c r="N352" s="1196">
        <v>5530</v>
      </c>
      <c r="O352" s="1196" t="s">
        <v>1388</v>
      </c>
      <c r="P352" s="1195">
        <f>'8116'!$F341</f>
        <v>0</v>
      </c>
      <c r="Q352" s="1205">
        <f t="shared" si="9"/>
        <v>0</v>
      </c>
    </row>
    <row r="353" spans="1:17">
      <c r="A353" s="1196">
        <v>6180</v>
      </c>
      <c r="B353" s="1196">
        <v>5530</v>
      </c>
      <c r="C353" s="1196" t="s">
        <v>1387</v>
      </c>
      <c r="D353" s="1195">
        <f>'8110'!$F$351</f>
        <v>0</v>
      </c>
      <c r="E353" s="1196">
        <v>6180</v>
      </c>
      <c r="F353" s="1196">
        <v>5530</v>
      </c>
      <c r="G353" s="1196" t="s">
        <v>1387</v>
      </c>
      <c r="H353" s="1195">
        <f>'8112'!$F$345</f>
        <v>0</v>
      </c>
      <c r="I353" s="1196">
        <v>6180</v>
      </c>
      <c r="J353" s="1196">
        <v>5530</v>
      </c>
      <c r="K353" s="1196" t="s">
        <v>1387</v>
      </c>
      <c r="L353" s="1195">
        <f>'8114'!$F$344</f>
        <v>0</v>
      </c>
      <c r="M353" s="1196">
        <v>6180</v>
      </c>
      <c r="N353" s="1196">
        <v>5530</v>
      </c>
      <c r="O353" s="1196" t="s">
        <v>1387</v>
      </c>
      <c r="P353" s="1195">
        <f>'8116'!$F342</f>
        <v>0</v>
      </c>
      <c r="Q353" s="1205">
        <f t="shared" si="9"/>
        <v>0</v>
      </c>
    </row>
    <row r="354" spans="1:17">
      <c r="A354" s="1196">
        <v>6180</v>
      </c>
      <c r="B354" s="1196">
        <v>5530</v>
      </c>
      <c r="C354" s="1196" t="s">
        <v>1386</v>
      </c>
      <c r="D354" s="1195">
        <f>'8110'!$F$352</f>
        <v>0</v>
      </c>
      <c r="E354" s="1196">
        <v>6180</v>
      </c>
      <c r="F354" s="1196">
        <v>5530</v>
      </c>
      <c r="G354" s="1196" t="s">
        <v>1386</v>
      </c>
      <c r="H354" s="1195">
        <f>'8112'!$F$346</f>
        <v>191.95</v>
      </c>
      <c r="I354" s="1196">
        <v>6180</v>
      </c>
      <c r="J354" s="1196">
        <v>5530</v>
      </c>
      <c r="K354" s="1196" t="s">
        <v>1386</v>
      </c>
      <c r="L354" s="1195">
        <f>'8114'!$F$345</f>
        <v>0</v>
      </c>
      <c r="M354" s="1196">
        <v>6180</v>
      </c>
      <c r="N354" s="1196">
        <v>5530</v>
      </c>
      <c r="O354" s="1196" t="s">
        <v>1386</v>
      </c>
      <c r="P354" s="1195">
        <f>'8116'!$F343</f>
        <v>0</v>
      </c>
      <c r="Q354" s="1205">
        <f t="shared" si="9"/>
        <v>191.95</v>
      </c>
    </row>
    <row r="355" spans="1:17">
      <c r="A355" s="1196">
        <v>6200</v>
      </c>
      <c r="B355" s="1196">
        <v>5520</v>
      </c>
      <c r="C355" s="1196" t="s">
        <v>1385</v>
      </c>
      <c r="D355" s="1186">
        <f>VLOOKUP(A355,'8110'!$B$269:$F$530,5,FALSE)</f>
        <v>2039.79</v>
      </c>
      <c r="E355" s="1196">
        <v>6200</v>
      </c>
      <c r="F355" s="1196">
        <v>5520</v>
      </c>
      <c r="G355" s="1196" t="s">
        <v>1385</v>
      </c>
      <c r="H355" s="1186">
        <f>VLOOKUP(E355,'8112'!$B$267:$F$522,5,FALSE)</f>
        <v>1248.4000000000001</v>
      </c>
      <c r="I355" s="1196">
        <v>6200</v>
      </c>
      <c r="J355" s="1196">
        <v>5520</v>
      </c>
      <c r="K355" s="1196" t="s">
        <v>1385</v>
      </c>
      <c r="L355" s="1186">
        <f>VLOOKUP(I355,'8114'!$B$267:$F$522,5,FALSE)</f>
        <v>595</v>
      </c>
      <c r="M355" s="1196">
        <v>6200</v>
      </c>
      <c r="N355" s="1196">
        <v>5520</v>
      </c>
      <c r="O355" s="1196" t="s">
        <v>1385</v>
      </c>
      <c r="P355" s="1186">
        <f>VLOOKUP(M355,'8116'!$B$266:$F$518,5,FALSE)</f>
        <v>823.91</v>
      </c>
      <c r="Q355" s="1205">
        <f t="shared" si="9"/>
        <v>4707.1000000000004</v>
      </c>
    </row>
    <row r="356" spans="1:17">
      <c r="A356" s="1196">
        <v>6200</v>
      </c>
      <c r="B356" s="1196">
        <v>5520</v>
      </c>
      <c r="C356" s="1196" t="s">
        <v>1384</v>
      </c>
      <c r="D356" s="1195">
        <f>'8110'!$F$354</f>
        <v>837.55</v>
      </c>
      <c r="E356" s="1196">
        <v>6200</v>
      </c>
      <c r="F356" s="1196">
        <v>5520</v>
      </c>
      <c r="G356" s="1196" t="s">
        <v>1384</v>
      </c>
      <c r="H356" s="1195">
        <f>'8112'!$F$348</f>
        <v>122.34</v>
      </c>
      <c r="I356" s="1196">
        <v>6200</v>
      </c>
      <c r="J356" s="1196">
        <v>5520</v>
      </c>
      <c r="K356" s="1196" t="s">
        <v>1384</v>
      </c>
      <c r="L356" s="1195">
        <f>'8114'!$F$347</f>
        <v>0</v>
      </c>
      <c r="M356" s="1196">
        <v>6200</v>
      </c>
      <c r="N356" s="1196">
        <v>5520</v>
      </c>
      <c r="O356" s="1196" t="s">
        <v>1384</v>
      </c>
      <c r="P356" s="1195">
        <f>'8116'!$F345</f>
        <v>0</v>
      </c>
      <c r="Q356" s="1205">
        <f t="shared" si="9"/>
        <v>959.89</v>
      </c>
    </row>
    <row r="357" spans="1:17">
      <c r="A357" s="1196">
        <v>6200</v>
      </c>
      <c r="B357" s="1196">
        <v>5520</v>
      </c>
      <c r="C357" s="1196" t="s">
        <v>1383</v>
      </c>
      <c r="D357" s="1195">
        <f>'8110'!$F$355</f>
        <v>19.38</v>
      </c>
      <c r="E357" s="1196">
        <v>6200</v>
      </c>
      <c r="F357" s="1196">
        <v>5520</v>
      </c>
      <c r="G357" s="1196" t="s">
        <v>1383</v>
      </c>
      <c r="H357" s="1195">
        <f>'8112'!$F$349</f>
        <v>4455.8</v>
      </c>
      <c r="I357" s="1196">
        <v>6200</v>
      </c>
      <c r="J357" s="1196">
        <v>5520</v>
      </c>
      <c r="K357" s="1196" t="s">
        <v>1383</v>
      </c>
      <c r="L357" s="1195">
        <f>'8114'!$F$348</f>
        <v>0</v>
      </c>
      <c r="M357" s="1196">
        <v>6200</v>
      </c>
      <c r="N357" s="1196">
        <v>5520</v>
      </c>
      <c r="O357" s="1196" t="s">
        <v>1383</v>
      </c>
      <c r="P357" s="1195">
        <f>'8116'!$F346</f>
        <v>0</v>
      </c>
      <c r="Q357" s="1205">
        <f t="shared" si="9"/>
        <v>4475.18</v>
      </c>
    </row>
    <row r="358" spans="1:17">
      <c r="A358" s="1196">
        <v>6200</v>
      </c>
      <c r="B358" s="1196">
        <v>5520</v>
      </c>
      <c r="C358" s="1196" t="s">
        <v>1382</v>
      </c>
      <c r="D358" s="1195">
        <f>'8110'!$F$356</f>
        <v>738.39</v>
      </c>
      <c r="E358" s="1196">
        <v>6200</v>
      </c>
      <c r="F358" s="1196">
        <v>5520</v>
      </c>
      <c r="G358" s="1196" t="s">
        <v>1382</v>
      </c>
      <c r="H358" s="1195">
        <f>'8112'!$F$350</f>
        <v>979.32</v>
      </c>
      <c r="I358" s="1196">
        <v>6200</v>
      </c>
      <c r="J358" s="1196">
        <v>5520</v>
      </c>
      <c r="K358" s="1196" t="s">
        <v>1382</v>
      </c>
      <c r="L358" s="1195">
        <f>'8114'!$F$349</f>
        <v>0</v>
      </c>
      <c r="M358" s="1196">
        <v>6200</v>
      </c>
      <c r="N358" s="1196">
        <v>5520</v>
      </c>
      <c r="O358" s="1196" t="s">
        <v>1382</v>
      </c>
      <c r="P358" s="1195">
        <f>'8116'!$F347</f>
        <v>0</v>
      </c>
      <c r="Q358" s="1205">
        <f t="shared" si="9"/>
        <v>1717.71</v>
      </c>
    </row>
    <row r="359" spans="1:17">
      <c r="A359" s="1196">
        <v>6200</v>
      </c>
      <c r="B359" s="1196">
        <v>5520</v>
      </c>
      <c r="C359" s="1196" t="s">
        <v>1381</v>
      </c>
      <c r="D359" s="1195">
        <f>'8110'!$F$357</f>
        <v>5495.8</v>
      </c>
      <c r="E359" s="1196">
        <v>6200</v>
      </c>
      <c r="F359" s="1196">
        <v>5520</v>
      </c>
      <c r="G359" s="1196" t="s">
        <v>1381</v>
      </c>
      <c r="H359" s="1195">
        <f>'8112'!$F$351</f>
        <v>2531.52</v>
      </c>
      <c r="I359" s="1196">
        <v>6200</v>
      </c>
      <c r="J359" s="1196">
        <v>5520</v>
      </c>
      <c r="K359" s="1196" t="s">
        <v>1381</v>
      </c>
      <c r="L359" s="1195">
        <f>'8114'!$F$350</f>
        <v>0</v>
      </c>
      <c r="M359" s="1196">
        <v>6200</v>
      </c>
      <c r="N359" s="1196">
        <v>5520</v>
      </c>
      <c r="O359" s="1196" t="s">
        <v>1381</v>
      </c>
      <c r="P359" s="1195">
        <f>'8116'!$F348</f>
        <v>0</v>
      </c>
      <c r="Q359" s="1205">
        <f t="shared" si="9"/>
        <v>8027.32</v>
      </c>
    </row>
    <row r="360" spans="1:17">
      <c r="A360" s="1196">
        <v>6200</v>
      </c>
      <c r="B360" s="1196">
        <v>5520</v>
      </c>
      <c r="C360" s="1196" t="s">
        <v>1380</v>
      </c>
      <c r="D360" s="1195">
        <f>'8110'!$F$358</f>
        <v>0</v>
      </c>
      <c r="E360" s="1196">
        <v>6200</v>
      </c>
      <c r="F360" s="1196">
        <v>5520</v>
      </c>
      <c r="G360" s="1196" t="s">
        <v>1380</v>
      </c>
      <c r="H360" s="1195">
        <f>'8112'!$F$352</f>
        <v>2406.2199999999998</v>
      </c>
      <c r="I360" s="1196">
        <v>6200</v>
      </c>
      <c r="J360" s="1196">
        <v>5520</v>
      </c>
      <c r="K360" s="1196" t="s">
        <v>1380</v>
      </c>
      <c r="L360" s="1195">
        <f>'8114'!$F$351</f>
        <v>0</v>
      </c>
      <c r="M360" s="1196">
        <v>6200</v>
      </c>
      <c r="N360" s="1196">
        <v>5520</v>
      </c>
      <c r="O360" s="1196" t="s">
        <v>1380</v>
      </c>
      <c r="P360" s="1195">
        <f>'8116'!$F349</f>
        <v>0</v>
      </c>
      <c r="Q360" s="1205">
        <f t="shared" si="9"/>
        <v>2406.2199999999998</v>
      </c>
    </row>
    <row r="361" spans="1:17">
      <c r="A361" s="1196">
        <v>6200</v>
      </c>
      <c r="B361" s="1196">
        <v>5520</v>
      </c>
      <c r="C361" s="1196" t="s">
        <v>1040</v>
      </c>
      <c r="D361" s="1195">
        <f>'8110'!$F$359</f>
        <v>8767.94</v>
      </c>
      <c r="E361" s="1196">
        <v>6200</v>
      </c>
      <c r="F361" s="1196">
        <v>5520</v>
      </c>
      <c r="G361" s="1196" t="s">
        <v>1040</v>
      </c>
      <c r="H361" s="1195">
        <f>'8112'!$F$353</f>
        <v>3525.13</v>
      </c>
      <c r="I361" s="1196">
        <v>6200</v>
      </c>
      <c r="J361" s="1196">
        <v>5520</v>
      </c>
      <c r="K361" s="1196" t="s">
        <v>1040</v>
      </c>
      <c r="L361" s="1195">
        <f>'8114'!$F$352</f>
        <v>3351</v>
      </c>
      <c r="M361" s="1196">
        <v>6200</v>
      </c>
      <c r="N361" s="1196">
        <v>5520</v>
      </c>
      <c r="O361" s="1196" t="s">
        <v>1040</v>
      </c>
      <c r="P361" s="1195">
        <f>'8116'!$F350</f>
        <v>370.98</v>
      </c>
      <c r="Q361" s="1205">
        <f t="shared" si="9"/>
        <v>16015.05</v>
      </c>
    </row>
    <row r="362" spans="1:17">
      <c r="A362" s="1196">
        <v>6310</v>
      </c>
      <c r="B362" s="1196">
        <v>5200</v>
      </c>
      <c r="C362" s="1196" t="s">
        <v>1124</v>
      </c>
      <c r="D362" s="1186">
        <f>VLOOKUP(A362,'8110'!$B$269:$F$530,5,FALSE)</f>
        <v>0</v>
      </c>
      <c r="E362" s="1196">
        <v>6310</v>
      </c>
      <c r="F362" s="1196">
        <v>5200</v>
      </c>
      <c r="G362" s="1196" t="s">
        <v>1124</v>
      </c>
      <c r="H362" s="1186">
        <f>VLOOKUP(E362,'8112'!$B$267:$F$522,5,FALSE)</f>
        <v>0</v>
      </c>
      <c r="I362" s="1196">
        <v>6310</v>
      </c>
      <c r="J362" s="1196">
        <v>5200</v>
      </c>
      <c r="K362" s="1196" t="s">
        <v>1124</v>
      </c>
      <c r="L362" s="1186">
        <f>VLOOKUP(I362,'8114'!$B$267:$F$522,5,FALSE)</f>
        <v>0</v>
      </c>
      <c r="M362" s="1196">
        <v>6310</v>
      </c>
      <c r="N362" s="1196">
        <v>5200</v>
      </c>
      <c r="O362" s="1196" t="s">
        <v>1124</v>
      </c>
      <c r="P362" s="1186">
        <f>VLOOKUP(M362,'8116'!$B$266:$F$518,5,FALSE)</f>
        <v>0</v>
      </c>
      <c r="Q362" s="1205">
        <f t="shared" si="9"/>
        <v>0</v>
      </c>
    </row>
    <row r="363" spans="1:17">
      <c r="A363" s="1196">
        <v>6320</v>
      </c>
      <c r="B363" s="1196">
        <v>5200</v>
      </c>
      <c r="C363" s="1196" t="s">
        <v>1379</v>
      </c>
      <c r="D363" s="1186">
        <f>VLOOKUP(A363,'8110'!$B$269:$F$530,5,FALSE)</f>
        <v>7332.69</v>
      </c>
      <c r="E363" s="1196">
        <v>6320</v>
      </c>
      <c r="F363" s="1196">
        <v>5200</v>
      </c>
      <c r="G363" s="1196" t="s">
        <v>1379</v>
      </c>
      <c r="H363" s="1186">
        <f>VLOOKUP(E363,'8112'!$B$267:$F$522,5,FALSE)</f>
        <v>2072.11</v>
      </c>
      <c r="I363" s="1196">
        <v>6320</v>
      </c>
      <c r="J363" s="1196">
        <v>5200</v>
      </c>
      <c r="K363" s="1196" t="s">
        <v>1379</v>
      </c>
      <c r="L363" s="1186">
        <f>VLOOKUP(I363,'8114'!$B$267:$F$522,5,FALSE)</f>
        <v>325.58</v>
      </c>
      <c r="M363" s="1196">
        <v>6320</v>
      </c>
      <c r="N363" s="1196">
        <v>5200</v>
      </c>
      <c r="O363" s="1196" t="s">
        <v>1379</v>
      </c>
      <c r="P363" s="1186">
        <f>VLOOKUP(M363,'8116'!$B$266:$F$518,5,FALSE)</f>
        <v>345.84</v>
      </c>
      <c r="Q363" s="1205">
        <f t="shared" si="9"/>
        <v>10076.219999999999</v>
      </c>
    </row>
    <row r="364" spans="1:17">
      <c r="A364" s="1196">
        <v>6330</v>
      </c>
      <c r="B364" s="1196">
        <v>5200</v>
      </c>
      <c r="C364" s="1196" t="s">
        <v>1378</v>
      </c>
      <c r="D364" s="1186">
        <f>VLOOKUP(A364,'8110'!$B$269:$F$530,5,FALSE)</f>
        <v>13679.38</v>
      </c>
      <c r="E364" s="1196">
        <v>6330</v>
      </c>
      <c r="F364" s="1196">
        <v>5200</v>
      </c>
      <c r="G364" s="1196" t="s">
        <v>1378</v>
      </c>
      <c r="H364" s="1186">
        <f>VLOOKUP(E364,'8112'!$B$267:$F$522,5,FALSE)</f>
        <v>13679.42</v>
      </c>
      <c r="I364" s="1196">
        <v>6330</v>
      </c>
      <c r="J364" s="1196">
        <v>5200</v>
      </c>
      <c r="K364" s="1196" t="s">
        <v>1378</v>
      </c>
      <c r="L364" s="1186">
        <f>VLOOKUP(I364,'8114'!$B$267:$F$522,5,FALSE)</f>
        <v>13679.42</v>
      </c>
      <c r="M364" s="1196">
        <v>6330</v>
      </c>
      <c r="N364" s="1196">
        <v>5200</v>
      </c>
      <c r="O364" s="1196" t="s">
        <v>1378</v>
      </c>
      <c r="P364" s="1186">
        <f>VLOOKUP(M364,'8116'!$B$266:$F$518,5,FALSE)</f>
        <v>13679.43</v>
      </c>
      <c r="Q364" s="1205">
        <f t="shared" si="9"/>
        <v>54717.65</v>
      </c>
    </row>
    <row r="365" spans="1:17">
      <c r="A365" s="1196">
        <v>6341</v>
      </c>
      <c r="B365" s="1196">
        <v>5200</v>
      </c>
      <c r="C365" s="1196" t="s">
        <v>1116</v>
      </c>
      <c r="D365" s="1186">
        <f>VLOOKUP(A365,'8110'!$B$269:$F$530,5,FALSE)</f>
        <v>53863.83</v>
      </c>
      <c r="E365" s="1196">
        <v>6341</v>
      </c>
      <c r="F365" s="1196">
        <v>5200</v>
      </c>
      <c r="G365" s="1196" t="s">
        <v>1116</v>
      </c>
      <c r="H365" s="1186">
        <f>VLOOKUP(E365,'8112'!$B$267:$F$522,5,FALSE)</f>
        <v>31538.2</v>
      </c>
      <c r="I365" s="1196">
        <v>6341</v>
      </c>
      <c r="J365" s="1196">
        <v>5200</v>
      </c>
      <c r="K365" s="1196" t="s">
        <v>1116</v>
      </c>
      <c r="L365" s="1186">
        <f>VLOOKUP(I365,'8114'!$B$267:$F$522,5,FALSE)</f>
        <v>14719.75</v>
      </c>
      <c r="M365" s="1196">
        <v>6341</v>
      </c>
      <c r="N365" s="1196">
        <v>5200</v>
      </c>
      <c r="O365" s="1196" t="s">
        <v>1116</v>
      </c>
      <c r="P365" s="1186">
        <f>VLOOKUP(M365,'8116'!$B$266:$F$518,5,FALSE)</f>
        <v>12955.64</v>
      </c>
      <c r="Q365" s="1205">
        <f t="shared" si="9"/>
        <v>113077.42</v>
      </c>
    </row>
    <row r="366" spans="1:17">
      <c r="A366" s="1196">
        <v>6342</v>
      </c>
      <c r="B366" s="1196">
        <v>5200</v>
      </c>
      <c r="C366" s="1196" t="s">
        <v>1115</v>
      </c>
      <c r="D366" s="1186">
        <f>VLOOKUP(A366,'8110'!$B$269:$F$530,5,FALSE)</f>
        <v>31294.959999999999</v>
      </c>
      <c r="E366" s="1196">
        <v>6342</v>
      </c>
      <c r="F366" s="1196">
        <v>5200</v>
      </c>
      <c r="G366" s="1196" t="s">
        <v>1115</v>
      </c>
      <c r="H366" s="1186">
        <f>VLOOKUP(E366,'8112'!$B$267:$F$522,5,FALSE)</f>
        <v>18318.439999999999</v>
      </c>
      <c r="I366" s="1196">
        <v>6342</v>
      </c>
      <c r="J366" s="1196">
        <v>5200</v>
      </c>
      <c r="K366" s="1196" t="s">
        <v>1115</v>
      </c>
      <c r="L366" s="1186">
        <f>VLOOKUP(I366,'8114'!$B$267:$F$522,5,FALSE)</f>
        <v>8570.27</v>
      </c>
      <c r="M366" s="1196">
        <v>6342</v>
      </c>
      <c r="N366" s="1196">
        <v>5200</v>
      </c>
      <c r="O366" s="1196" t="s">
        <v>1115</v>
      </c>
      <c r="P366" s="1186">
        <f>VLOOKUP(M366,'8116'!$B$266:$F$518,5,FALSE)</f>
        <v>7551.18</v>
      </c>
      <c r="Q366" s="1205">
        <f t="shared" si="9"/>
        <v>65734.850000000006</v>
      </c>
    </row>
    <row r="367" spans="1:17">
      <c r="A367" s="1196">
        <v>6343</v>
      </c>
      <c r="B367" s="1196">
        <v>5010</v>
      </c>
      <c r="C367" s="1196" t="s">
        <v>1357</v>
      </c>
      <c r="D367" s="1186">
        <f>VLOOKUP(A367,'8110'!$B$269:$F$530,5,FALSE)</f>
        <v>747.3</v>
      </c>
      <c r="E367" s="1196">
        <v>6343</v>
      </c>
      <c r="F367" s="1196">
        <v>5010</v>
      </c>
      <c r="G367" s="1196" t="s">
        <v>1357</v>
      </c>
      <c r="H367" s="1186">
        <f>VLOOKUP(E367,'8112'!$B$267:$F$522,5,FALSE)</f>
        <v>437.69</v>
      </c>
      <c r="I367" s="1196">
        <v>6343</v>
      </c>
      <c r="J367" s="1196">
        <v>5010</v>
      </c>
      <c r="K367" s="1196" t="s">
        <v>1357</v>
      </c>
      <c r="L367" s="1186">
        <f>VLOOKUP(I367,'8114'!$B$267:$F$522,5,FALSE)</f>
        <v>206.16</v>
      </c>
      <c r="M367" s="1196">
        <v>6343</v>
      </c>
      <c r="N367" s="1196">
        <v>5010</v>
      </c>
      <c r="O367" s="1196" t="s">
        <v>1357</v>
      </c>
      <c r="P367" s="1186">
        <f>VLOOKUP(M367,'8116'!$B$266:$F$518,5,FALSE)</f>
        <v>181.56</v>
      </c>
      <c r="Q367" s="1205">
        <f t="shared" si="9"/>
        <v>1572.71</v>
      </c>
    </row>
    <row r="368" spans="1:17">
      <c r="A368" s="1196">
        <v>6343</v>
      </c>
      <c r="B368" s="1196">
        <v>5200</v>
      </c>
      <c r="C368" s="1196" t="s">
        <v>1356</v>
      </c>
      <c r="D368" s="1195">
        <f>'8110'!$F$366</f>
        <v>2814.95</v>
      </c>
      <c r="E368" s="1196">
        <v>6343</v>
      </c>
      <c r="F368" s="1196">
        <v>5200</v>
      </c>
      <c r="G368" s="1196" t="s">
        <v>1356</v>
      </c>
      <c r="H368" s="1195">
        <f>'8112'!$F$360</f>
        <v>1588.44</v>
      </c>
      <c r="I368" s="1196">
        <v>6343</v>
      </c>
      <c r="J368" s="1196">
        <v>5200</v>
      </c>
      <c r="K368" s="1196" t="s">
        <v>1356</v>
      </c>
      <c r="L368" s="1195">
        <f>'8114'!$F$359</f>
        <v>755.11</v>
      </c>
      <c r="M368" s="1196">
        <v>6343</v>
      </c>
      <c r="N368" s="1196">
        <v>5200</v>
      </c>
      <c r="O368" s="1196" t="s">
        <v>1356</v>
      </c>
      <c r="P368" s="1195">
        <f>'8116'!$F357</f>
        <v>658.75</v>
      </c>
      <c r="Q368" s="1205">
        <f t="shared" si="9"/>
        <v>5817.2499999999991</v>
      </c>
    </row>
    <row r="369" spans="1:17">
      <c r="A369" s="1196">
        <v>6344</v>
      </c>
      <c r="B369" s="1196">
        <v>5200</v>
      </c>
      <c r="C369" s="1196" t="s">
        <v>1377</v>
      </c>
      <c r="D369" s="1186">
        <f>VLOOKUP(A369,'8110'!$B$269:$F$530,5,FALSE)</f>
        <v>32604.52</v>
      </c>
      <c r="E369" s="1196">
        <v>6344</v>
      </c>
      <c r="F369" s="1196">
        <v>5200</v>
      </c>
      <c r="G369" s="1196" t="s">
        <v>1377</v>
      </c>
      <c r="H369" s="1186">
        <f>VLOOKUP(E369,'8112'!$B$267:$F$522,5,FALSE)</f>
        <v>19092.240000000002</v>
      </c>
      <c r="I369" s="1196">
        <v>6344</v>
      </c>
      <c r="J369" s="1196">
        <v>5200</v>
      </c>
      <c r="K369" s="1196" t="s">
        <v>1377</v>
      </c>
      <c r="L369" s="1186">
        <f>VLOOKUP(I369,'8114'!$B$267:$F$522,5,FALSE)</f>
        <v>8932.57</v>
      </c>
      <c r="M369" s="1196">
        <v>6344</v>
      </c>
      <c r="N369" s="1196">
        <v>5200</v>
      </c>
      <c r="O369" s="1196" t="s">
        <v>1377</v>
      </c>
      <c r="P369" s="1186">
        <f>VLOOKUP(M369,'8116'!$B$266:$F$518,5,FALSE)</f>
        <v>7862.99</v>
      </c>
      <c r="Q369" s="1205">
        <f t="shared" si="9"/>
        <v>68492.320000000007</v>
      </c>
    </row>
    <row r="370" spans="1:17">
      <c r="A370" s="1196">
        <v>6345</v>
      </c>
      <c r="B370" s="1196">
        <v>5200</v>
      </c>
      <c r="C370" s="1196" t="s">
        <v>1112</v>
      </c>
      <c r="D370" s="1186">
        <f>VLOOKUP(A370,'8110'!$B$269:$F$530,5,FALSE)</f>
        <v>175.79</v>
      </c>
      <c r="E370" s="1196">
        <v>6345</v>
      </c>
      <c r="F370" s="1196">
        <v>5200</v>
      </c>
      <c r="G370" s="1196" t="s">
        <v>1112</v>
      </c>
      <c r="H370" s="1186">
        <f>VLOOKUP(E370,'8112'!$B$267:$F$522,5,FALSE)</f>
        <v>107.35</v>
      </c>
      <c r="I370" s="1196">
        <v>6345</v>
      </c>
      <c r="J370" s="1196">
        <v>5200</v>
      </c>
      <c r="K370" s="1196" t="s">
        <v>1112</v>
      </c>
      <c r="L370" s="1186">
        <f>VLOOKUP(I370,'8114'!$B$267:$F$522,5,FALSE)</f>
        <v>60.72</v>
      </c>
      <c r="M370" s="1196">
        <v>6345</v>
      </c>
      <c r="N370" s="1196">
        <v>5200</v>
      </c>
      <c r="O370" s="1196" t="s">
        <v>1112</v>
      </c>
      <c r="P370" s="1186">
        <f>VLOOKUP(M370,'8116'!$B$266:$F$518,5,FALSE)</f>
        <v>50.25</v>
      </c>
      <c r="Q370" s="1205">
        <f t="shared" si="9"/>
        <v>394.11</v>
      </c>
    </row>
    <row r="371" spans="1:17">
      <c r="A371" s="1196">
        <v>6346</v>
      </c>
      <c r="B371" s="1196">
        <v>5200</v>
      </c>
      <c r="C371" s="1196" t="s">
        <v>1111</v>
      </c>
      <c r="D371" s="1186">
        <f>VLOOKUP(A371,'8110'!$B$269:$F$530,5,FALSE)</f>
        <v>1467.31</v>
      </c>
      <c r="E371" s="1196">
        <v>6346</v>
      </c>
      <c r="F371" s="1196">
        <v>5200</v>
      </c>
      <c r="G371" s="1196" t="s">
        <v>1111</v>
      </c>
      <c r="H371" s="1186">
        <f>VLOOKUP(E371,'8112'!$B$267:$F$522,5,FALSE)</f>
        <v>859.57</v>
      </c>
      <c r="I371" s="1196">
        <v>6346</v>
      </c>
      <c r="J371" s="1196">
        <v>5200</v>
      </c>
      <c r="K371" s="1196" t="s">
        <v>1111</v>
      </c>
      <c r="L371" s="1186">
        <f>VLOOKUP(I371,'8114'!$B$267:$F$522,5,FALSE)</f>
        <v>404.18</v>
      </c>
      <c r="M371" s="1196">
        <v>6346</v>
      </c>
      <c r="N371" s="1196">
        <v>5200</v>
      </c>
      <c r="O371" s="1196" t="s">
        <v>1111</v>
      </c>
      <c r="P371" s="1186">
        <f>VLOOKUP(M371,'8116'!$B$266:$F$518,5,FALSE)</f>
        <v>355.65</v>
      </c>
      <c r="Q371" s="1205">
        <f t="shared" si="9"/>
        <v>3086.71</v>
      </c>
    </row>
    <row r="372" spans="1:17">
      <c r="A372" s="1196">
        <v>6347</v>
      </c>
      <c r="B372" s="1196">
        <v>5200</v>
      </c>
      <c r="C372" s="1196" t="s">
        <v>1110</v>
      </c>
      <c r="D372" s="1186">
        <f>VLOOKUP(A372,'8110'!$B$269:$F$530,5,FALSE)</f>
        <v>7708.28</v>
      </c>
      <c r="E372" s="1196">
        <v>6347</v>
      </c>
      <c r="F372" s="1196">
        <v>5200</v>
      </c>
      <c r="G372" s="1196" t="s">
        <v>1110</v>
      </c>
      <c r="H372" s="1186">
        <f>VLOOKUP(E372,'8112'!$B$267:$F$522,5,FALSE)</f>
        <v>4517.01</v>
      </c>
      <c r="I372" s="1196">
        <v>6347</v>
      </c>
      <c r="J372" s="1196">
        <v>5200</v>
      </c>
      <c r="K372" s="1196" t="s">
        <v>1110</v>
      </c>
      <c r="L372" s="1186">
        <f>VLOOKUP(I372,'8114'!$B$267:$F$522,5,FALSE)</f>
        <v>2117.5100000000002</v>
      </c>
      <c r="M372" s="1196">
        <v>6347</v>
      </c>
      <c r="N372" s="1196">
        <v>5200</v>
      </c>
      <c r="O372" s="1196" t="s">
        <v>1110</v>
      </c>
      <c r="P372" s="1186">
        <f>VLOOKUP(M372,'8116'!$B$266:$F$518,5,FALSE)</f>
        <v>1861.13</v>
      </c>
      <c r="Q372" s="1205">
        <f t="shared" si="9"/>
        <v>16203.93</v>
      </c>
    </row>
    <row r="373" spans="1:17">
      <c r="A373" s="1196">
        <v>6348</v>
      </c>
      <c r="B373" s="1196">
        <v>5200</v>
      </c>
      <c r="C373" s="1196" t="s">
        <v>1109</v>
      </c>
      <c r="D373" s="1186">
        <f>VLOOKUP(A373,'8110'!$B$269:$F$530,5,FALSE)</f>
        <v>5355.46</v>
      </c>
      <c r="E373" s="1196">
        <v>6348</v>
      </c>
      <c r="F373" s="1196">
        <v>5200</v>
      </c>
      <c r="G373" s="1196" t="s">
        <v>1109</v>
      </c>
      <c r="H373" s="1186">
        <f>VLOOKUP(E373,'8112'!$B$267:$F$522,5,FALSE)</f>
        <v>3137.59</v>
      </c>
      <c r="I373" s="1196">
        <v>6348</v>
      </c>
      <c r="J373" s="1196">
        <v>5200</v>
      </c>
      <c r="K373" s="1196" t="s">
        <v>1109</v>
      </c>
      <c r="L373" s="1186">
        <f>VLOOKUP(I373,'8114'!$B$267:$F$522,5,FALSE)</f>
        <v>1472.68</v>
      </c>
      <c r="M373" s="1196">
        <v>6348</v>
      </c>
      <c r="N373" s="1196">
        <v>5200</v>
      </c>
      <c r="O373" s="1196" t="s">
        <v>1109</v>
      </c>
      <c r="P373" s="1186">
        <f>VLOOKUP(M373,'8116'!$B$266:$F$518,5,FALSE)</f>
        <v>1295.28</v>
      </c>
      <c r="Q373" s="1205">
        <f t="shared" si="9"/>
        <v>11261.01</v>
      </c>
    </row>
    <row r="374" spans="1:17">
      <c r="A374" s="1196">
        <v>6349</v>
      </c>
      <c r="B374" s="1196">
        <v>5200</v>
      </c>
      <c r="C374" s="1196" t="s">
        <v>1108</v>
      </c>
      <c r="D374" s="1186">
        <f>VLOOKUP(A374,'8110'!$B$269:$F$530,5,FALSE)</f>
        <v>8871.5</v>
      </c>
      <c r="E374" s="1196">
        <v>6349</v>
      </c>
      <c r="F374" s="1196">
        <v>5200</v>
      </c>
      <c r="G374" s="1196" t="s">
        <v>1108</v>
      </c>
      <c r="H374" s="1186">
        <f>VLOOKUP(E374,'8112'!$B$267:$F$522,5,FALSE)</f>
        <v>5192.96</v>
      </c>
      <c r="I374" s="1196">
        <v>6349</v>
      </c>
      <c r="J374" s="1196">
        <v>5200</v>
      </c>
      <c r="K374" s="1196" t="s">
        <v>1108</v>
      </c>
      <c r="L374" s="1186">
        <f>VLOOKUP(I374,'8114'!$B$267:$F$522,5,FALSE)</f>
        <v>2431.73</v>
      </c>
      <c r="M374" s="1196">
        <v>6349</v>
      </c>
      <c r="N374" s="1196">
        <v>5200</v>
      </c>
      <c r="O374" s="1196" t="s">
        <v>1108</v>
      </c>
      <c r="P374" s="1186">
        <f>VLOOKUP(M374,'8116'!$B$266:$F$518,5,FALSE)</f>
        <v>2142.8200000000002</v>
      </c>
      <c r="Q374" s="1205">
        <f t="shared" si="9"/>
        <v>18639.009999999998</v>
      </c>
    </row>
    <row r="375" spans="1:17">
      <c r="A375" s="1196">
        <v>6350</v>
      </c>
      <c r="B375" s="1196">
        <v>5200</v>
      </c>
      <c r="C375" s="1196" t="s">
        <v>1376</v>
      </c>
      <c r="D375" s="1186">
        <f>VLOOKUP(A375,'8110'!$B$269:$F$530,5,FALSE)</f>
        <v>0</v>
      </c>
      <c r="E375" s="1196">
        <v>6350</v>
      </c>
      <c r="F375" s="1196">
        <v>5200</v>
      </c>
      <c r="G375" s="1196" t="s">
        <v>1376</v>
      </c>
      <c r="H375" s="1186">
        <f>VLOOKUP(E375,'8112'!$B$267:$F$522,5,FALSE)</f>
        <v>0</v>
      </c>
      <c r="I375" s="1196">
        <v>6350</v>
      </c>
      <c r="J375" s="1196">
        <v>5200</v>
      </c>
      <c r="K375" s="1196" t="s">
        <v>1376</v>
      </c>
      <c r="L375" s="1186">
        <f>VLOOKUP(I375,'8114'!$B$267:$F$522,5,FALSE)</f>
        <v>0</v>
      </c>
      <c r="M375" s="1196">
        <v>6350</v>
      </c>
      <c r="N375" s="1196">
        <v>5200</v>
      </c>
      <c r="O375" s="1196" t="s">
        <v>1376</v>
      </c>
      <c r="P375" s="1186">
        <f>VLOOKUP(M375,'8116'!$B$266:$F$518,5,FALSE)</f>
        <v>0</v>
      </c>
      <c r="Q375" s="1205">
        <f t="shared" si="9"/>
        <v>0</v>
      </c>
    </row>
    <row r="376" spans="1:17">
      <c r="A376" s="1196">
        <v>6350</v>
      </c>
      <c r="B376" s="1196">
        <v>5200</v>
      </c>
      <c r="C376" s="1196" t="s">
        <v>1375</v>
      </c>
      <c r="D376" s="1195">
        <f>'8110'!$F$374</f>
        <v>15021.63</v>
      </c>
      <c r="E376" s="1196">
        <v>6350</v>
      </c>
      <c r="F376" s="1196">
        <v>5200</v>
      </c>
      <c r="G376" s="1196" t="s">
        <v>1375</v>
      </c>
      <c r="H376" s="1195">
        <f>'8112'!$F$368</f>
        <v>3211</v>
      </c>
      <c r="I376" s="1196">
        <v>6350</v>
      </c>
      <c r="J376" s="1196">
        <v>5200</v>
      </c>
      <c r="K376" s="1196" t="s">
        <v>1375</v>
      </c>
      <c r="L376" s="1195">
        <f>'8114'!$F$367</f>
        <v>0</v>
      </c>
      <c r="M376" s="1196">
        <v>6350</v>
      </c>
      <c r="N376" s="1196">
        <v>5200</v>
      </c>
      <c r="O376" s="1196" t="s">
        <v>1375</v>
      </c>
      <c r="P376" s="1195">
        <f>'8116'!$F365</f>
        <v>1957.52</v>
      </c>
      <c r="Q376" s="1205">
        <f t="shared" si="9"/>
        <v>20190.149999999998</v>
      </c>
    </row>
    <row r="377" spans="1:17">
      <c r="A377" s="1196">
        <v>6350</v>
      </c>
      <c r="B377" s="1196">
        <v>5200</v>
      </c>
      <c r="C377" s="1196" t="s">
        <v>1374</v>
      </c>
      <c r="D377" s="1195">
        <f>'8110'!$F$375</f>
        <v>0</v>
      </c>
      <c r="E377" s="1196">
        <v>6350</v>
      </c>
      <c r="F377" s="1196">
        <v>5200</v>
      </c>
      <c r="G377" s="1196" t="s">
        <v>1374</v>
      </c>
      <c r="H377" s="1195">
        <f>'8112'!$F$369</f>
        <v>0</v>
      </c>
      <c r="I377" s="1196">
        <v>6350</v>
      </c>
      <c r="J377" s="1196">
        <v>5200</v>
      </c>
      <c r="K377" s="1196" t="s">
        <v>1374</v>
      </c>
      <c r="L377" s="1195">
        <f>'8114'!$F$368</f>
        <v>0</v>
      </c>
      <c r="M377" s="1196">
        <v>6350</v>
      </c>
      <c r="N377" s="1196">
        <v>5200</v>
      </c>
      <c r="O377" s="1196" t="s">
        <v>1374</v>
      </c>
      <c r="P377" s="1195">
        <f>'8116'!$F366</f>
        <v>0</v>
      </c>
      <c r="Q377" s="1205">
        <f t="shared" si="9"/>
        <v>0</v>
      </c>
    </row>
    <row r="378" spans="1:17">
      <c r="A378" s="1196">
        <v>6350</v>
      </c>
      <c r="B378" s="1196">
        <v>5200</v>
      </c>
      <c r="C378" s="1196" t="s">
        <v>1102</v>
      </c>
      <c r="D378" s="1195">
        <f>'8110'!$F$376</f>
        <v>0</v>
      </c>
      <c r="E378" s="1196">
        <v>6350</v>
      </c>
      <c r="F378" s="1196">
        <v>5200</v>
      </c>
      <c r="G378" s="1196" t="s">
        <v>1102</v>
      </c>
      <c r="H378" s="1195">
        <f>'8112'!$F$370</f>
        <v>0</v>
      </c>
      <c r="I378" s="1196">
        <v>6350</v>
      </c>
      <c r="J378" s="1196">
        <v>5200</v>
      </c>
      <c r="K378" s="1196" t="s">
        <v>1102</v>
      </c>
      <c r="L378" s="1195">
        <f>'8114'!$F$369</f>
        <v>0</v>
      </c>
      <c r="M378" s="1196">
        <v>6350</v>
      </c>
      <c r="N378" s="1196">
        <v>5200</v>
      </c>
      <c r="O378" s="1196" t="s">
        <v>1102</v>
      </c>
      <c r="P378" s="1195">
        <f>'8116'!$F367</f>
        <v>0</v>
      </c>
      <c r="Q378" s="1205">
        <f t="shared" si="9"/>
        <v>0</v>
      </c>
    </row>
    <row r="379" spans="1:17">
      <c r="A379" s="1196">
        <v>6360</v>
      </c>
      <c r="B379" s="1196">
        <v>5200</v>
      </c>
      <c r="C379" s="1196" t="s">
        <v>1373</v>
      </c>
      <c r="D379" s="1186">
        <f>VLOOKUP(A379,'8110'!$B$269:$F$530,5,FALSE)</f>
        <v>10060.68</v>
      </c>
      <c r="E379" s="1193">
        <v>6360</v>
      </c>
      <c r="F379" s="1193">
        <v>5200</v>
      </c>
      <c r="G379" s="1193" t="s">
        <v>1373</v>
      </c>
      <c r="H379" s="1186">
        <f>VLOOKUP(E379,'8112'!$B$267:$F$522,5,FALSE)</f>
        <v>23088</v>
      </c>
      <c r="I379" s="1196">
        <v>6360</v>
      </c>
      <c r="J379" s="1196">
        <v>5200</v>
      </c>
      <c r="K379" s="1196" t="s">
        <v>1373</v>
      </c>
      <c r="L379" s="1186">
        <f>VLOOKUP(I379,'8114'!$B$267:$F$522,5,FALSE)</f>
        <v>780</v>
      </c>
      <c r="M379" s="1196">
        <v>6360</v>
      </c>
      <c r="N379" s="1196">
        <v>5200</v>
      </c>
      <c r="O379" s="1196" t="s">
        <v>1373</v>
      </c>
      <c r="P379" s="1186">
        <f>VLOOKUP(M379,'8116'!$B$266:$F$518,5,FALSE)</f>
        <v>2516.14</v>
      </c>
      <c r="Q379" s="1205">
        <f t="shared" si="9"/>
        <v>36444.82</v>
      </c>
    </row>
    <row r="380" spans="1:17">
      <c r="A380" s="1196">
        <v>6360</v>
      </c>
      <c r="B380" s="1196">
        <v>5200</v>
      </c>
      <c r="C380" s="1196" t="s">
        <v>1372</v>
      </c>
      <c r="D380" s="1195">
        <f>'8110'!$F$378</f>
        <v>3745.05</v>
      </c>
      <c r="E380" s="1193">
        <v>6360</v>
      </c>
      <c r="F380" s="1193">
        <v>5200</v>
      </c>
      <c r="G380" s="1193" t="s">
        <v>1372</v>
      </c>
      <c r="H380" s="1195">
        <f>'8112'!$F$372</f>
        <v>0</v>
      </c>
      <c r="I380" s="1196">
        <v>6360</v>
      </c>
      <c r="J380" s="1196">
        <v>5200</v>
      </c>
      <c r="K380" s="1196" t="s">
        <v>1372</v>
      </c>
      <c r="L380" s="1195">
        <f>'8114'!$F$371</f>
        <v>2103.5</v>
      </c>
      <c r="M380" s="1196">
        <v>6360</v>
      </c>
      <c r="N380" s="1196">
        <v>5200</v>
      </c>
      <c r="O380" s="1196" t="s">
        <v>1372</v>
      </c>
      <c r="P380" s="1195">
        <f>'8116'!$F369</f>
        <v>1555.57</v>
      </c>
      <c r="Q380" s="1205">
        <f t="shared" si="9"/>
        <v>7404.12</v>
      </c>
    </row>
    <row r="381" spans="1:17">
      <c r="A381" s="1196">
        <v>6360</v>
      </c>
      <c r="B381" s="1196">
        <v>5200</v>
      </c>
      <c r="C381" s="1196" t="s">
        <v>1371</v>
      </c>
      <c r="D381" s="1195">
        <f>'8110'!$F$379</f>
        <v>0</v>
      </c>
      <c r="E381" s="1193">
        <v>6360</v>
      </c>
      <c r="F381" s="1193">
        <v>5200</v>
      </c>
      <c r="G381" s="1193" t="s">
        <v>1371</v>
      </c>
      <c r="H381" s="1195">
        <f>'8112'!$F$373</f>
        <v>0</v>
      </c>
      <c r="I381" s="1196">
        <v>6360</v>
      </c>
      <c r="J381" s="1196">
        <v>5200</v>
      </c>
      <c r="K381" s="1196" t="s">
        <v>1371</v>
      </c>
      <c r="L381" s="1195">
        <f>'8114'!$F$372</f>
        <v>0</v>
      </c>
      <c r="M381" s="1196">
        <v>6360</v>
      </c>
      <c r="N381" s="1196">
        <v>5200</v>
      </c>
      <c r="O381" s="1196" t="s">
        <v>1371</v>
      </c>
      <c r="P381" s="1195">
        <f>'8116'!$F370</f>
        <v>0</v>
      </c>
      <c r="Q381" s="1205">
        <f t="shared" si="9"/>
        <v>0</v>
      </c>
    </row>
    <row r="382" spans="1:17">
      <c r="A382" s="1196">
        <v>6360</v>
      </c>
      <c r="B382" s="1196">
        <v>5200</v>
      </c>
      <c r="C382" s="1196" t="s">
        <v>1370</v>
      </c>
      <c r="D382" s="1195">
        <f>'8110'!$F$380</f>
        <v>250.86</v>
      </c>
      <c r="E382" s="1193">
        <v>6360</v>
      </c>
      <c r="F382" s="1193">
        <v>5200</v>
      </c>
      <c r="G382" s="1193" t="s">
        <v>1370</v>
      </c>
      <c r="H382" s="1195">
        <f>'8112'!$F$374</f>
        <v>0</v>
      </c>
      <c r="I382" s="1196">
        <v>6360</v>
      </c>
      <c r="J382" s="1196">
        <v>5200</v>
      </c>
      <c r="K382" s="1196" t="s">
        <v>1370</v>
      </c>
      <c r="L382" s="1195">
        <f>'8114'!$F$373</f>
        <v>0</v>
      </c>
      <c r="M382" s="1196">
        <v>6360</v>
      </c>
      <c r="N382" s="1196">
        <v>5200</v>
      </c>
      <c r="O382" s="1196" t="s">
        <v>1370</v>
      </c>
      <c r="P382" s="1195">
        <f>'8116'!$F371</f>
        <v>285</v>
      </c>
      <c r="Q382" s="1205">
        <f t="shared" si="9"/>
        <v>535.86</v>
      </c>
    </row>
    <row r="383" spans="1:17">
      <c r="A383" s="1196">
        <v>6360</v>
      </c>
      <c r="B383" s="1196">
        <v>5200</v>
      </c>
      <c r="C383" s="1196" t="s">
        <v>1369</v>
      </c>
      <c r="D383" s="1195">
        <f>'8110'!$F$381</f>
        <v>44966.41</v>
      </c>
      <c r="E383" s="1193">
        <v>6360</v>
      </c>
      <c r="F383" s="1193">
        <v>5200</v>
      </c>
      <c r="G383" s="1193" t="s">
        <v>1369</v>
      </c>
      <c r="H383" s="1195">
        <f>'8112'!$F$375</f>
        <v>17661.95</v>
      </c>
      <c r="I383" s="1196">
        <v>6360</v>
      </c>
      <c r="J383" s="1196">
        <v>5200</v>
      </c>
      <c r="K383" s="1196" t="s">
        <v>1369</v>
      </c>
      <c r="L383" s="1195">
        <f>'8114'!$F$374</f>
        <v>18878.84</v>
      </c>
      <c r="M383" s="1196">
        <v>6360</v>
      </c>
      <c r="N383" s="1196">
        <v>5200</v>
      </c>
      <c r="O383" s="1196" t="s">
        <v>1369</v>
      </c>
      <c r="P383" s="1195">
        <f>'8116'!$F372</f>
        <v>21111.34</v>
      </c>
      <c r="Q383" s="1205">
        <f t="shared" si="9"/>
        <v>102618.54</v>
      </c>
    </row>
    <row r="384" spans="1:17">
      <c r="A384" s="1196">
        <v>6360</v>
      </c>
      <c r="B384" s="1196">
        <v>5200</v>
      </c>
      <c r="C384" s="1196" t="s">
        <v>1368</v>
      </c>
      <c r="D384" s="1195">
        <f>'8110'!$F$382</f>
        <v>0</v>
      </c>
      <c r="E384" s="1193">
        <v>6360</v>
      </c>
      <c r="F384" s="1193">
        <v>5200</v>
      </c>
      <c r="G384" s="1193" t="s">
        <v>1368</v>
      </c>
      <c r="H384" s="1195">
        <f>'8112'!$F$376</f>
        <v>0</v>
      </c>
      <c r="I384" s="1196">
        <v>6360</v>
      </c>
      <c r="J384" s="1196">
        <v>5200</v>
      </c>
      <c r="K384" s="1196" t="s">
        <v>1368</v>
      </c>
      <c r="L384" s="1195">
        <f>'8114'!$F$375</f>
        <v>0</v>
      </c>
      <c r="M384" s="1196">
        <v>6360</v>
      </c>
      <c r="N384" s="1196">
        <v>5200</v>
      </c>
      <c r="O384" s="1196" t="s">
        <v>1368</v>
      </c>
      <c r="P384" s="1195">
        <f>'8116'!$F373</f>
        <v>0</v>
      </c>
      <c r="Q384" s="1205">
        <f t="shared" si="9"/>
        <v>0</v>
      </c>
    </row>
    <row r="385" spans="1:17">
      <c r="A385" s="1193">
        <v>6360</v>
      </c>
      <c r="B385" s="1193">
        <v>5200</v>
      </c>
      <c r="C385" s="1193" t="s">
        <v>1367</v>
      </c>
      <c r="D385" s="1195">
        <v>0</v>
      </c>
      <c r="E385" s="1193">
        <v>6360</v>
      </c>
      <c r="F385" s="1193">
        <v>5200</v>
      </c>
      <c r="G385" s="1193" t="s">
        <v>1367</v>
      </c>
      <c r="H385" s="1195">
        <f>'8112'!$F$377</f>
        <v>1256.6600000000001</v>
      </c>
      <c r="I385" s="1196">
        <v>6360</v>
      </c>
      <c r="J385" s="1196">
        <v>5200</v>
      </c>
      <c r="K385" s="1196" t="s">
        <v>1367</v>
      </c>
      <c r="L385" s="1195">
        <f>'8114'!$F$376</f>
        <v>218.5</v>
      </c>
      <c r="M385" s="1196">
        <v>6360</v>
      </c>
      <c r="N385" s="1196">
        <v>5200</v>
      </c>
      <c r="O385" s="1196" t="s">
        <v>1367</v>
      </c>
      <c r="P385" s="1195">
        <f>'8116'!$F374</f>
        <v>1220.3</v>
      </c>
      <c r="Q385" s="1205">
        <f t="shared" si="9"/>
        <v>2695.46</v>
      </c>
    </row>
    <row r="386" spans="1:17">
      <c r="A386" s="1196">
        <v>6361</v>
      </c>
      <c r="B386" s="1196">
        <v>5200</v>
      </c>
      <c r="C386" s="1196" t="s">
        <v>1366</v>
      </c>
      <c r="D386" s="1186">
        <f>VLOOKUP(A386,'8110'!$B$269:$F$530,5,FALSE)</f>
        <v>0</v>
      </c>
      <c r="E386" s="1196">
        <v>6361</v>
      </c>
      <c r="F386" s="1196">
        <v>5200</v>
      </c>
      <c r="G386" s="1196" t="s">
        <v>1366</v>
      </c>
      <c r="H386" s="1186">
        <f>VLOOKUP(E386,'8112'!$B$267:$F$522,5,FALSE)</f>
        <v>0</v>
      </c>
      <c r="I386" s="1196">
        <v>6361</v>
      </c>
      <c r="J386" s="1196">
        <v>5200</v>
      </c>
      <c r="K386" s="1196" t="s">
        <v>1366</v>
      </c>
      <c r="L386" s="1186">
        <f>VLOOKUP(I386,'8114'!$B$267:$F$522,5,FALSE)</f>
        <v>28597.599999999999</v>
      </c>
      <c r="M386" s="1196">
        <v>6361</v>
      </c>
      <c r="N386" s="1196">
        <v>5200</v>
      </c>
      <c r="O386" s="1196" t="s">
        <v>1366</v>
      </c>
      <c r="P386" s="1186">
        <f>VLOOKUP(M386,'8116'!$B$266:$F$518,5,FALSE)</f>
        <v>31649.56</v>
      </c>
      <c r="Q386" s="1205">
        <f t="shared" si="9"/>
        <v>60247.16</v>
      </c>
    </row>
    <row r="387" spans="1:17">
      <c r="A387" s="1196">
        <v>6368</v>
      </c>
      <c r="B387" s="1196">
        <v>5010</v>
      </c>
      <c r="C387" s="1196" t="s">
        <v>1121</v>
      </c>
      <c r="D387" s="1186">
        <f>VLOOKUP(A387,'8110'!$B$269:$F$530,5,FALSE)</f>
        <v>3975.23</v>
      </c>
      <c r="E387" s="1196">
        <v>6368</v>
      </c>
      <c r="F387" s="1196">
        <v>5010</v>
      </c>
      <c r="G387" s="1196" t="s">
        <v>1121</v>
      </c>
      <c r="H387" s="1186">
        <f>VLOOKUP(E387,'8112'!$B$267:$F$522,5,FALSE)</f>
        <v>2329.44</v>
      </c>
      <c r="I387" s="1196">
        <v>6368</v>
      </c>
      <c r="J387" s="1196">
        <v>5010</v>
      </c>
      <c r="K387" s="1196" t="s">
        <v>1121</v>
      </c>
      <c r="L387" s="1186">
        <f>VLOOKUP(I387,'8114'!$B$267:$F$522,5,FALSE)</f>
        <v>1095.76</v>
      </c>
      <c r="M387" s="1196">
        <v>6368</v>
      </c>
      <c r="N387" s="1196">
        <v>5010</v>
      </c>
      <c r="O387" s="1196" t="s">
        <v>1121</v>
      </c>
      <c r="P387" s="1186">
        <f>VLOOKUP(M387,'8116'!$B$266:$F$518,5,FALSE)</f>
        <v>963.63</v>
      </c>
      <c r="Q387" s="1205">
        <f t="shared" si="9"/>
        <v>8364.06</v>
      </c>
    </row>
    <row r="388" spans="1:17">
      <c r="A388" s="1196">
        <v>6368</v>
      </c>
      <c r="B388" s="1196">
        <v>5200</v>
      </c>
      <c r="C388" s="1196" t="s">
        <v>1117</v>
      </c>
      <c r="D388" s="1195">
        <f>'8110'!F385</f>
        <v>6389.74</v>
      </c>
      <c r="E388" s="1196">
        <v>6368</v>
      </c>
      <c r="F388" s="1196">
        <v>5200</v>
      </c>
      <c r="G388" s="1196" t="s">
        <v>1117</v>
      </c>
      <c r="H388" s="1195">
        <f>'8112'!$F$380</f>
        <v>3545.73</v>
      </c>
      <c r="I388" s="1196">
        <v>6368</v>
      </c>
      <c r="J388" s="1196">
        <v>5200</v>
      </c>
      <c r="K388" s="1196" t="s">
        <v>1117</v>
      </c>
      <c r="L388" s="1195">
        <f>'8114'!$F$380</f>
        <v>1659.6</v>
      </c>
      <c r="M388" s="1196">
        <v>6368</v>
      </c>
      <c r="N388" s="1196">
        <v>5200</v>
      </c>
      <c r="O388" s="1196" t="s">
        <v>1117</v>
      </c>
      <c r="P388" s="1195">
        <f>'8116'!$F377</f>
        <v>1461.21</v>
      </c>
      <c r="Q388" s="1205">
        <f t="shared" si="9"/>
        <v>13056.279999999999</v>
      </c>
    </row>
    <row r="389" spans="1:17">
      <c r="A389" s="1196">
        <v>6369</v>
      </c>
      <c r="B389" s="1196">
        <v>5010</v>
      </c>
      <c r="C389" s="1196" t="s">
        <v>1119</v>
      </c>
      <c r="D389" s="1186">
        <f>VLOOKUP(A389,'8110'!$B$269:$F$530,5,FALSE)</f>
        <v>4409.0600000000004</v>
      </c>
      <c r="E389" s="1196">
        <v>6369</v>
      </c>
      <c r="F389" s="1196">
        <v>5010</v>
      </c>
      <c r="G389" s="1196" t="s">
        <v>1119</v>
      </c>
      <c r="H389" s="1186">
        <f>VLOOKUP(E389,'8112'!$B$267:$F$522,5,FALSE)</f>
        <v>2584.02</v>
      </c>
      <c r="I389" s="1196">
        <v>6369</v>
      </c>
      <c r="J389" s="1196">
        <v>5010</v>
      </c>
      <c r="K389" s="1196" t="s">
        <v>1119</v>
      </c>
      <c r="L389" s="1186">
        <f>VLOOKUP(I389,'8114'!$B$267:$F$522,5,FALSE)</f>
        <v>1214.04</v>
      </c>
      <c r="M389" s="1196">
        <v>6369</v>
      </c>
      <c r="N389" s="1196">
        <v>5010</v>
      </c>
      <c r="O389" s="1196" t="s">
        <v>1119</v>
      </c>
      <c r="P389" s="1186">
        <f>VLOOKUP(M389,'8116'!$B$266:$F$518,5,FALSE)</f>
        <v>1067.04</v>
      </c>
      <c r="Q389" s="1205">
        <f t="shared" si="9"/>
        <v>9274.16</v>
      </c>
    </row>
    <row r="390" spans="1:17">
      <c r="A390" s="1196">
        <v>6369</v>
      </c>
      <c r="B390" s="1196">
        <v>5010</v>
      </c>
      <c r="C390" s="1196" t="s">
        <v>1120</v>
      </c>
      <c r="D390" s="1195"/>
      <c r="E390" s="1196">
        <v>6369</v>
      </c>
      <c r="F390" s="1196">
        <v>5010</v>
      </c>
      <c r="G390" s="1196" t="s">
        <v>1120</v>
      </c>
      <c r="H390" s="1195"/>
      <c r="I390" s="1196">
        <v>6369</v>
      </c>
      <c r="J390" s="1196">
        <v>5010</v>
      </c>
      <c r="K390" s="1196" t="s">
        <v>1120</v>
      </c>
      <c r="L390" s="1195"/>
      <c r="M390" s="1196">
        <v>6369</v>
      </c>
      <c r="N390" s="1196">
        <v>5010</v>
      </c>
      <c r="O390" s="1196" t="s">
        <v>1120</v>
      </c>
      <c r="P390" s="1195"/>
      <c r="Q390" s="1205">
        <f t="shared" si="9"/>
        <v>0</v>
      </c>
    </row>
    <row r="391" spans="1:17">
      <c r="A391" s="1196">
        <v>6369</v>
      </c>
      <c r="B391" s="1196">
        <v>5200</v>
      </c>
      <c r="C391" s="1196" t="s">
        <v>1106</v>
      </c>
      <c r="D391" s="1195">
        <f>'8110'!$F387</f>
        <v>6673.73</v>
      </c>
      <c r="E391" s="1196">
        <v>6369</v>
      </c>
      <c r="F391" s="1196">
        <v>5200</v>
      </c>
      <c r="G391" s="1196" t="s">
        <v>1106</v>
      </c>
      <c r="H391" s="1195">
        <f>'8112'!F382</f>
        <v>3854.02</v>
      </c>
      <c r="I391" s="1196">
        <v>6369</v>
      </c>
      <c r="J391" s="1196">
        <v>5200</v>
      </c>
      <c r="K391" s="1196" t="s">
        <v>1106</v>
      </c>
      <c r="L391" s="1195">
        <f>'8114'!F382</f>
        <v>1806.6</v>
      </c>
      <c r="M391" s="1196">
        <v>6369</v>
      </c>
      <c r="N391" s="1196">
        <v>5200</v>
      </c>
      <c r="O391" s="1196" t="s">
        <v>1106</v>
      </c>
      <c r="P391" s="1195">
        <f>'8116'!$F379</f>
        <v>1592.62</v>
      </c>
      <c r="Q391" s="1205">
        <f t="shared" si="9"/>
        <v>13926.970000000001</v>
      </c>
    </row>
    <row r="392" spans="1:17">
      <c r="A392" s="1196">
        <v>6371</v>
      </c>
      <c r="B392" s="1196">
        <v>5010</v>
      </c>
      <c r="C392" s="1196" t="s">
        <v>1355</v>
      </c>
      <c r="D392" s="1186">
        <f>VLOOKUP(A392,'8110'!$B$269:$F$530,5,FALSE)</f>
        <v>2737.39</v>
      </c>
      <c r="E392" s="1196">
        <v>6371</v>
      </c>
      <c r="F392" s="1196">
        <v>5010</v>
      </c>
      <c r="G392" s="1196" t="s">
        <v>1355</v>
      </c>
      <c r="H392" s="1186">
        <f>VLOOKUP(E392,'8112'!$B$267:$F$522,5,FALSE)</f>
        <v>1517.02</v>
      </c>
      <c r="I392" s="1196">
        <v>6371</v>
      </c>
      <c r="J392" s="1196">
        <v>5010</v>
      </c>
      <c r="K392" s="1196" t="s">
        <v>1355</v>
      </c>
      <c r="L392" s="1186">
        <f>VLOOKUP(I392,'8114'!$B$267:$F$522,5,FALSE)</f>
        <v>717.35</v>
      </c>
      <c r="M392" s="1196">
        <v>6371</v>
      </c>
      <c r="N392" s="1196">
        <v>5010</v>
      </c>
      <c r="O392" s="1196" t="s">
        <v>1355</v>
      </c>
      <c r="P392" s="1186">
        <f>VLOOKUP(M392,'8116'!$B$266:$F$518,5,FALSE)</f>
        <v>629.49</v>
      </c>
      <c r="Q392" s="1205">
        <f t="shared" si="9"/>
        <v>5601.25</v>
      </c>
    </row>
    <row r="393" spans="1:17">
      <c r="A393" s="1196">
        <v>6371</v>
      </c>
      <c r="B393" s="1196">
        <v>5200</v>
      </c>
      <c r="C393" s="1196" t="s">
        <v>1354</v>
      </c>
      <c r="D393" s="1195">
        <f>'8110'!F389</f>
        <v>3196.95</v>
      </c>
      <c r="E393" s="1196">
        <v>6371</v>
      </c>
      <c r="F393" s="1196">
        <v>5200</v>
      </c>
      <c r="G393" s="1196" t="s">
        <v>1354</v>
      </c>
      <c r="H393" s="1195">
        <f>'8112'!F384</f>
        <v>1566.95</v>
      </c>
      <c r="I393" s="1196">
        <v>6371</v>
      </c>
      <c r="J393" s="1196">
        <v>5200</v>
      </c>
      <c r="K393" s="1196" t="s">
        <v>1354</v>
      </c>
      <c r="L393" s="1195">
        <f>'8114'!F384</f>
        <v>742.04</v>
      </c>
      <c r="M393" s="1196">
        <v>6371</v>
      </c>
      <c r="N393" s="1196">
        <v>5200</v>
      </c>
      <c r="O393" s="1196" t="s">
        <v>1354</v>
      </c>
      <c r="P393" s="1195">
        <f>'8116'!$F381</f>
        <v>650.38</v>
      </c>
      <c r="Q393" s="1205">
        <f t="shared" si="9"/>
        <v>6156.32</v>
      </c>
    </row>
    <row r="394" spans="1:17">
      <c r="A394" s="1196">
        <v>6372</v>
      </c>
      <c r="B394" s="1196">
        <v>5010</v>
      </c>
      <c r="C394" s="1196" t="s">
        <v>1353</v>
      </c>
      <c r="D394" s="1186">
        <f>VLOOKUP(A394,'8110'!$B$269:$F$530,5,FALSE)</f>
        <v>284</v>
      </c>
      <c r="E394" s="1196">
        <v>6372</v>
      </c>
      <c r="F394" s="1196">
        <v>5010</v>
      </c>
      <c r="G394" s="1196" t="s">
        <v>1353</v>
      </c>
      <c r="H394" s="1186">
        <f>VLOOKUP(E394,'8112'!$B$267:$F$522,5,FALSE)</f>
        <v>166.33</v>
      </c>
      <c r="I394" s="1196">
        <v>6372</v>
      </c>
      <c r="J394" s="1196">
        <v>5010</v>
      </c>
      <c r="K394" s="1196" t="s">
        <v>1353</v>
      </c>
      <c r="L394" s="1186">
        <f>VLOOKUP(I394,'8114'!$B$267:$F$522,5,FALSE)</f>
        <v>78.349999999999994</v>
      </c>
      <c r="M394" s="1196">
        <v>6372</v>
      </c>
      <c r="N394" s="1196">
        <v>5010</v>
      </c>
      <c r="O394" s="1196" t="s">
        <v>1353</v>
      </c>
      <c r="P394" s="1186">
        <f>VLOOKUP(M394,'8116'!$B$266:$F$518,5,FALSE)</f>
        <v>69</v>
      </c>
      <c r="Q394" s="1205">
        <f t="shared" si="9"/>
        <v>597.68000000000006</v>
      </c>
    </row>
    <row r="395" spans="1:17">
      <c r="A395" s="1196">
        <v>6372</v>
      </c>
      <c r="B395" s="1196">
        <v>5200</v>
      </c>
      <c r="C395" s="1196" t="s">
        <v>1352</v>
      </c>
      <c r="D395" s="1195">
        <f>'8110'!F391</f>
        <v>521.59</v>
      </c>
      <c r="E395" s="1196">
        <v>6372</v>
      </c>
      <c r="F395" s="1196">
        <v>5200</v>
      </c>
      <c r="G395" s="1196" t="s">
        <v>1352</v>
      </c>
      <c r="H395" s="1195">
        <f>'8112'!F386</f>
        <v>305.5</v>
      </c>
      <c r="I395" s="1196">
        <v>6372</v>
      </c>
      <c r="J395" s="1196">
        <v>5200</v>
      </c>
      <c r="K395" s="1196" t="s">
        <v>1352</v>
      </c>
      <c r="L395" s="1195">
        <f>'8114'!F386</f>
        <v>143.9</v>
      </c>
      <c r="M395" s="1196">
        <v>6372</v>
      </c>
      <c r="N395" s="1196">
        <v>5200</v>
      </c>
      <c r="O395" s="1196" t="s">
        <v>1352</v>
      </c>
      <c r="P395" s="1195">
        <f>'8116'!$F383</f>
        <v>126.72</v>
      </c>
      <c r="Q395" s="1205">
        <f t="shared" si="9"/>
        <v>1097.71</v>
      </c>
    </row>
    <row r="396" spans="1:17">
      <c r="A396" s="1196">
        <v>6373</v>
      </c>
      <c r="B396" s="1196">
        <v>5010</v>
      </c>
      <c r="C396" s="1196" t="s">
        <v>1351</v>
      </c>
      <c r="D396" s="1186">
        <f>VLOOKUP(A396,'8110'!$B$269:$F$530,5,FALSE)</f>
        <v>7195.88</v>
      </c>
      <c r="E396" s="1196">
        <v>6373</v>
      </c>
      <c r="F396" s="1196">
        <v>5010</v>
      </c>
      <c r="G396" s="1196" t="s">
        <v>1351</v>
      </c>
      <c r="H396" s="1186">
        <f>VLOOKUP(E396,'8112'!$B$267:$F$522,5,FALSE)</f>
        <v>4214.46</v>
      </c>
      <c r="I396" s="1196">
        <v>6373</v>
      </c>
      <c r="J396" s="1196">
        <v>5010</v>
      </c>
      <c r="K396" s="1196" t="s">
        <v>1351</v>
      </c>
      <c r="L396" s="1186">
        <f>VLOOKUP(I396,'8114'!$B$267:$F$522,5,FALSE)</f>
        <v>1985.03</v>
      </c>
      <c r="M396" s="1196">
        <v>6373</v>
      </c>
      <c r="N396" s="1196">
        <v>5010</v>
      </c>
      <c r="O396" s="1196" t="s">
        <v>1351</v>
      </c>
      <c r="P396" s="1186">
        <f>VLOOKUP(M396,'8116'!$B$266:$F$518,5,FALSE)</f>
        <v>1748.23</v>
      </c>
      <c r="Q396" s="1205">
        <f t="shared" si="9"/>
        <v>15143.6</v>
      </c>
    </row>
    <row r="397" spans="1:17">
      <c r="A397" s="1196">
        <v>6373</v>
      </c>
      <c r="B397" s="1196">
        <v>5200</v>
      </c>
      <c r="C397" s="1196" t="s">
        <v>1350</v>
      </c>
      <c r="D397" s="1195">
        <f>'8110'!F393</f>
        <v>10799.03</v>
      </c>
      <c r="E397" s="1196">
        <v>6373</v>
      </c>
      <c r="F397" s="1196">
        <v>5200</v>
      </c>
      <c r="G397" s="1196" t="s">
        <v>1350</v>
      </c>
      <c r="H397" s="1195">
        <f>'8112'!F388</f>
        <v>6324.71</v>
      </c>
      <c r="I397" s="1196">
        <v>6373</v>
      </c>
      <c r="J397" s="1196">
        <v>5200</v>
      </c>
      <c r="K397" s="1196" t="s">
        <v>1350</v>
      </c>
      <c r="L397" s="1195">
        <f>'8114'!F388</f>
        <v>2979.01</v>
      </c>
      <c r="M397" s="1196">
        <v>6373</v>
      </c>
      <c r="N397" s="1196">
        <v>5200</v>
      </c>
      <c r="O397" s="1196" t="s">
        <v>1350</v>
      </c>
      <c r="P397" s="1195">
        <f>'8116'!$F385</f>
        <v>2623.62</v>
      </c>
      <c r="Q397" s="1205">
        <f t="shared" si="9"/>
        <v>22726.37</v>
      </c>
    </row>
    <row r="398" spans="1:17">
      <c r="A398" s="1196">
        <v>6410</v>
      </c>
      <c r="B398" s="1196">
        <v>5110</v>
      </c>
      <c r="C398" s="1196" t="s">
        <v>1039</v>
      </c>
      <c r="D398" s="1186">
        <f>VLOOKUP(A398,'8110'!$B$269:$F$530,5,FALSE)</f>
        <v>14859.78</v>
      </c>
      <c r="E398" s="1196">
        <v>6410</v>
      </c>
      <c r="F398" s="1196">
        <v>5110</v>
      </c>
      <c r="G398" s="1196" t="s">
        <v>1039</v>
      </c>
      <c r="H398" s="1186">
        <f>VLOOKUP(E398,'8112'!$B$267:$F$522,5,FALSE)</f>
        <v>2896.08</v>
      </c>
      <c r="I398" s="1196">
        <v>6410</v>
      </c>
      <c r="J398" s="1196">
        <v>5110</v>
      </c>
      <c r="K398" s="1196" t="s">
        <v>1039</v>
      </c>
      <c r="L398" s="1186">
        <f>VLOOKUP(I398,'8114'!$B$267:$F$522,5,FALSE)</f>
        <v>1879.88</v>
      </c>
      <c r="M398" s="1196">
        <v>6410</v>
      </c>
      <c r="N398" s="1196">
        <v>5110</v>
      </c>
      <c r="O398" s="1196" t="s">
        <v>1039</v>
      </c>
      <c r="P398" s="1186">
        <f>VLOOKUP(M398,'8116'!$B$266:$F$518,5,FALSE)</f>
        <v>1117.08</v>
      </c>
      <c r="Q398" s="1205">
        <f t="shared" si="9"/>
        <v>20752.82</v>
      </c>
    </row>
    <row r="399" spans="1:17">
      <c r="A399" s="1196">
        <v>6420</v>
      </c>
      <c r="B399" s="1196">
        <v>5110</v>
      </c>
      <c r="C399" s="1196" t="s">
        <v>1082</v>
      </c>
      <c r="D399" s="1186">
        <f>VLOOKUP(A399,'8110'!$B$269:$F$530,5,FALSE)</f>
        <v>0</v>
      </c>
      <c r="E399" s="1196">
        <v>6420</v>
      </c>
      <c r="F399" s="1196">
        <v>5110</v>
      </c>
      <c r="G399" s="1196" t="s">
        <v>1082</v>
      </c>
      <c r="H399" s="1186">
        <f>VLOOKUP(E399,'8112'!$B$267:$F$522,5,FALSE)</f>
        <v>472.5</v>
      </c>
      <c r="I399" s="1196">
        <v>6420</v>
      </c>
      <c r="J399" s="1196">
        <v>5110</v>
      </c>
      <c r="K399" s="1196" t="s">
        <v>1082</v>
      </c>
      <c r="L399" s="1186">
        <f>VLOOKUP(I399,'8114'!$B$267:$F$522,5,FALSE)</f>
        <v>0</v>
      </c>
      <c r="M399" s="1196">
        <v>6420</v>
      </c>
      <c r="N399" s="1196">
        <v>5110</v>
      </c>
      <c r="O399" s="1196" t="s">
        <v>1082</v>
      </c>
      <c r="P399" s="1186">
        <f>VLOOKUP(M399,'8116'!$B$266:$F$518,5,FALSE)</f>
        <v>0</v>
      </c>
      <c r="Q399" s="1205">
        <f t="shared" si="9"/>
        <v>472.5</v>
      </c>
    </row>
    <row r="400" spans="1:17">
      <c r="A400" s="1196">
        <v>6420</v>
      </c>
      <c r="B400" s="1196">
        <v>5110</v>
      </c>
      <c r="C400" s="1196" t="s">
        <v>1365</v>
      </c>
      <c r="D400" s="1195">
        <f>'8110'!F396</f>
        <v>0</v>
      </c>
      <c r="E400" s="1196">
        <v>6420</v>
      </c>
      <c r="F400" s="1196">
        <v>5110</v>
      </c>
      <c r="G400" s="1196" t="s">
        <v>1365</v>
      </c>
      <c r="H400" s="1195">
        <f>'8112'!F391</f>
        <v>0</v>
      </c>
      <c r="I400" s="1196">
        <v>6420</v>
      </c>
      <c r="J400" s="1196">
        <v>5110</v>
      </c>
      <c r="K400" s="1196" t="s">
        <v>1365</v>
      </c>
      <c r="L400" s="1195">
        <f>'8114'!F391</f>
        <v>0</v>
      </c>
      <c r="M400" s="1196">
        <v>6420</v>
      </c>
      <c r="N400" s="1196">
        <v>5110</v>
      </c>
      <c r="O400" s="1196" t="s">
        <v>1365</v>
      </c>
      <c r="P400" s="1195">
        <f>'8116'!$F388</f>
        <v>0</v>
      </c>
      <c r="Q400" s="1205">
        <f t="shared" si="9"/>
        <v>0</v>
      </c>
    </row>
    <row r="401" spans="1:17">
      <c r="A401" s="1196">
        <v>6420</v>
      </c>
      <c r="B401" s="1196">
        <v>5110</v>
      </c>
      <c r="C401" s="1196" t="s">
        <v>1364</v>
      </c>
      <c r="D401" s="1195">
        <f>'8110'!F397</f>
        <v>0</v>
      </c>
      <c r="E401" s="1196">
        <v>6420</v>
      </c>
      <c r="F401" s="1196">
        <v>5110</v>
      </c>
      <c r="G401" s="1196" t="s">
        <v>1364</v>
      </c>
      <c r="H401" s="1195">
        <f>'8112'!F392</f>
        <v>0</v>
      </c>
      <c r="I401" s="1196">
        <v>6420</v>
      </c>
      <c r="J401" s="1196">
        <v>5110</v>
      </c>
      <c r="K401" s="1196" t="s">
        <v>1364</v>
      </c>
      <c r="L401" s="1195">
        <f>'8114'!F392</f>
        <v>0</v>
      </c>
      <c r="M401" s="1196">
        <v>6420</v>
      </c>
      <c r="N401" s="1196">
        <v>5110</v>
      </c>
      <c r="O401" s="1196" t="s">
        <v>1364</v>
      </c>
      <c r="P401" s="1195">
        <f>'8116'!$F389</f>
        <v>0</v>
      </c>
      <c r="Q401" s="1205">
        <f t="shared" si="9"/>
        <v>0</v>
      </c>
    </row>
    <row r="402" spans="1:17">
      <c r="A402" s="1196">
        <v>6420</v>
      </c>
      <c r="B402" s="1196">
        <v>5110</v>
      </c>
      <c r="C402" s="1196" t="s">
        <v>1363</v>
      </c>
      <c r="D402" s="1195">
        <f>'8110'!F398</f>
        <v>0</v>
      </c>
      <c r="E402" s="1196">
        <v>6420</v>
      </c>
      <c r="F402" s="1196">
        <v>5110</v>
      </c>
      <c r="G402" s="1196" t="s">
        <v>1363</v>
      </c>
      <c r="H402" s="1195">
        <f>'8112'!F393</f>
        <v>0</v>
      </c>
      <c r="I402" s="1196">
        <v>6420</v>
      </c>
      <c r="J402" s="1196">
        <v>5110</v>
      </c>
      <c r="K402" s="1196" t="s">
        <v>1363</v>
      </c>
      <c r="L402" s="1195">
        <f>'8114'!F393</f>
        <v>0</v>
      </c>
      <c r="M402" s="1196">
        <v>6420</v>
      </c>
      <c r="N402" s="1196">
        <v>5110</v>
      </c>
      <c r="O402" s="1196" t="s">
        <v>1363</v>
      </c>
      <c r="P402" s="1195">
        <f>'8116'!$F390</f>
        <v>0</v>
      </c>
      <c r="Q402" s="1205">
        <f t="shared" si="9"/>
        <v>0</v>
      </c>
    </row>
    <row r="403" spans="1:17">
      <c r="A403" s="1196">
        <v>6420</v>
      </c>
      <c r="B403" s="1196">
        <v>5110</v>
      </c>
      <c r="C403" s="1196" t="s">
        <v>1362</v>
      </c>
      <c r="D403" s="1195">
        <f>'8110'!F399</f>
        <v>0</v>
      </c>
      <c r="E403" s="1196">
        <v>6420</v>
      </c>
      <c r="F403" s="1196">
        <v>5110</v>
      </c>
      <c r="G403" s="1196" t="s">
        <v>1362</v>
      </c>
      <c r="H403" s="1195">
        <f>'8112'!F394</f>
        <v>315</v>
      </c>
      <c r="I403" s="1196">
        <v>6420</v>
      </c>
      <c r="J403" s="1196">
        <v>5110</v>
      </c>
      <c r="K403" s="1196" t="s">
        <v>1362</v>
      </c>
      <c r="L403" s="1195">
        <f>'8114'!F394</f>
        <v>0</v>
      </c>
      <c r="M403" s="1196">
        <v>6420</v>
      </c>
      <c r="N403" s="1196">
        <v>5110</v>
      </c>
      <c r="O403" s="1196" t="s">
        <v>1362</v>
      </c>
      <c r="P403" s="1195">
        <f>'8116'!$F391</f>
        <v>0</v>
      </c>
      <c r="Q403" s="1205">
        <f t="shared" ref="Q403:Q415" si="10">+D403+H403+L403+P403</f>
        <v>315</v>
      </c>
    </row>
    <row r="404" spans="1:17">
      <c r="A404" s="1196">
        <v>6500</v>
      </c>
      <c r="B404" s="1196">
        <v>5320</v>
      </c>
      <c r="C404" s="1196" t="s">
        <v>358</v>
      </c>
      <c r="D404" s="1186">
        <f>VLOOKUP(A404,'8110'!$B$269:$F$530,5,FALSE)</f>
        <v>5983.34</v>
      </c>
      <c r="E404" s="1196">
        <v>6500</v>
      </c>
      <c r="F404" s="1196">
        <v>5320</v>
      </c>
      <c r="G404" s="1196" t="s">
        <v>358</v>
      </c>
      <c r="H404" s="1186">
        <f>VLOOKUP(E404,'8112'!$B$267:$F$522,5,FALSE)</f>
        <v>1753.13</v>
      </c>
      <c r="I404" s="1196">
        <v>6500</v>
      </c>
      <c r="J404" s="1196">
        <v>5320</v>
      </c>
      <c r="K404" s="1196" t="s">
        <v>358</v>
      </c>
      <c r="L404" s="1186">
        <f>VLOOKUP(I404,'8114'!$B$267:$F$522,5,FALSE)</f>
        <v>207.3</v>
      </c>
      <c r="M404" s="1196">
        <v>6500</v>
      </c>
      <c r="N404" s="1196">
        <v>5320</v>
      </c>
      <c r="O404" s="1196" t="s">
        <v>358</v>
      </c>
      <c r="P404" s="1186">
        <f>VLOOKUP(M404,'8116'!$B$266:$F$518,5,FALSE)</f>
        <v>207.3</v>
      </c>
      <c r="Q404" s="1205">
        <f t="shared" si="10"/>
        <v>8151.0700000000006</v>
      </c>
    </row>
    <row r="405" spans="1:17">
      <c r="A405" s="1196">
        <v>6500</v>
      </c>
      <c r="B405" s="1196">
        <v>5320</v>
      </c>
      <c r="C405" s="1196" t="s">
        <v>1361</v>
      </c>
      <c r="D405" s="1195">
        <f>'8110'!F401</f>
        <v>5782.94</v>
      </c>
      <c r="E405" s="1196">
        <v>6500</v>
      </c>
      <c r="F405" s="1196">
        <v>5320</v>
      </c>
      <c r="G405" s="1196" t="s">
        <v>1361</v>
      </c>
      <c r="H405" s="1195">
        <f>'8112'!F396</f>
        <v>14485.41</v>
      </c>
      <c r="I405" s="1196">
        <v>6500</v>
      </c>
      <c r="J405" s="1196">
        <v>5320</v>
      </c>
      <c r="K405" s="1196" t="s">
        <v>1361</v>
      </c>
      <c r="L405" s="1195">
        <f>'8114'!F396</f>
        <v>0</v>
      </c>
      <c r="M405" s="1196">
        <v>6500</v>
      </c>
      <c r="N405" s="1196">
        <v>5320</v>
      </c>
      <c r="O405" s="1196" t="s">
        <v>1361</v>
      </c>
      <c r="P405" s="1195">
        <f>'8116'!$F393</f>
        <v>0</v>
      </c>
      <c r="Q405" s="1205">
        <f t="shared" si="10"/>
        <v>20268.349999999999</v>
      </c>
    </row>
    <row r="406" spans="1:17">
      <c r="A406" s="1196">
        <v>6560</v>
      </c>
      <c r="B406" s="1196">
        <v>5280</v>
      </c>
      <c r="C406" s="1196" t="s">
        <v>1360</v>
      </c>
      <c r="D406" s="1186">
        <f>VLOOKUP(A406,'8110'!$B$269:$F$530,5,FALSE)</f>
        <v>0</v>
      </c>
      <c r="E406" s="1196">
        <v>6560</v>
      </c>
      <c r="F406" s="1196">
        <v>5280</v>
      </c>
      <c r="G406" s="1196" t="s">
        <v>1360</v>
      </c>
      <c r="H406" s="1186">
        <f>VLOOKUP(E406,'8112'!$B$267:$F$522,5,FALSE)</f>
        <v>0</v>
      </c>
      <c r="I406" s="1196">
        <v>6560</v>
      </c>
      <c r="J406" s="1196">
        <v>5280</v>
      </c>
      <c r="K406" s="1196" t="s">
        <v>1360</v>
      </c>
      <c r="L406" s="1186">
        <f>VLOOKUP(I406,'8114'!$B$267:$F$522,5,FALSE)</f>
        <v>0</v>
      </c>
      <c r="M406" s="1196">
        <v>6560</v>
      </c>
      <c r="N406" s="1196">
        <v>5280</v>
      </c>
      <c r="O406" s="1196" t="s">
        <v>1360</v>
      </c>
      <c r="P406" s="1186">
        <f>VLOOKUP(M406,'8116'!$B$266:$F$518,5,FALSE)</f>
        <v>0</v>
      </c>
      <c r="Q406" s="1205">
        <f t="shared" si="10"/>
        <v>0</v>
      </c>
    </row>
    <row r="407" spans="1:17">
      <c r="A407" s="1196">
        <v>6570</v>
      </c>
      <c r="B407" s="1196">
        <v>5280</v>
      </c>
      <c r="C407" s="1196" t="s">
        <v>1079</v>
      </c>
      <c r="D407" s="1186">
        <f>VLOOKUP(A407,'8110'!$B$269:$F$530,5,FALSE)</f>
        <v>4842.78</v>
      </c>
      <c r="E407" s="1196">
        <v>6570</v>
      </c>
      <c r="F407" s="1196">
        <v>5280</v>
      </c>
      <c r="G407" s="1196" t="s">
        <v>1079</v>
      </c>
      <c r="H407" s="1186">
        <f>VLOOKUP(E407,'8112'!$B$267:$F$522,5,FALSE)</f>
        <v>2885.78</v>
      </c>
      <c r="I407" s="1196">
        <v>6570</v>
      </c>
      <c r="J407" s="1196">
        <v>5280</v>
      </c>
      <c r="K407" s="1196" t="s">
        <v>1079</v>
      </c>
      <c r="L407" s="1186">
        <f>VLOOKUP(I407,'8114'!$B$267:$F$522,5,FALSE)</f>
        <v>641.58000000000004</v>
      </c>
      <c r="M407" s="1196">
        <v>6570</v>
      </c>
      <c r="N407" s="1196">
        <v>5280</v>
      </c>
      <c r="O407" s="1196" t="s">
        <v>1079</v>
      </c>
      <c r="P407" s="1186">
        <f>VLOOKUP(M407,'8116'!$B$266:$F$518,5,FALSE)</f>
        <v>508.18</v>
      </c>
      <c r="Q407" s="1205">
        <f t="shared" si="10"/>
        <v>8878.32</v>
      </c>
    </row>
    <row r="408" spans="1:17">
      <c r="A408" s="1196">
        <v>6660</v>
      </c>
      <c r="B408" s="1196">
        <v>5650</v>
      </c>
      <c r="C408" s="1196" t="s">
        <v>377</v>
      </c>
      <c r="D408" s="1186">
        <f>VLOOKUP(A408,'8110'!$B$269:$F$530,5,FALSE)</f>
        <v>0</v>
      </c>
      <c r="E408" s="1196">
        <v>6660</v>
      </c>
      <c r="F408" s="1196">
        <v>5650</v>
      </c>
      <c r="G408" s="1196" t="s">
        <v>377</v>
      </c>
      <c r="H408" s="1186">
        <f>VLOOKUP(E408,'8112'!$B$267:$F$522,5,FALSE)</f>
        <v>0</v>
      </c>
      <c r="I408" s="1196">
        <v>6660</v>
      </c>
      <c r="J408" s="1196">
        <v>5650</v>
      </c>
      <c r="K408" s="1196" t="s">
        <v>377</v>
      </c>
      <c r="L408" s="1186">
        <f>VLOOKUP(I408,'8114'!$B$267:$F$522,5,FALSE)</f>
        <v>19035.79</v>
      </c>
      <c r="M408" s="1196">
        <v>6660</v>
      </c>
      <c r="N408" s="1196">
        <v>5650</v>
      </c>
      <c r="O408" s="1196" t="s">
        <v>377</v>
      </c>
      <c r="P408" s="1186">
        <f>VLOOKUP(M408,'8116'!$B$266:$F$518,5,FALSE)</f>
        <v>0</v>
      </c>
      <c r="Q408" s="1205">
        <f t="shared" si="10"/>
        <v>19035.79</v>
      </c>
    </row>
    <row r="409" spans="1:17">
      <c r="A409" s="1196">
        <v>6670</v>
      </c>
      <c r="B409" s="1196">
        <v>8665</v>
      </c>
      <c r="C409" s="1196" t="s">
        <v>1359</v>
      </c>
      <c r="D409" s="1186">
        <f>VLOOKUP(A409,'8110'!$B$269:$F$530,5,FALSE)</f>
        <v>72407.179999999993</v>
      </c>
      <c r="E409" s="1196">
        <v>6670</v>
      </c>
      <c r="F409" s="1196">
        <v>8665</v>
      </c>
      <c r="G409" s="1196" t="s">
        <v>1359</v>
      </c>
      <c r="H409" s="1186">
        <f>VLOOKUP(E409,'8112'!$B$267:$F$522,5,FALSE)</f>
        <v>0</v>
      </c>
      <c r="I409" s="1196">
        <v>6670</v>
      </c>
      <c r="J409" s="1196">
        <v>8665</v>
      </c>
      <c r="K409" s="1196" t="s">
        <v>1359</v>
      </c>
      <c r="L409" s="1186">
        <f>VLOOKUP(I409,'8114'!$B$267:$F$522,5,FALSE)</f>
        <v>0</v>
      </c>
      <c r="M409" s="1196">
        <v>6670</v>
      </c>
      <c r="N409" s="1196">
        <v>8665</v>
      </c>
      <c r="O409" s="1196" t="s">
        <v>1359</v>
      </c>
      <c r="P409" s="1186">
        <f>VLOOKUP(M409,'8116'!$B$266:$F$518,5,FALSE)</f>
        <v>0</v>
      </c>
      <c r="Q409" s="1205">
        <f t="shared" si="10"/>
        <v>72407.179999999993</v>
      </c>
    </row>
    <row r="410" spans="1:17">
      <c r="A410" s="1196">
        <v>6700</v>
      </c>
      <c r="B410" s="1196">
        <v>8660</v>
      </c>
      <c r="C410" s="1196" t="s">
        <v>919</v>
      </c>
      <c r="D410" s="1186">
        <f>VLOOKUP(A410,'8110'!$B$269:$F$530,5,FALSE)</f>
        <v>898.35</v>
      </c>
      <c r="E410" s="1196">
        <v>6700</v>
      </c>
      <c r="F410" s="1196">
        <v>8660</v>
      </c>
      <c r="G410" s="1196" t="s">
        <v>919</v>
      </c>
      <c r="H410" s="1186">
        <f>VLOOKUP(E410,'8112'!$B$267:$F$522,5,FALSE)</f>
        <v>305.11</v>
      </c>
      <c r="I410" s="1196">
        <v>6700</v>
      </c>
      <c r="J410" s="1196">
        <v>8660</v>
      </c>
      <c r="K410" s="1196" t="s">
        <v>919</v>
      </c>
      <c r="L410" s="1186">
        <f>VLOOKUP(I410,'8114'!$B$267:$F$522,5,FALSE)</f>
        <v>0</v>
      </c>
      <c r="M410" s="1196">
        <v>6700</v>
      </c>
      <c r="N410" s="1196">
        <v>8660</v>
      </c>
      <c r="O410" s="1196" t="s">
        <v>919</v>
      </c>
      <c r="P410" s="1186">
        <f>VLOOKUP(M410,'8116'!$B$266:$F$518,5,FALSE)</f>
        <v>0</v>
      </c>
      <c r="Q410" s="1205">
        <f t="shared" si="10"/>
        <v>1203.46</v>
      </c>
    </row>
    <row r="411" spans="1:17">
      <c r="A411" s="1196">
        <v>6750</v>
      </c>
      <c r="B411" s="1196">
        <v>5150</v>
      </c>
      <c r="C411" s="1196" t="s">
        <v>1073</v>
      </c>
      <c r="D411" s="1186">
        <f>VLOOKUP(A411,'8110'!$B$269:$F$530,5,FALSE)</f>
        <v>12855.88</v>
      </c>
      <c r="E411" s="1196">
        <v>6750</v>
      </c>
      <c r="F411" s="1196">
        <v>5150</v>
      </c>
      <c r="G411" s="1196" t="s">
        <v>1073</v>
      </c>
      <c r="H411" s="1186">
        <f>VLOOKUP(E411,'8112'!$B$267:$F$522,5,FALSE)</f>
        <v>3916.78</v>
      </c>
      <c r="I411" s="1196">
        <v>6750</v>
      </c>
      <c r="J411" s="1196">
        <v>5150</v>
      </c>
      <c r="K411" s="1196" t="s">
        <v>1073</v>
      </c>
      <c r="L411" s="1186">
        <f>VLOOKUP(I411,'8114'!$B$267:$F$522,5,FALSE)</f>
        <v>692.68</v>
      </c>
      <c r="M411" s="1196">
        <v>6750</v>
      </c>
      <c r="N411" s="1196">
        <v>5150</v>
      </c>
      <c r="O411" s="1196" t="s">
        <v>1073</v>
      </c>
      <c r="P411" s="1186">
        <f>VLOOKUP(M411,'8116'!$B$266:$F$518,5,FALSE)</f>
        <v>0</v>
      </c>
      <c r="Q411" s="1205">
        <f t="shared" si="10"/>
        <v>17465.34</v>
      </c>
    </row>
    <row r="412" spans="1:17">
      <c r="A412" s="1196">
        <v>6750</v>
      </c>
      <c r="B412" s="1196">
        <v>5300</v>
      </c>
      <c r="C412" s="1196" t="s">
        <v>1076</v>
      </c>
      <c r="D412" s="1195">
        <f>'8110'!F408</f>
        <v>1268.49</v>
      </c>
      <c r="E412" s="1196">
        <v>6750</v>
      </c>
      <c r="F412" s="1196">
        <v>5300</v>
      </c>
      <c r="G412" s="1196" t="s">
        <v>1076</v>
      </c>
      <c r="H412" s="1195">
        <f>'8112'!F403</f>
        <v>1167.58</v>
      </c>
      <c r="I412" s="1196">
        <v>6750</v>
      </c>
      <c r="J412" s="1196">
        <v>5300</v>
      </c>
      <c r="K412" s="1196" t="s">
        <v>1076</v>
      </c>
      <c r="L412" s="1195">
        <f>'8114'!F403</f>
        <v>0</v>
      </c>
      <c r="M412" s="1196">
        <v>6750</v>
      </c>
      <c r="N412" s="1196">
        <v>5300</v>
      </c>
      <c r="O412" s="1196" t="s">
        <v>1076</v>
      </c>
      <c r="P412" s="1195">
        <f>'8116'!$F400</f>
        <v>127.03</v>
      </c>
      <c r="Q412" s="1205">
        <f t="shared" si="10"/>
        <v>2563.1</v>
      </c>
    </row>
    <row r="413" spans="1:17">
      <c r="A413" s="1196">
        <v>6750</v>
      </c>
      <c r="B413" s="1196">
        <v>5360</v>
      </c>
      <c r="C413" s="1196" t="s">
        <v>1075</v>
      </c>
      <c r="D413" s="1195">
        <f>'8110'!F409</f>
        <v>2968.91</v>
      </c>
      <c r="E413" s="1196">
        <v>6750</v>
      </c>
      <c r="F413" s="1196">
        <v>5360</v>
      </c>
      <c r="G413" s="1196" t="s">
        <v>1075</v>
      </c>
      <c r="H413" s="1195">
        <f>'8112'!F404</f>
        <v>3643.16</v>
      </c>
      <c r="I413" s="1196">
        <v>6750</v>
      </c>
      <c r="J413" s="1196">
        <v>5360</v>
      </c>
      <c r="K413" s="1196" t="s">
        <v>1075</v>
      </c>
      <c r="L413" s="1195">
        <f>'8114'!F404</f>
        <v>-43850.19</v>
      </c>
      <c r="M413" s="1196">
        <v>6750</v>
      </c>
      <c r="N413" s="1196">
        <v>5360</v>
      </c>
      <c r="O413" s="1196" t="s">
        <v>1075</v>
      </c>
      <c r="P413" s="1195">
        <f>'8116'!$F401</f>
        <v>100</v>
      </c>
      <c r="Q413" s="1205">
        <f t="shared" si="10"/>
        <v>-37138.120000000003</v>
      </c>
    </row>
    <row r="414" spans="1:17">
      <c r="A414" s="1196">
        <v>6750</v>
      </c>
      <c r="B414" s="1196">
        <v>5390</v>
      </c>
      <c r="C414" s="1196" t="s">
        <v>1074</v>
      </c>
      <c r="D414" s="1195">
        <f>'8110'!F410</f>
        <v>411.7</v>
      </c>
      <c r="E414" s="1196">
        <v>6750</v>
      </c>
      <c r="F414" s="1196">
        <v>5390</v>
      </c>
      <c r="G414" s="1196" t="s">
        <v>1074</v>
      </c>
      <c r="H414" s="1195">
        <f>'8112'!F405</f>
        <v>0</v>
      </c>
      <c r="I414" s="1196">
        <v>6750</v>
      </c>
      <c r="J414" s="1196">
        <v>5390</v>
      </c>
      <c r="K414" s="1196" t="s">
        <v>1074</v>
      </c>
      <c r="L414" s="1195">
        <f>'8114'!F405</f>
        <v>0</v>
      </c>
      <c r="M414" s="1196">
        <v>6750</v>
      </c>
      <c r="N414" s="1196">
        <v>5390</v>
      </c>
      <c r="O414" s="1196" t="s">
        <v>1074</v>
      </c>
      <c r="P414" s="1195">
        <f>'8116'!$F402</f>
        <v>0</v>
      </c>
      <c r="Q414" s="1205">
        <f t="shared" si="10"/>
        <v>411.7</v>
      </c>
    </row>
    <row r="415" spans="1:17">
      <c r="A415" s="1196">
        <v>6750</v>
      </c>
      <c r="B415" s="1196">
        <v>8530</v>
      </c>
      <c r="C415" s="1196" t="s">
        <v>1072</v>
      </c>
      <c r="D415" s="1195">
        <f>'8110'!F411</f>
        <v>10714.02</v>
      </c>
      <c r="E415" s="1196">
        <v>6750</v>
      </c>
      <c r="F415" s="1196">
        <v>8530</v>
      </c>
      <c r="G415" s="1196" t="s">
        <v>1072</v>
      </c>
      <c r="H415" s="1195">
        <f>'8112'!F406</f>
        <v>4715.41</v>
      </c>
      <c r="I415" s="1196">
        <v>6750</v>
      </c>
      <c r="J415" s="1196">
        <v>8530</v>
      </c>
      <c r="K415" s="1196" t="s">
        <v>1072</v>
      </c>
      <c r="L415" s="1195">
        <f>'8114'!F406</f>
        <v>2357.46</v>
      </c>
      <c r="M415" s="1196">
        <v>6750</v>
      </c>
      <c r="N415" s="1196">
        <v>8530</v>
      </c>
      <c r="O415" s="1196" t="s">
        <v>1072</v>
      </c>
      <c r="P415" s="1195">
        <f>'8116'!$F403</f>
        <v>2327.58</v>
      </c>
      <c r="Q415" s="1205">
        <f t="shared" si="10"/>
        <v>20114.47</v>
      </c>
    </row>
    <row r="416" spans="1:17">
      <c r="A416" s="1189"/>
      <c r="B416" s="1189"/>
      <c r="C416" s="1191"/>
      <c r="E416" s="1189"/>
      <c r="F416" s="1189"/>
      <c r="G416" s="1191"/>
      <c r="I416" s="1189"/>
      <c r="J416" s="1189"/>
      <c r="K416" s="1191"/>
      <c r="L416" s="1186"/>
      <c r="M416" s="1189"/>
      <c r="N416" s="1189"/>
      <c r="O416" s="1191"/>
      <c r="P416" s="1186"/>
    </row>
    <row r="417" spans="1:19">
      <c r="A417" s="1184">
        <v>7010</v>
      </c>
      <c r="B417" s="1184">
        <v>5010</v>
      </c>
      <c r="C417" s="1191" t="s">
        <v>1160</v>
      </c>
      <c r="D417" s="1186">
        <f>VLOOKUP(A417,'8110'!$B$269:$F$530,5,FALSE)</f>
        <v>0</v>
      </c>
      <c r="E417" s="1184">
        <v>7010</v>
      </c>
      <c r="F417" s="1184">
        <v>5010</v>
      </c>
      <c r="G417" s="1191" t="s">
        <v>1160</v>
      </c>
      <c r="H417" s="1186">
        <f>VLOOKUP(E417,'8112'!$B$267:$F$522,5,FALSE)</f>
        <v>0</v>
      </c>
      <c r="I417" s="1184">
        <v>7010</v>
      </c>
      <c r="J417" s="1184">
        <v>5010</v>
      </c>
      <c r="K417" s="1191" t="s">
        <v>1160</v>
      </c>
      <c r="L417" s="1186">
        <f>VLOOKUP(I417,'8114'!$B$267:$F$522,5,FALSE)</f>
        <v>0</v>
      </c>
      <c r="M417" s="1184">
        <v>7010</v>
      </c>
      <c r="N417" s="1184">
        <v>5010</v>
      </c>
      <c r="O417" s="1191" t="s">
        <v>1160</v>
      </c>
      <c r="P417" s="1186">
        <f>VLOOKUP(M417,'8116'!$B$266:$F$518,5,FALSE)</f>
        <v>0</v>
      </c>
      <c r="Q417" s="1205">
        <f t="shared" ref="Q417:Q480" si="11">+D417+H417+L417+P417</f>
        <v>0</v>
      </c>
    </row>
    <row r="418" spans="1:19">
      <c r="A418" s="1184">
        <v>7011</v>
      </c>
      <c r="B418" s="1184">
        <v>5010</v>
      </c>
      <c r="C418" s="1191" t="s">
        <v>1159</v>
      </c>
      <c r="D418" s="1186">
        <f>VLOOKUP(A418,'8110'!$B$269:$F$530,5,FALSE)</f>
        <v>46858.92</v>
      </c>
      <c r="E418" s="1184">
        <v>7011</v>
      </c>
      <c r="F418" s="1184">
        <v>5010</v>
      </c>
      <c r="G418" s="1191" t="s">
        <v>1159</v>
      </c>
      <c r="H418" s="1186">
        <f>VLOOKUP(E418,'8112'!$B$267:$F$522,5,FALSE)</f>
        <v>112737.43</v>
      </c>
      <c r="I418" s="1184">
        <v>7011</v>
      </c>
      <c r="J418" s="1184">
        <v>5010</v>
      </c>
      <c r="K418" s="1191" t="s">
        <v>1159</v>
      </c>
      <c r="L418" s="1186">
        <f>VLOOKUP(I418,'8114'!$B$267:$F$522,5,FALSE)</f>
        <v>5380.64</v>
      </c>
      <c r="M418" s="1184">
        <v>7011</v>
      </c>
      <c r="N418" s="1184">
        <v>5010</v>
      </c>
      <c r="O418" s="1191" t="s">
        <v>1159</v>
      </c>
      <c r="P418" s="1186">
        <f>VLOOKUP(M418,'8116'!$B$266:$F$518,5,FALSE)</f>
        <v>7104.23</v>
      </c>
      <c r="Q418" s="1205">
        <f t="shared" si="11"/>
        <v>172081.22</v>
      </c>
    </row>
    <row r="419" spans="1:19">
      <c r="A419" s="1184">
        <v>7100</v>
      </c>
      <c r="B419" s="1184">
        <v>5200</v>
      </c>
      <c r="C419" s="1191" t="s">
        <v>1358</v>
      </c>
      <c r="D419" s="1186">
        <f>VLOOKUP(A419,'8110'!$B$269:$F$530,5,FALSE)</f>
        <v>0</v>
      </c>
      <c r="E419" s="1184">
        <v>7100</v>
      </c>
      <c r="F419" s="1184">
        <v>5200</v>
      </c>
      <c r="G419" s="1191" t="s">
        <v>1358</v>
      </c>
      <c r="H419" s="1186">
        <f>VLOOKUP(E419,'8112'!$B$267:$F$522,5,FALSE)</f>
        <v>0</v>
      </c>
      <c r="I419" s="1184">
        <v>7100</v>
      </c>
      <c r="J419" s="1184">
        <v>5200</v>
      </c>
      <c r="K419" s="1191" t="s">
        <v>1358</v>
      </c>
      <c r="L419" s="1186">
        <f>VLOOKUP(I419,'8114'!$B$267:$F$522,5,FALSE)</f>
        <v>0</v>
      </c>
      <c r="M419" s="1184">
        <v>7100</v>
      </c>
      <c r="N419" s="1184">
        <v>5200</v>
      </c>
      <c r="O419" s="1191" t="s">
        <v>1358</v>
      </c>
      <c r="P419" s="1186">
        <f>VLOOKUP(M419,'8116'!$B$266:$F$518,5,FALSE)</f>
        <v>235250.4</v>
      </c>
      <c r="Q419" s="1205">
        <f t="shared" si="11"/>
        <v>235250.4</v>
      </c>
    </row>
    <row r="420" spans="1:19" ht="26.4">
      <c r="A420" s="1184">
        <v>7101</v>
      </c>
      <c r="B420" s="1184">
        <v>5460</v>
      </c>
      <c r="C420" s="1191" t="s">
        <v>1158</v>
      </c>
      <c r="D420" s="1186">
        <f>VLOOKUP(A420,'8110'!$B$269:$F$530,5,FALSE)</f>
        <v>5095.62</v>
      </c>
      <c r="E420" s="1184">
        <v>7101</v>
      </c>
      <c r="F420" s="1184">
        <v>5460</v>
      </c>
      <c r="G420" s="1191" t="s">
        <v>1158</v>
      </c>
      <c r="H420" s="1186">
        <f>VLOOKUP(E420,'8112'!$B$267:$F$522,5,FALSE)</f>
        <v>0</v>
      </c>
      <c r="I420" s="1184">
        <v>7101</v>
      </c>
      <c r="J420" s="1184">
        <v>5460</v>
      </c>
      <c r="K420" s="1191" t="s">
        <v>1158</v>
      </c>
      <c r="L420" s="1186">
        <f>VLOOKUP(I420,'8114'!$B$267:$F$522,5,FALSE)</f>
        <v>77313.38</v>
      </c>
      <c r="M420" s="1184">
        <v>7101</v>
      </c>
      <c r="N420" s="1184">
        <v>5460</v>
      </c>
      <c r="O420" s="1191" t="s">
        <v>1158</v>
      </c>
      <c r="P420" s="1186">
        <f>VLOOKUP(M420,'8116'!$B$266:$F$518,5,FALSE)</f>
        <v>0</v>
      </c>
      <c r="Q420" s="1205">
        <f t="shared" si="11"/>
        <v>82409</v>
      </c>
      <c r="R420" s="1205">
        <f>-[13]Sheet1!$J$45</f>
        <v>-76597.930000000008</v>
      </c>
      <c r="S420" s="1184" t="s">
        <v>1721</v>
      </c>
    </row>
    <row r="421" spans="1:19">
      <c r="A421" s="1184">
        <v>7115</v>
      </c>
      <c r="B421" s="1184">
        <v>5460</v>
      </c>
      <c r="C421" s="1191" t="s">
        <v>1157</v>
      </c>
      <c r="D421" s="1186">
        <f>VLOOKUP(A421,'8110'!$B$269:$F$530,5,FALSE)</f>
        <v>1475</v>
      </c>
      <c r="E421" s="1184">
        <v>7115</v>
      </c>
      <c r="F421" s="1184">
        <v>5460</v>
      </c>
      <c r="G421" s="1191" t="s">
        <v>1157</v>
      </c>
      <c r="H421" s="1186">
        <f>VLOOKUP(E421,'8112'!$B$267:$F$522,5,FALSE)</f>
        <v>26295</v>
      </c>
      <c r="I421" s="1184">
        <v>7115</v>
      </c>
      <c r="J421" s="1184">
        <v>5460</v>
      </c>
      <c r="K421" s="1191" t="s">
        <v>1157</v>
      </c>
      <c r="L421" s="1186">
        <f>VLOOKUP(I421,'8114'!$B$267:$F$522,5,FALSE)</f>
        <v>2368</v>
      </c>
      <c r="M421" s="1184">
        <v>7115</v>
      </c>
      <c r="N421" s="1184">
        <v>5460</v>
      </c>
      <c r="O421" s="1191" t="s">
        <v>1157</v>
      </c>
      <c r="P421" s="1186">
        <f>VLOOKUP(M421,'8116'!$B$266:$F$518,5,FALSE)</f>
        <v>5114.83</v>
      </c>
      <c r="Q421" s="1205">
        <f t="shared" si="11"/>
        <v>35252.83</v>
      </c>
    </row>
    <row r="422" spans="1:19">
      <c r="A422" s="1184">
        <v>7116</v>
      </c>
      <c r="B422" s="1184">
        <v>5525</v>
      </c>
      <c r="C422" s="1191" t="s">
        <v>1156</v>
      </c>
      <c r="D422" s="1186">
        <f>VLOOKUP(A422,'8110'!$B$269:$F$530,5,FALSE)</f>
        <v>0</v>
      </c>
      <c r="E422" s="1184">
        <v>7116</v>
      </c>
      <c r="F422" s="1184">
        <v>5525</v>
      </c>
      <c r="G422" s="1191" t="s">
        <v>1156</v>
      </c>
      <c r="H422" s="1186">
        <f>VLOOKUP(E422,'8112'!$B$267:$F$522,5,FALSE)</f>
        <v>0</v>
      </c>
      <c r="I422" s="1184">
        <v>7116</v>
      </c>
      <c r="J422" s="1184">
        <v>5525</v>
      </c>
      <c r="K422" s="1191" t="s">
        <v>1156</v>
      </c>
      <c r="L422" s="1186">
        <f>VLOOKUP(I422,'8114'!$B$267:$F$522,5,FALSE)</f>
        <v>0</v>
      </c>
      <c r="M422" s="1184">
        <v>7116</v>
      </c>
      <c r="N422" s="1184">
        <v>5525</v>
      </c>
      <c r="O422" s="1191" t="s">
        <v>1156</v>
      </c>
      <c r="P422" s="1186">
        <f>VLOOKUP(M422,'8116'!$B$266:$F$518,5,FALSE)</f>
        <v>0</v>
      </c>
      <c r="Q422" s="1205">
        <f t="shared" si="11"/>
        <v>0</v>
      </c>
    </row>
    <row r="423" spans="1:19">
      <c r="A423" s="1184">
        <v>7151</v>
      </c>
      <c r="B423" s="1184">
        <v>5455</v>
      </c>
      <c r="C423" s="1191" t="s">
        <v>1155</v>
      </c>
      <c r="D423" s="1186">
        <f>VLOOKUP(A423,'8110'!$B$269:$F$530,5,FALSE)</f>
        <v>960.41</v>
      </c>
      <c r="E423" s="1184">
        <v>7151</v>
      </c>
      <c r="F423" s="1184">
        <v>5455</v>
      </c>
      <c r="G423" s="1191" t="s">
        <v>1155</v>
      </c>
      <c r="H423" s="1186">
        <f>VLOOKUP(E423,'8112'!$B$267:$F$522,5,FALSE)</f>
        <v>12783.87</v>
      </c>
      <c r="I423" s="1184">
        <v>7151</v>
      </c>
      <c r="J423" s="1184">
        <v>5455</v>
      </c>
      <c r="K423" s="1191" t="s">
        <v>1155</v>
      </c>
      <c r="L423" s="1186">
        <f>VLOOKUP(I423,'8114'!$B$267:$F$522,5,FALSE)</f>
        <v>943.64</v>
      </c>
      <c r="M423" s="1184">
        <v>7151</v>
      </c>
      <c r="N423" s="1184">
        <v>5455</v>
      </c>
      <c r="O423" s="1191" t="s">
        <v>1155</v>
      </c>
      <c r="P423" s="1186">
        <f>VLOOKUP(M423,'8116'!$B$266:$F$518,5,FALSE)</f>
        <v>6585.64</v>
      </c>
      <c r="Q423" s="1205">
        <f t="shared" si="11"/>
        <v>21273.56</v>
      </c>
    </row>
    <row r="424" spans="1:19">
      <c r="A424" s="1184">
        <v>7151</v>
      </c>
      <c r="B424" s="1184">
        <v>5455</v>
      </c>
      <c r="C424" s="1191" t="s">
        <v>1151</v>
      </c>
      <c r="D424" s="1195">
        <f>'8110'!F419</f>
        <v>0</v>
      </c>
      <c r="E424" s="1184">
        <v>7151</v>
      </c>
      <c r="F424" s="1184">
        <v>5455</v>
      </c>
      <c r="G424" s="1191" t="s">
        <v>1151</v>
      </c>
      <c r="H424" s="1195">
        <f>'8112'!F414</f>
        <v>0</v>
      </c>
      <c r="I424" s="1184">
        <v>7151</v>
      </c>
      <c r="J424" s="1184">
        <v>5455</v>
      </c>
      <c r="K424" s="1191" t="s">
        <v>1151</v>
      </c>
      <c r="L424" s="1195">
        <f>'8114'!F414</f>
        <v>0</v>
      </c>
      <c r="M424" s="1184">
        <v>7151</v>
      </c>
      <c r="N424" s="1184">
        <v>5455</v>
      </c>
      <c r="O424" s="1191" t="s">
        <v>1151</v>
      </c>
      <c r="P424" s="1195">
        <f>'8116'!$F411</f>
        <v>0</v>
      </c>
      <c r="Q424" s="1205">
        <f t="shared" si="11"/>
        <v>0</v>
      </c>
    </row>
    <row r="425" spans="1:19">
      <c r="A425" s="1184">
        <v>7151</v>
      </c>
      <c r="B425" s="1184">
        <v>5455</v>
      </c>
      <c r="C425" s="1191" t="s">
        <v>1152</v>
      </c>
      <c r="D425" s="1195">
        <f>'8110'!F420</f>
        <v>0</v>
      </c>
      <c r="E425" s="1184">
        <v>7151</v>
      </c>
      <c r="F425" s="1184">
        <v>5455</v>
      </c>
      <c r="G425" s="1191" t="s">
        <v>1152</v>
      </c>
      <c r="H425" s="1195">
        <f>'8112'!F415</f>
        <v>0</v>
      </c>
      <c r="I425" s="1184">
        <v>7151</v>
      </c>
      <c r="J425" s="1184">
        <v>5455</v>
      </c>
      <c r="K425" s="1191" t="s">
        <v>1152</v>
      </c>
      <c r="L425" s="1195">
        <f>'8114'!F415</f>
        <v>0</v>
      </c>
      <c r="M425" s="1184">
        <v>7151</v>
      </c>
      <c r="N425" s="1184">
        <v>5455</v>
      </c>
      <c r="O425" s="1191" t="s">
        <v>1152</v>
      </c>
      <c r="P425" s="1195">
        <f>'8116'!$F412</f>
        <v>0</v>
      </c>
      <c r="Q425" s="1205">
        <f t="shared" si="11"/>
        <v>0</v>
      </c>
    </row>
    <row r="426" spans="1:19">
      <c r="A426" s="1184">
        <v>7153</v>
      </c>
      <c r="B426" s="1184">
        <v>5455</v>
      </c>
      <c r="C426" s="1191" t="s">
        <v>1154</v>
      </c>
      <c r="D426" s="1186">
        <f>VLOOKUP(A426,'8110'!$B$269:$F$530,5,FALSE)</f>
        <v>0</v>
      </c>
      <c r="E426" s="1184">
        <v>7153</v>
      </c>
      <c r="F426" s="1184">
        <v>5455</v>
      </c>
      <c r="G426" s="1191" t="s">
        <v>1154</v>
      </c>
      <c r="H426" s="1186">
        <f>VLOOKUP(E426,'8112'!$B$267:$F$522,5,FALSE)</f>
        <v>0</v>
      </c>
      <c r="I426" s="1184">
        <v>7153</v>
      </c>
      <c r="J426" s="1184">
        <v>5455</v>
      </c>
      <c r="K426" s="1191" t="s">
        <v>1154</v>
      </c>
      <c r="L426" s="1186">
        <f>VLOOKUP(I426,'8114'!$B$267:$F$522,5,FALSE)</f>
        <v>0</v>
      </c>
      <c r="M426" s="1184">
        <v>7153</v>
      </c>
      <c r="N426" s="1184">
        <v>5455</v>
      </c>
      <c r="O426" s="1191" t="s">
        <v>1154</v>
      </c>
      <c r="P426" s="1186">
        <f>VLOOKUP(M426,'8116'!$B$266:$F$518,5,FALSE)</f>
        <v>0</v>
      </c>
      <c r="Q426" s="1205">
        <f t="shared" si="11"/>
        <v>0</v>
      </c>
    </row>
    <row r="427" spans="1:19">
      <c r="A427" s="1184">
        <v>7155</v>
      </c>
      <c r="B427" s="1184">
        <v>5455</v>
      </c>
      <c r="C427" s="1191" t="s">
        <v>1153</v>
      </c>
      <c r="D427" s="1186">
        <f>VLOOKUP(A427,'8110'!$B$269:$F$530,5,FALSE)</f>
        <v>16978.18</v>
      </c>
      <c r="E427" s="1184">
        <v>7155</v>
      </c>
      <c r="F427" s="1184">
        <v>5455</v>
      </c>
      <c r="G427" s="1191" t="s">
        <v>1153</v>
      </c>
      <c r="H427" s="1186">
        <f>VLOOKUP(E427,'8112'!$B$267:$F$522,5,FALSE)</f>
        <v>16857.009999999998</v>
      </c>
      <c r="I427" s="1184">
        <v>7155</v>
      </c>
      <c r="J427" s="1184">
        <v>5455</v>
      </c>
      <c r="K427" s="1191" t="s">
        <v>1153</v>
      </c>
      <c r="L427" s="1186">
        <f>VLOOKUP(I427,'8114'!$B$267:$F$522,5,FALSE)</f>
        <v>7024.75</v>
      </c>
      <c r="M427" s="1184">
        <v>7155</v>
      </c>
      <c r="N427" s="1184">
        <v>5455</v>
      </c>
      <c r="O427" s="1191" t="s">
        <v>1153</v>
      </c>
      <c r="P427" s="1186">
        <f>VLOOKUP(M427,'8116'!$B$266:$F$518,5,FALSE)</f>
        <v>0</v>
      </c>
      <c r="Q427" s="1205">
        <f t="shared" si="11"/>
        <v>40859.94</v>
      </c>
    </row>
    <row r="428" spans="1:19">
      <c r="A428" s="1184">
        <v>7158</v>
      </c>
      <c r="B428" s="1184">
        <v>5455</v>
      </c>
      <c r="C428" s="1191" t="s">
        <v>716</v>
      </c>
      <c r="D428" s="1186">
        <f>VLOOKUP(A428,'8110'!$B$269:$F$530,5,FALSE)</f>
        <v>1576.4</v>
      </c>
      <c r="E428" s="1184">
        <v>7158</v>
      </c>
      <c r="F428" s="1184">
        <v>5455</v>
      </c>
      <c r="G428" s="1191" t="s">
        <v>716</v>
      </c>
      <c r="H428" s="1186">
        <f>VLOOKUP(E428,'8112'!$B$267:$F$522,5,FALSE)</f>
        <v>0</v>
      </c>
      <c r="I428" s="1184">
        <v>7158</v>
      </c>
      <c r="J428" s="1184">
        <v>5455</v>
      </c>
      <c r="K428" s="1191" t="s">
        <v>716</v>
      </c>
      <c r="L428" s="1186">
        <f>VLOOKUP(I428,'8114'!$B$267:$F$522,5,FALSE)</f>
        <v>0</v>
      </c>
      <c r="M428" s="1184">
        <v>7158</v>
      </c>
      <c r="N428" s="1184">
        <v>5455</v>
      </c>
      <c r="O428" s="1191" t="s">
        <v>716</v>
      </c>
      <c r="P428" s="1186">
        <f>VLOOKUP(M428,'8116'!$B$266:$F$518,5,FALSE)</f>
        <v>0</v>
      </c>
      <c r="Q428" s="1205">
        <f t="shared" si="11"/>
        <v>1576.4</v>
      </c>
    </row>
    <row r="429" spans="1:19">
      <c r="A429" s="1184">
        <v>7159</v>
      </c>
      <c r="B429" s="1184">
        <v>5455</v>
      </c>
      <c r="C429" s="1191" t="s">
        <v>1152</v>
      </c>
      <c r="D429" s="1186">
        <f>VLOOKUP(A429,'8110'!$B$269:$F$530,5,FALSE)</f>
        <v>0</v>
      </c>
      <c r="E429" s="1184">
        <v>7159</v>
      </c>
      <c r="F429" s="1184">
        <v>5455</v>
      </c>
      <c r="G429" s="1191" t="s">
        <v>1152</v>
      </c>
      <c r="H429" s="1186">
        <f>VLOOKUP(E429,'8112'!$B$267:$F$522,5,FALSE)</f>
        <v>0</v>
      </c>
      <c r="I429" s="1184">
        <v>7159</v>
      </c>
      <c r="J429" s="1184">
        <v>5455</v>
      </c>
      <c r="K429" s="1191" t="s">
        <v>1152</v>
      </c>
      <c r="L429" s="1186">
        <f>VLOOKUP(I429,'8114'!$B$267:$F$522,5,FALSE)</f>
        <v>0</v>
      </c>
      <c r="M429" s="1184">
        <v>7159</v>
      </c>
      <c r="N429" s="1184">
        <v>5455</v>
      </c>
      <c r="O429" s="1191" t="s">
        <v>1152</v>
      </c>
      <c r="P429" s="1186">
        <f>VLOOKUP(M429,'8116'!$B$266:$F$518,5,FALSE)</f>
        <v>0</v>
      </c>
      <c r="Q429" s="1205">
        <f t="shared" si="11"/>
        <v>0</v>
      </c>
    </row>
    <row r="430" spans="1:19">
      <c r="A430" s="1184">
        <v>7161</v>
      </c>
      <c r="B430" s="1184">
        <v>5540</v>
      </c>
      <c r="C430" s="1191" t="s">
        <v>1150</v>
      </c>
      <c r="D430" s="1186">
        <f>VLOOKUP(A430,'8110'!$B$269:$F$530,5,FALSE)</f>
        <v>0</v>
      </c>
      <c r="E430" s="1184">
        <v>7161</v>
      </c>
      <c r="F430" s="1184">
        <v>5540</v>
      </c>
      <c r="G430" s="1191" t="s">
        <v>1150</v>
      </c>
      <c r="H430" s="1186">
        <f>VLOOKUP(E430,'8112'!$B$267:$F$522,5,FALSE)</f>
        <v>0</v>
      </c>
      <c r="I430" s="1184">
        <v>7161</v>
      </c>
      <c r="J430" s="1184">
        <v>5540</v>
      </c>
      <c r="K430" s="1191" t="s">
        <v>1150</v>
      </c>
      <c r="L430" s="1186">
        <f>VLOOKUP(I430,'8114'!$B$267:$F$522,5,FALSE)</f>
        <v>37.83</v>
      </c>
      <c r="M430" s="1184">
        <v>7161</v>
      </c>
      <c r="N430" s="1184">
        <v>5540</v>
      </c>
      <c r="O430" s="1191" t="s">
        <v>1150</v>
      </c>
      <c r="P430" s="1186">
        <f>VLOOKUP(M430,'8116'!$B$266:$F$518,5,FALSE)</f>
        <v>71.180000000000007</v>
      </c>
      <c r="Q430" s="1205">
        <f t="shared" si="11"/>
        <v>109.01</v>
      </c>
    </row>
    <row r="431" spans="1:19">
      <c r="A431" s="1184">
        <v>7161</v>
      </c>
      <c r="B431" s="1184">
        <v>5540</v>
      </c>
      <c r="C431" s="1191" t="s">
        <v>1146</v>
      </c>
      <c r="D431" s="1195">
        <f>'8110'!F426</f>
        <v>0</v>
      </c>
      <c r="E431" s="1184">
        <v>7161</v>
      </c>
      <c r="F431" s="1184">
        <v>5540</v>
      </c>
      <c r="G431" s="1191" t="s">
        <v>1146</v>
      </c>
      <c r="H431" s="1195">
        <f>'8112'!F421</f>
        <v>0</v>
      </c>
      <c r="I431" s="1184">
        <v>7161</v>
      </c>
      <c r="J431" s="1184">
        <v>5540</v>
      </c>
      <c r="K431" s="1191" t="s">
        <v>1146</v>
      </c>
      <c r="L431" s="1195">
        <f>'8114'!F421</f>
        <v>0</v>
      </c>
      <c r="M431" s="1184">
        <v>7161</v>
      </c>
      <c r="N431" s="1184">
        <v>5540</v>
      </c>
      <c r="O431" s="1191" t="s">
        <v>1146</v>
      </c>
      <c r="P431" s="1195">
        <f>'8116'!$F418</f>
        <v>0</v>
      </c>
      <c r="Q431" s="1205">
        <f t="shared" si="11"/>
        <v>0</v>
      </c>
    </row>
    <row r="432" spans="1:19">
      <c r="A432" s="1184">
        <v>7163</v>
      </c>
      <c r="B432" s="1184">
        <v>5540</v>
      </c>
      <c r="C432" s="1191" t="s">
        <v>1149</v>
      </c>
      <c r="D432" s="1186">
        <f>VLOOKUP(A432,'8110'!$B$269:$F$530,5,FALSE)</f>
        <v>0</v>
      </c>
      <c r="E432" s="1184">
        <v>7163</v>
      </c>
      <c r="F432" s="1184">
        <v>5540</v>
      </c>
      <c r="G432" s="1191" t="s">
        <v>1149</v>
      </c>
      <c r="H432" s="1186">
        <f>VLOOKUP(E432,'8112'!$B$267:$F$522,5,FALSE)</f>
        <v>0</v>
      </c>
      <c r="I432" s="1184">
        <v>7163</v>
      </c>
      <c r="J432" s="1184">
        <v>5540</v>
      </c>
      <c r="K432" s="1191" t="s">
        <v>1149</v>
      </c>
      <c r="L432" s="1186">
        <f>VLOOKUP(I432,'8114'!$B$267:$F$522,5,FALSE)</f>
        <v>0</v>
      </c>
      <c r="M432" s="1184">
        <v>7163</v>
      </c>
      <c r="N432" s="1184">
        <v>5540</v>
      </c>
      <c r="O432" s="1191" t="s">
        <v>1149</v>
      </c>
      <c r="P432" s="1186">
        <f>VLOOKUP(M432,'8116'!$B$266:$F$518,5,FALSE)</f>
        <v>0</v>
      </c>
      <c r="Q432" s="1205">
        <f t="shared" si="11"/>
        <v>0</v>
      </c>
    </row>
    <row r="433" spans="1:17">
      <c r="A433" s="1184">
        <v>7165</v>
      </c>
      <c r="B433" s="1184">
        <v>5540</v>
      </c>
      <c r="C433" s="1191" t="s">
        <v>1148</v>
      </c>
      <c r="D433" s="1186">
        <f>VLOOKUP(A433,'8110'!$B$269:$F$530,5,FALSE)</f>
        <v>0</v>
      </c>
      <c r="E433" s="1184">
        <v>7165</v>
      </c>
      <c r="F433" s="1184">
        <v>5540</v>
      </c>
      <c r="G433" s="1191" t="s">
        <v>1148</v>
      </c>
      <c r="H433" s="1186">
        <f>VLOOKUP(E433,'8112'!$B$267:$F$522,5,FALSE)</f>
        <v>0</v>
      </c>
      <c r="I433" s="1184">
        <v>7165</v>
      </c>
      <c r="J433" s="1184">
        <v>5540</v>
      </c>
      <c r="K433" s="1191" t="s">
        <v>1148</v>
      </c>
      <c r="L433" s="1186">
        <f>VLOOKUP(I433,'8114'!$B$267:$F$522,5,FALSE)</f>
        <v>0</v>
      </c>
      <c r="M433" s="1184">
        <v>7165</v>
      </c>
      <c r="N433" s="1184">
        <v>5540</v>
      </c>
      <c r="O433" s="1191" t="s">
        <v>1148</v>
      </c>
      <c r="P433" s="1186">
        <f>VLOOKUP(M433,'8116'!$B$266:$F$518,5,FALSE)</f>
        <v>0</v>
      </c>
      <c r="Q433" s="1205">
        <f t="shared" si="11"/>
        <v>0</v>
      </c>
    </row>
    <row r="434" spans="1:17">
      <c r="A434" s="1184">
        <v>7169</v>
      </c>
      <c r="B434" s="1184">
        <v>5540</v>
      </c>
      <c r="C434" s="1191" t="s">
        <v>1147</v>
      </c>
      <c r="D434" s="1186">
        <f>VLOOKUP(A434,'8110'!$B$269:$F$530,5,FALSE)</f>
        <v>0</v>
      </c>
      <c r="E434" s="1184">
        <v>7169</v>
      </c>
      <c r="F434" s="1184">
        <v>5540</v>
      </c>
      <c r="G434" s="1191" t="s">
        <v>1147</v>
      </c>
      <c r="H434" s="1186">
        <f>VLOOKUP(E434,'8112'!$B$267:$F$522,5,FALSE)</f>
        <v>0</v>
      </c>
      <c r="I434" s="1184">
        <v>7169</v>
      </c>
      <c r="J434" s="1184">
        <v>5540</v>
      </c>
      <c r="K434" s="1191" t="s">
        <v>1147</v>
      </c>
      <c r="L434" s="1186">
        <f>VLOOKUP(I434,'8114'!$B$267:$F$522,5,FALSE)</f>
        <v>0</v>
      </c>
      <c r="M434" s="1184">
        <v>7169</v>
      </c>
      <c r="N434" s="1184">
        <v>5540</v>
      </c>
      <c r="O434" s="1191" t="s">
        <v>1147</v>
      </c>
      <c r="P434" s="1186">
        <f>VLOOKUP(M434,'8116'!$B$266:$F$518,5,FALSE)</f>
        <v>0</v>
      </c>
      <c r="Q434" s="1205">
        <f t="shared" si="11"/>
        <v>0</v>
      </c>
    </row>
    <row r="435" spans="1:17">
      <c r="A435" s="1184">
        <v>7181</v>
      </c>
      <c r="B435" s="1184">
        <v>5530</v>
      </c>
      <c r="C435" s="1191" t="s">
        <v>1136</v>
      </c>
      <c r="D435" s="1186">
        <f>VLOOKUP(A435,'8110'!$B$269:$F$530,5,FALSE)</f>
        <v>0</v>
      </c>
      <c r="E435" s="1184">
        <v>7181</v>
      </c>
      <c r="F435" s="1184">
        <v>5530</v>
      </c>
      <c r="G435" s="1191" t="s">
        <v>1136</v>
      </c>
      <c r="H435" s="1186">
        <f>VLOOKUP(E435,'8112'!$B$267:$F$522,5,FALSE)</f>
        <v>0</v>
      </c>
      <c r="I435" s="1184">
        <v>7181</v>
      </c>
      <c r="J435" s="1184">
        <v>5530</v>
      </c>
      <c r="K435" s="1191" t="s">
        <v>1136</v>
      </c>
      <c r="L435" s="1186">
        <f>VLOOKUP(I435,'8114'!$B$267:$F$522,5,FALSE)</f>
        <v>0</v>
      </c>
      <c r="M435" s="1184">
        <v>7181</v>
      </c>
      <c r="N435" s="1184">
        <v>5530</v>
      </c>
      <c r="O435" s="1191" t="s">
        <v>1136</v>
      </c>
      <c r="P435" s="1186">
        <f>VLOOKUP(M435,'8116'!$B$266:$F$518,5,FALSE)</f>
        <v>0</v>
      </c>
      <c r="Q435" s="1205">
        <f t="shared" si="11"/>
        <v>0</v>
      </c>
    </row>
    <row r="436" spans="1:17">
      <c r="A436" s="1184">
        <v>7181</v>
      </c>
      <c r="B436" s="1184">
        <v>5530</v>
      </c>
      <c r="C436" s="1191" t="s">
        <v>1137</v>
      </c>
      <c r="D436" s="1195">
        <f>'8110'!F431</f>
        <v>0</v>
      </c>
      <c r="E436" s="1184">
        <v>7181</v>
      </c>
      <c r="F436" s="1184">
        <v>5530</v>
      </c>
      <c r="G436" s="1191" t="s">
        <v>1137</v>
      </c>
      <c r="H436" s="1195">
        <f>'8112'!F426</f>
        <v>0</v>
      </c>
      <c r="I436" s="1184">
        <v>7181</v>
      </c>
      <c r="J436" s="1184">
        <v>5530</v>
      </c>
      <c r="K436" s="1191" t="s">
        <v>1137</v>
      </c>
      <c r="L436" s="1195">
        <f>'8114'!F426</f>
        <v>0</v>
      </c>
      <c r="M436" s="1184">
        <v>7181</v>
      </c>
      <c r="N436" s="1184">
        <v>5530</v>
      </c>
      <c r="O436" s="1191" t="s">
        <v>1137</v>
      </c>
      <c r="P436" s="1195">
        <f>'8116'!$F423</f>
        <v>0</v>
      </c>
      <c r="Q436" s="1205">
        <f t="shared" si="11"/>
        <v>0</v>
      </c>
    </row>
    <row r="437" spans="1:17">
      <c r="A437" s="1184">
        <v>7181</v>
      </c>
      <c r="B437" s="1184">
        <v>5530</v>
      </c>
      <c r="C437" s="1191" t="s">
        <v>1145</v>
      </c>
      <c r="D437" s="1195">
        <f>'8110'!F432</f>
        <v>0</v>
      </c>
      <c r="E437" s="1184">
        <v>7181</v>
      </c>
      <c r="F437" s="1184">
        <v>5530</v>
      </c>
      <c r="G437" s="1191" t="s">
        <v>1145</v>
      </c>
      <c r="H437" s="1195">
        <f>'8112'!F427</f>
        <v>0</v>
      </c>
      <c r="I437" s="1184">
        <v>7181</v>
      </c>
      <c r="J437" s="1184">
        <v>5530</v>
      </c>
      <c r="K437" s="1191" t="s">
        <v>1145</v>
      </c>
      <c r="L437" s="1195">
        <f>'8114'!F427</f>
        <v>0</v>
      </c>
      <c r="M437" s="1184">
        <v>7181</v>
      </c>
      <c r="N437" s="1184">
        <v>5530</v>
      </c>
      <c r="O437" s="1191" t="s">
        <v>1145</v>
      </c>
      <c r="P437" s="1195">
        <f>'8116'!$F424</f>
        <v>0</v>
      </c>
      <c r="Q437" s="1205">
        <f t="shared" si="11"/>
        <v>0</v>
      </c>
    </row>
    <row r="438" spans="1:17">
      <c r="A438" s="1184">
        <v>7181</v>
      </c>
      <c r="B438" s="1184">
        <v>5530</v>
      </c>
      <c r="C438" s="1191" t="s">
        <v>1141</v>
      </c>
      <c r="D438" s="1195">
        <f>'8110'!F433</f>
        <v>0</v>
      </c>
      <c r="E438" s="1184">
        <v>7181</v>
      </c>
      <c r="F438" s="1184">
        <v>5530</v>
      </c>
      <c r="G438" s="1191" t="s">
        <v>1141</v>
      </c>
      <c r="H438" s="1195">
        <f>'8112'!F428</f>
        <v>0</v>
      </c>
      <c r="I438" s="1184">
        <v>7181</v>
      </c>
      <c r="J438" s="1184">
        <v>5530</v>
      </c>
      <c r="K438" s="1191" t="s">
        <v>1141</v>
      </c>
      <c r="L438" s="1195">
        <f>'8114'!F428</f>
        <v>0</v>
      </c>
      <c r="M438" s="1184">
        <v>7181</v>
      </c>
      <c r="N438" s="1184">
        <v>5530</v>
      </c>
      <c r="O438" s="1191" t="s">
        <v>1141</v>
      </c>
      <c r="P438" s="1195">
        <f>'8116'!$F425</f>
        <v>0</v>
      </c>
      <c r="Q438" s="1205">
        <f t="shared" si="11"/>
        <v>0</v>
      </c>
    </row>
    <row r="439" spans="1:17">
      <c r="A439" s="1184">
        <v>7182</v>
      </c>
      <c r="B439" s="1184">
        <v>5530</v>
      </c>
      <c r="C439" s="1191" t="s">
        <v>1140</v>
      </c>
      <c r="D439" s="1186">
        <f>VLOOKUP(A439,'8110'!$B$269:$F$530,5,FALSE)</f>
        <v>0</v>
      </c>
      <c r="E439" s="1184">
        <v>7182</v>
      </c>
      <c r="F439" s="1184">
        <v>5530</v>
      </c>
      <c r="G439" s="1191" t="s">
        <v>1140</v>
      </c>
      <c r="H439" s="1186">
        <f>VLOOKUP(E439,'8112'!$B$267:$F$522,5,FALSE)</f>
        <v>0</v>
      </c>
      <c r="I439" s="1184">
        <v>7182</v>
      </c>
      <c r="J439" s="1184">
        <v>5530</v>
      </c>
      <c r="K439" s="1191" t="s">
        <v>1140</v>
      </c>
      <c r="L439" s="1186">
        <f>VLOOKUP(I439,'8114'!$B$267:$F$522,5,FALSE)</f>
        <v>0</v>
      </c>
      <c r="M439" s="1184">
        <v>7182</v>
      </c>
      <c r="N439" s="1184">
        <v>5530</v>
      </c>
      <c r="O439" s="1191" t="s">
        <v>1140</v>
      </c>
      <c r="P439" s="1186">
        <f>VLOOKUP(M439,'8116'!$B$266:$F$518,5,FALSE)</f>
        <v>0</v>
      </c>
      <c r="Q439" s="1205">
        <f t="shared" si="11"/>
        <v>0</v>
      </c>
    </row>
    <row r="440" spans="1:17">
      <c r="A440" s="1184">
        <v>7183</v>
      </c>
      <c r="B440" s="1184">
        <v>5530</v>
      </c>
      <c r="C440" s="1191" t="s">
        <v>1144</v>
      </c>
      <c r="D440" s="1186">
        <f>VLOOKUP(A440,'8110'!$B$269:$F$530,5,FALSE)</f>
        <v>0</v>
      </c>
      <c r="E440" s="1184">
        <v>7183</v>
      </c>
      <c r="F440" s="1184">
        <v>5530</v>
      </c>
      <c r="G440" s="1191" t="s">
        <v>1144</v>
      </c>
      <c r="H440" s="1186">
        <f>VLOOKUP(E440,'8112'!$B$267:$F$522,5,FALSE)</f>
        <v>0</v>
      </c>
      <c r="I440" s="1184">
        <v>7183</v>
      </c>
      <c r="J440" s="1184">
        <v>5530</v>
      </c>
      <c r="K440" s="1191" t="s">
        <v>1144</v>
      </c>
      <c r="L440" s="1186">
        <f>VLOOKUP(I440,'8114'!$B$267:$F$522,5,FALSE)</f>
        <v>0</v>
      </c>
      <c r="M440" s="1184">
        <v>7183</v>
      </c>
      <c r="N440" s="1184">
        <v>5530</v>
      </c>
      <c r="O440" s="1191" t="s">
        <v>1144</v>
      </c>
      <c r="P440" s="1186">
        <f>VLOOKUP(M440,'8116'!$B$266:$F$518,5,FALSE)</f>
        <v>0</v>
      </c>
      <c r="Q440" s="1205">
        <f t="shared" si="11"/>
        <v>0</v>
      </c>
    </row>
    <row r="441" spans="1:17">
      <c r="A441" s="1184">
        <v>7184</v>
      </c>
      <c r="B441" s="1184">
        <v>5530</v>
      </c>
      <c r="C441" s="1191" t="s">
        <v>1139</v>
      </c>
      <c r="D441" s="1186">
        <f>VLOOKUP(A441,'8110'!$B$269:$F$530,5,FALSE)</f>
        <v>0</v>
      </c>
      <c r="E441" s="1184">
        <v>7184</v>
      </c>
      <c r="F441" s="1184">
        <v>5530</v>
      </c>
      <c r="G441" s="1191" t="s">
        <v>1139</v>
      </c>
      <c r="H441" s="1186">
        <f>VLOOKUP(E441,'8112'!$B$267:$F$522,5,FALSE)</f>
        <v>0</v>
      </c>
      <c r="I441" s="1184">
        <v>7184</v>
      </c>
      <c r="J441" s="1184">
        <v>5530</v>
      </c>
      <c r="K441" s="1191" t="s">
        <v>1139</v>
      </c>
      <c r="L441" s="1186">
        <f>VLOOKUP(I441,'8114'!$B$267:$F$522,5,FALSE)</f>
        <v>0</v>
      </c>
      <c r="M441" s="1184">
        <v>7184</v>
      </c>
      <c r="N441" s="1184">
        <v>5530</v>
      </c>
      <c r="O441" s="1191" t="s">
        <v>1139</v>
      </c>
      <c r="P441" s="1186">
        <f>VLOOKUP(M441,'8116'!$B$266:$F$518,5,FALSE)</f>
        <v>0</v>
      </c>
      <c r="Q441" s="1205">
        <f t="shared" si="11"/>
        <v>0</v>
      </c>
    </row>
    <row r="442" spans="1:17">
      <c r="A442" s="1184">
        <v>7185</v>
      </c>
      <c r="B442" s="1184">
        <v>5530</v>
      </c>
      <c r="C442" s="1191" t="s">
        <v>1143</v>
      </c>
      <c r="D442" s="1186">
        <f>VLOOKUP(A442,'8110'!$B$269:$F$530,5,FALSE)</f>
        <v>6786.68</v>
      </c>
      <c r="E442" s="1184">
        <v>7185</v>
      </c>
      <c r="F442" s="1184">
        <v>5530</v>
      </c>
      <c r="G442" s="1191" t="s">
        <v>1143</v>
      </c>
      <c r="H442" s="1186">
        <f>VLOOKUP(E442,'8112'!$B$267:$F$522,5,FALSE)</f>
        <v>9407</v>
      </c>
      <c r="I442" s="1184">
        <v>7185</v>
      </c>
      <c r="J442" s="1184">
        <v>5530</v>
      </c>
      <c r="K442" s="1191" t="s">
        <v>1143</v>
      </c>
      <c r="L442" s="1186">
        <f>VLOOKUP(I442,'8114'!$B$267:$F$522,5,FALSE)</f>
        <v>739</v>
      </c>
      <c r="M442" s="1184">
        <v>7185</v>
      </c>
      <c r="N442" s="1184">
        <v>5530</v>
      </c>
      <c r="O442" s="1191" t="s">
        <v>1143</v>
      </c>
      <c r="P442" s="1186">
        <f>VLOOKUP(M442,'8116'!$B$266:$F$518,5,FALSE)</f>
        <v>523.59</v>
      </c>
      <c r="Q442" s="1205">
        <f t="shared" si="11"/>
        <v>17456.27</v>
      </c>
    </row>
    <row r="443" spans="1:17">
      <c r="A443" s="1184">
        <v>7186</v>
      </c>
      <c r="B443" s="1184">
        <v>5530</v>
      </c>
      <c r="C443" s="1191" t="s">
        <v>1138</v>
      </c>
      <c r="D443" s="1186">
        <f>VLOOKUP(A443,'8110'!$B$269:$F$530,5,FALSE)</f>
        <v>0</v>
      </c>
      <c r="E443" s="1184">
        <v>7186</v>
      </c>
      <c r="F443" s="1184">
        <v>5530</v>
      </c>
      <c r="G443" s="1191" t="s">
        <v>1138</v>
      </c>
      <c r="H443" s="1186">
        <f>VLOOKUP(E443,'8112'!$B$267:$F$522,5,FALSE)</f>
        <v>0</v>
      </c>
      <c r="I443" s="1184">
        <v>7186</v>
      </c>
      <c r="J443" s="1184">
        <v>5530</v>
      </c>
      <c r="K443" s="1191" t="s">
        <v>1138</v>
      </c>
      <c r="L443" s="1186">
        <f>VLOOKUP(I443,'8114'!$B$267:$F$522,5,FALSE)</f>
        <v>0</v>
      </c>
      <c r="M443" s="1184">
        <v>7186</v>
      </c>
      <c r="N443" s="1184">
        <v>5530</v>
      </c>
      <c r="O443" s="1191" t="s">
        <v>1138</v>
      </c>
      <c r="P443" s="1186">
        <f>VLOOKUP(M443,'8116'!$B$266:$F$518,5,FALSE)</f>
        <v>0</v>
      </c>
      <c r="Q443" s="1205">
        <f t="shared" si="11"/>
        <v>0</v>
      </c>
    </row>
    <row r="444" spans="1:17">
      <c r="A444" s="1184">
        <v>7189</v>
      </c>
      <c r="B444" s="1184">
        <v>5530</v>
      </c>
      <c r="C444" s="1191" t="s">
        <v>1142</v>
      </c>
      <c r="D444" s="1186">
        <f>VLOOKUP(A444,'8110'!$B$269:$F$530,5,FALSE)</f>
        <v>0</v>
      </c>
      <c r="E444" s="1184">
        <v>7189</v>
      </c>
      <c r="F444" s="1184">
        <v>5530</v>
      </c>
      <c r="G444" s="1191" t="s">
        <v>1142</v>
      </c>
      <c r="H444" s="1186">
        <f>VLOOKUP(E444,'8112'!$B$267:$F$522,5,FALSE)</f>
        <v>0</v>
      </c>
      <c r="I444" s="1184">
        <v>7189</v>
      </c>
      <c r="J444" s="1184">
        <v>5530</v>
      </c>
      <c r="K444" s="1191" t="s">
        <v>1142</v>
      </c>
      <c r="L444" s="1186">
        <f>VLOOKUP(I444,'8114'!$B$267:$F$522,5,FALSE)</f>
        <v>0</v>
      </c>
      <c r="M444" s="1184">
        <v>7189</v>
      </c>
      <c r="N444" s="1184">
        <v>5530</v>
      </c>
      <c r="O444" s="1191" t="s">
        <v>1142</v>
      </c>
      <c r="P444" s="1186">
        <f>VLOOKUP(M444,'8116'!$B$266:$F$518,5,FALSE)</f>
        <v>0</v>
      </c>
      <c r="Q444" s="1205">
        <f t="shared" si="11"/>
        <v>0</v>
      </c>
    </row>
    <row r="445" spans="1:17">
      <c r="A445" s="1184">
        <v>7201</v>
      </c>
      <c r="B445" s="1184">
        <v>5520</v>
      </c>
      <c r="C445" s="1191" t="s">
        <v>1135</v>
      </c>
      <c r="D445" s="1186">
        <f>VLOOKUP(A445,'8110'!$B$269:$F$530,5,FALSE)</f>
        <v>1438.86</v>
      </c>
      <c r="E445" s="1184">
        <v>7201</v>
      </c>
      <c r="F445" s="1184">
        <v>5520</v>
      </c>
      <c r="G445" s="1191" t="s">
        <v>1135</v>
      </c>
      <c r="H445" s="1186">
        <f>VLOOKUP(E445,'8112'!$B$267:$F$522,5,FALSE)</f>
        <v>1267.3399999999999</v>
      </c>
      <c r="I445" s="1184">
        <v>7201</v>
      </c>
      <c r="J445" s="1184">
        <v>5520</v>
      </c>
      <c r="K445" s="1191" t="s">
        <v>1135</v>
      </c>
      <c r="L445" s="1186">
        <f>VLOOKUP(I445,'8114'!$B$267:$F$522,5,FALSE)</f>
        <v>0</v>
      </c>
      <c r="M445" s="1184">
        <v>7201</v>
      </c>
      <c r="N445" s="1184">
        <v>5520</v>
      </c>
      <c r="O445" s="1191" t="s">
        <v>1135</v>
      </c>
      <c r="P445" s="1186">
        <f>VLOOKUP(M445,'8116'!$B$266:$F$518,5,FALSE)</f>
        <v>323.61</v>
      </c>
      <c r="Q445" s="1205">
        <f t="shared" si="11"/>
        <v>3029.81</v>
      </c>
    </row>
    <row r="446" spans="1:17">
      <c r="A446" s="1184">
        <v>7201</v>
      </c>
      <c r="B446" s="1184">
        <v>5520</v>
      </c>
      <c r="C446" s="1191" t="s">
        <v>1126</v>
      </c>
      <c r="D446" s="1195">
        <f>'8110'!F441</f>
        <v>0</v>
      </c>
      <c r="E446" s="1184">
        <v>7201</v>
      </c>
      <c r="F446" s="1184">
        <v>5520</v>
      </c>
      <c r="G446" s="1191" t="s">
        <v>1126</v>
      </c>
      <c r="H446" s="1195">
        <f>'8112'!F436</f>
        <v>0</v>
      </c>
      <c r="I446" s="1184">
        <v>7201</v>
      </c>
      <c r="J446" s="1184">
        <v>5520</v>
      </c>
      <c r="K446" s="1191" t="s">
        <v>1126</v>
      </c>
      <c r="L446" s="1195">
        <f>'8114'!F436</f>
        <v>0</v>
      </c>
      <c r="M446" s="1184">
        <v>7201</v>
      </c>
      <c r="N446" s="1184">
        <v>5520</v>
      </c>
      <c r="O446" s="1191" t="s">
        <v>1126</v>
      </c>
      <c r="P446" s="1195">
        <f>'8116'!$F433</f>
        <v>0</v>
      </c>
      <c r="Q446" s="1205">
        <f t="shared" si="11"/>
        <v>0</v>
      </c>
    </row>
    <row r="447" spans="1:17">
      <c r="A447" s="1184">
        <v>7201</v>
      </c>
      <c r="B447" s="1184">
        <v>5520</v>
      </c>
      <c r="C447" s="1191" t="s">
        <v>1127</v>
      </c>
      <c r="D447" s="1195">
        <f>'8110'!F442</f>
        <v>102.26</v>
      </c>
      <c r="E447" s="1184">
        <v>7201</v>
      </c>
      <c r="F447" s="1184">
        <v>5520</v>
      </c>
      <c r="G447" s="1191" t="s">
        <v>1127</v>
      </c>
      <c r="H447" s="1195">
        <f>'8112'!F437</f>
        <v>0</v>
      </c>
      <c r="I447" s="1184">
        <v>7201</v>
      </c>
      <c r="J447" s="1184">
        <v>5520</v>
      </c>
      <c r="K447" s="1191" t="s">
        <v>1127</v>
      </c>
      <c r="L447" s="1195">
        <f>'8114'!F437</f>
        <v>0</v>
      </c>
      <c r="M447" s="1184">
        <v>7201</v>
      </c>
      <c r="N447" s="1184">
        <v>5520</v>
      </c>
      <c r="O447" s="1191" t="s">
        <v>1127</v>
      </c>
      <c r="P447" s="1195">
        <f>'8116'!$F434</f>
        <v>0</v>
      </c>
      <c r="Q447" s="1205">
        <f t="shared" si="11"/>
        <v>102.26</v>
      </c>
    </row>
    <row r="448" spans="1:17">
      <c r="A448" s="1184">
        <v>7201</v>
      </c>
      <c r="B448" s="1184">
        <v>5520</v>
      </c>
      <c r="C448" s="1191" t="s">
        <v>1131</v>
      </c>
      <c r="D448" s="1195">
        <f>'8110'!F443</f>
        <v>0</v>
      </c>
      <c r="E448" s="1184">
        <v>7201</v>
      </c>
      <c r="F448" s="1184">
        <v>5520</v>
      </c>
      <c r="G448" s="1191" t="s">
        <v>1131</v>
      </c>
      <c r="H448" s="1195">
        <f>'8112'!F438</f>
        <v>0</v>
      </c>
      <c r="I448" s="1184">
        <v>7201</v>
      </c>
      <c r="J448" s="1184">
        <v>5520</v>
      </c>
      <c r="K448" s="1191" t="s">
        <v>1131</v>
      </c>
      <c r="L448" s="1195">
        <f>'8114'!F438</f>
        <v>0</v>
      </c>
      <c r="M448" s="1184">
        <v>7201</v>
      </c>
      <c r="N448" s="1184">
        <v>5520</v>
      </c>
      <c r="O448" s="1191" t="s">
        <v>1131</v>
      </c>
      <c r="P448" s="1195">
        <f>'8116'!$F435</f>
        <v>0</v>
      </c>
      <c r="Q448" s="1205">
        <f t="shared" si="11"/>
        <v>0</v>
      </c>
    </row>
    <row r="449" spans="1:17">
      <c r="A449" s="1184">
        <v>7202</v>
      </c>
      <c r="B449" s="1184">
        <v>5520</v>
      </c>
      <c r="C449" s="1191" t="s">
        <v>1130</v>
      </c>
      <c r="D449" s="1186">
        <f>VLOOKUP(A449,'8110'!$B$269:$F$530,5,FALSE)</f>
        <v>1389.75</v>
      </c>
      <c r="E449" s="1184">
        <v>7202</v>
      </c>
      <c r="F449" s="1184">
        <v>5520</v>
      </c>
      <c r="G449" s="1191" t="s">
        <v>1130</v>
      </c>
      <c r="H449" s="1186">
        <f>VLOOKUP(E449,'8112'!$B$267:$F$522,5,FALSE)</f>
        <v>1071.32</v>
      </c>
      <c r="I449" s="1184">
        <v>7202</v>
      </c>
      <c r="J449" s="1184">
        <v>5520</v>
      </c>
      <c r="K449" s="1191" t="s">
        <v>1130</v>
      </c>
      <c r="L449" s="1186">
        <f>VLOOKUP(I449,'8114'!$B$267:$F$522,5,FALSE)</f>
        <v>0</v>
      </c>
      <c r="M449" s="1184">
        <v>7202</v>
      </c>
      <c r="N449" s="1184">
        <v>5520</v>
      </c>
      <c r="O449" s="1191" t="s">
        <v>1130</v>
      </c>
      <c r="P449" s="1186">
        <f>VLOOKUP(M449,'8116'!$B$266:$F$518,5,FALSE)</f>
        <v>0</v>
      </c>
      <c r="Q449" s="1205">
        <f t="shared" si="11"/>
        <v>2461.0699999999997</v>
      </c>
    </row>
    <row r="450" spans="1:17">
      <c r="A450" s="1184">
        <v>7203</v>
      </c>
      <c r="B450" s="1184">
        <v>5520</v>
      </c>
      <c r="C450" s="1191" t="s">
        <v>1134</v>
      </c>
      <c r="D450" s="1186">
        <f>VLOOKUP(A450,'8110'!$B$269:$F$530,5,FALSE)</f>
        <v>0</v>
      </c>
      <c r="E450" s="1184">
        <v>7203</v>
      </c>
      <c r="F450" s="1184">
        <v>5520</v>
      </c>
      <c r="G450" s="1191" t="s">
        <v>1134</v>
      </c>
      <c r="H450" s="1186">
        <f>VLOOKUP(E450,'8112'!$B$267:$F$522,5,FALSE)</f>
        <v>0</v>
      </c>
      <c r="I450" s="1184">
        <v>7203</v>
      </c>
      <c r="J450" s="1184">
        <v>5520</v>
      </c>
      <c r="K450" s="1191" t="s">
        <v>1134</v>
      </c>
      <c r="L450" s="1186">
        <f>VLOOKUP(I450,'8114'!$B$267:$F$522,5,FALSE)</f>
        <v>0</v>
      </c>
      <c r="M450" s="1184">
        <v>7203</v>
      </c>
      <c r="N450" s="1184">
        <v>5520</v>
      </c>
      <c r="O450" s="1191" t="s">
        <v>1134</v>
      </c>
      <c r="P450" s="1186">
        <f>VLOOKUP(M450,'8116'!$B$266:$F$518,5,FALSE)</f>
        <v>0</v>
      </c>
      <c r="Q450" s="1205">
        <f t="shared" si="11"/>
        <v>0</v>
      </c>
    </row>
    <row r="451" spans="1:17">
      <c r="A451" s="1184">
        <v>7204</v>
      </c>
      <c r="B451" s="1184">
        <v>5520</v>
      </c>
      <c r="C451" s="1191" t="s">
        <v>1129</v>
      </c>
      <c r="D451" s="1186">
        <f>VLOOKUP(A451,'8110'!$B$269:$F$530,5,FALSE)</f>
        <v>0</v>
      </c>
      <c r="E451" s="1184">
        <v>7204</v>
      </c>
      <c r="F451" s="1184">
        <v>5520</v>
      </c>
      <c r="G451" s="1191" t="s">
        <v>1129</v>
      </c>
      <c r="H451" s="1186">
        <f>VLOOKUP(E451,'8112'!$B$267:$F$522,5,FALSE)</f>
        <v>1735.72</v>
      </c>
      <c r="I451" s="1184">
        <v>7204</v>
      </c>
      <c r="J451" s="1184">
        <v>5520</v>
      </c>
      <c r="K451" s="1191" t="s">
        <v>1129</v>
      </c>
      <c r="L451" s="1186">
        <f>VLOOKUP(I451,'8114'!$B$267:$F$522,5,FALSE)</f>
        <v>0</v>
      </c>
      <c r="M451" s="1184">
        <v>7204</v>
      </c>
      <c r="N451" s="1184">
        <v>5520</v>
      </c>
      <c r="O451" s="1191" t="s">
        <v>1129</v>
      </c>
      <c r="P451" s="1186">
        <f>VLOOKUP(M451,'8116'!$B$266:$F$518,5,FALSE)</f>
        <v>0</v>
      </c>
      <c r="Q451" s="1205">
        <f t="shared" si="11"/>
        <v>1735.72</v>
      </c>
    </row>
    <row r="452" spans="1:17">
      <c r="A452" s="1184">
        <v>7205</v>
      </c>
      <c r="B452" s="1184">
        <v>5520</v>
      </c>
      <c r="C452" s="1191" t="s">
        <v>1133</v>
      </c>
      <c r="D452" s="1186">
        <f>VLOOKUP(A452,'8110'!$B$269:$F$530,5,FALSE)</f>
        <v>2009.91</v>
      </c>
      <c r="E452" s="1184">
        <v>7205</v>
      </c>
      <c r="F452" s="1184">
        <v>5520</v>
      </c>
      <c r="G452" s="1191" t="s">
        <v>1133</v>
      </c>
      <c r="H452" s="1186">
        <f>VLOOKUP(E452,'8112'!$B$267:$F$522,5,FALSE)</f>
        <v>1816.38</v>
      </c>
      <c r="I452" s="1184">
        <v>7205</v>
      </c>
      <c r="J452" s="1184">
        <v>5520</v>
      </c>
      <c r="K452" s="1191" t="s">
        <v>1133</v>
      </c>
      <c r="L452" s="1186">
        <f>VLOOKUP(I452,'8114'!$B$267:$F$522,5,FALSE)</f>
        <v>0</v>
      </c>
      <c r="M452" s="1184">
        <v>7205</v>
      </c>
      <c r="N452" s="1184">
        <v>5520</v>
      </c>
      <c r="O452" s="1191" t="s">
        <v>1133</v>
      </c>
      <c r="P452" s="1186">
        <f>VLOOKUP(M452,'8116'!$B$266:$F$518,5,FALSE)</f>
        <v>242.52</v>
      </c>
      <c r="Q452" s="1205">
        <f t="shared" si="11"/>
        <v>4068.81</v>
      </c>
    </row>
    <row r="453" spans="1:17">
      <c r="A453" s="1184">
        <v>7206</v>
      </c>
      <c r="B453" s="1184">
        <v>5520</v>
      </c>
      <c r="C453" s="1191" t="s">
        <v>1128</v>
      </c>
      <c r="D453" s="1186">
        <f>VLOOKUP(A453,'8110'!$B$269:$F$530,5,FALSE)</f>
        <v>484.8</v>
      </c>
      <c r="E453" s="1184">
        <v>7206</v>
      </c>
      <c r="F453" s="1184">
        <v>5520</v>
      </c>
      <c r="G453" s="1191" t="s">
        <v>1128</v>
      </c>
      <c r="H453" s="1186">
        <f>VLOOKUP(E453,'8112'!$B$267:$F$522,5,FALSE)</f>
        <v>1297.44</v>
      </c>
      <c r="I453" s="1184">
        <v>7206</v>
      </c>
      <c r="J453" s="1184">
        <v>5520</v>
      </c>
      <c r="K453" s="1191" t="s">
        <v>1128</v>
      </c>
      <c r="L453" s="1186">
        <f>VLOOKUP(I453,'8114'!$B$267:$F$522,5,FALSE)</f>
        <v>0</v>
      </c>
      <c r="M453" s="1184">
        <v>7206</v>
      </c>
      <c r="N453" s="1184">
        <v>5520</v>
      </c>
      <c r="O453" s="1191" t="s">
        <v>1128</v>
      </c>
      <c r="P453" s="1186">
        <f>VLOOKUP(M453,'8116'!$B$266:$F$518,5,FALSE)</f>
        <v>0</v>
      </c>
      <c r="Q453" s="1205">
        <f t="shared" si="11"/>
        <v>1782.24</v>
      </c>
    </row>
    <row r="454" spans="1:17">
      <c r="A454" s="1184">
        <v>7208</v>
      </c>
      <c r="B454" s="1184">
        <v>5520</v>
      </c>
      <c r="C454" s="1191" t="s">
        <v>1040</v>
      </c>
      <c r="D454" s="1186">
        <f>VLOOKUP(A454,'8110'!$B$269:$F$530,5,FALSE)</f>
        <v>2781.03</v>
      </c>
      <c r="E454" s="1184">
        <v>7208</v>
      </c>
      <c r="F454" s="1184">
        <v>5520</v>
      </c>
      <c r="G454" s="1191" t="s">
        <v>1040</v>
      </c>
      <c r="H454" s="1186">
        <f>VLOOKUP(E454,'8112'!$B$267:$F$522,5,FALSE)</f>
        <v>3891.83</v>
      </c>
      <c r="I454" s="1184">
        <v>7208</v>
      </c>
      <c r="J454" s="1184">
        <v>5520</v>
      </c>
      <c r="K454" s="1191" t="s">
        <v>1040</v>
      </c>
      <c r="L454" s="1186">
        <f>VLOOKUP(I454,'8114'!$B$267:$F$522,5,FALSE)</f>
        <v>4972.8100000000004</v>
      </c>
      <c r="M454" s="1184">
        <v>7208</v>
      </c>
      <c r="N454" s="1184">
        <v>5520</v>
      </c>
      <c r="O454" s="1191" t="s">
        <v>1040</v>
      </c>
      <c r="P454" s="1186">
        <f>VLOOKUP(M454,'8116'!$B$266:$F$518,5,FALSE)</f>
        <v>3759.18</v>
      </c>
      <c r="Q454" s="1205">
        <f t="shared" si="11"/>
        <v>15404.850000000002</v>
      </c>
    </row>
    <row r="455" spans="1:17">
      <c r="A455" s="1184">
        <v>7209</v>
      </c>
      <c r="B455" s="1184">
        <v>5520</v>
      </c>
      <c r="C455" s="1191" t="s">
        <v>1132</v>
      </c>
      <c r="D455" s="1186">
        <f>VLOOKUP(A455,'8110'!$B$269:$F$530,5,FALSE)</f>
        <v>0</v>
      </c>
      <c r="E455" s="1184">
        <v>7209</v>
      </c>
      <c r="F455" s="1184">
        <v>5520</v>
      </c>
      <c r="G455" s="1191" t="s">
        <v>1132</v>
      </c>
      <c r="H455" s="1186">
        <f>VLOOKUP(E455,'8112'!$B$267:$F$522,5,FALSE)</f>
        <v>0</v>
      </c>
      <c r="I455" s="1184">
        <v>7209</v>
      </c>
      <c r="J455" s="1184">
        <v>5520</v>
      </c>
      <c r="K455" s="1191" t="s">
        <v>1132</v>
      </c>
      <c r="L455" s="1186">
        <f>VLOOKUP(I455,'8114'!$B$267:$F$522,5,FALSE)</f>
        <v>0</v>
      </c>
      <c r="M455" s="1184">
        <v>7209</v>
      </c>
      <c r="N455" s="1184">
        <v>5520</v>
      </c>
      <c r="O455" s="1191" t="s">
        <v>1132</v>
      </c>
      <c r="P455" s="1186">
        <f>VLOOKUP(M455,'8116'!$B$266:$F$518,5,FALSE)</f>
        <v>0</v>
      </c>
      <c r="Q455" s="1205">
        <f t="shared" si="11"/>
        <v>0</v>
      </c>
    </row>
    <row r="456" spans="1:17">
      <c r="A456" s="1184">
        <v>7311</v>
      </c>
      <c r="B456" s="1184">
        <v>5200</v>
      </c>
      <c r="C456" s="1191" t="s">
        <v>1125</v>
      </c>
      <c r="D456" s="1186">
        <f>VLOOKUP(A456,'8110'!$B$269:$F$530,5,FALSE)</f>
        <v>0</v>
      </c>
      <c r="E456" s="1184">
        <v>7311</v>
      </c>
      <c r="F456" s="1184">
        <v>5200</v>
      </c>
      <c r="G456" s="1191" t="s">
        <v>1125</v>
      </c>
      <c r="H456" s="1186">
        <f>VLOOKUP(E456,'8112'!$B$267:$F$522,5,FALSE)</f>
        <v>0</v>
      </c>
      <c r="I456" s="1184">
        <v>7311</v>
      </c>
      <c r="J456" s="1184">
        <v>5200</v>
      </c>
      <c r="K456" s="1191" t="s">
        <v>1125</v>
      </c>
      <c r="L456" s="1186">
        <f>VLOOKUP(I456,'8114'!$B$267:$F$522,5,FALSE)</f>
        <v>0</v>
      </c>
      <c r="M456" s="1184">
        <v>7311</v>
      </c>
      <c r="N456" s="1184">
        <v>5200</v>
      </c>
      <c r="O456" s="1191" t="s">
        <v>1125</v>
      </c>
      <c r="P456" s="1186">
        <f>VLOOKUP(M456,'8116'!$B$266:$F$518,5,FALSE)</f>
        <v>0</v>
      </c>
      <c r="Q456" s="1205">
        <f t="shared" si="11"/>
        <v>0</v>
      </c>
    </row>
    <row r="457" spans="1:17">
      <c r="A457" s="1184">
        <v>7318</v>
      </c>
      <c r="B457" s="1184">
        <v>5200</v>
      </c>
      <c r="C457" s="1191" t="s">
        <v>1124</v>
      </c>
      <c r="D457" s="1186">
        <f>VLOOKUP(A457,'8110'!$B$269:$F$530,5,FALSE)</f>
        <v>0</v>
      </c>
      <c r="E457" s="1184">
        <v>7318</v>
      </c>
      <c r="F457" s="1184">
        <v>5200</v>
      </c>
      <c r="G457" s="1191" t="s">
        <v>1124</v>
      </c>
      <c r="H457" s="1186">
        <f>VLOOKUP(E457,'8112'!$B$267:$F$522,5,FALSE)</f>
        <v>0</v>
      </c>
      <c r="I457" s="1184">
        <v>7318</v>
      </c>
      <c r="J457" s="1184">
        <v>5200</v>
      </c>
      <c r="K457" s="1191" t="s">
        <v>1124</v>
      </c>
      <c r="L457" s="1186">
        <f>VLOOKUP(I457,'8114'!$B$267:$F$522,5,FALSE)</f>
        <v>0</v>
      </c>
      <c r="M457" s="1184">
        <v>7318</v>
      </c>
      <c r="N457" s="1184">
        <v>5200</v>
      </c>
      <c r="O457" s="1191" t="s">
        <v>1124</v>
      </c>
      <c r="P457" s="1186">
        <f>VLOOKUP(M457,'8116'!$B$266:$F$518,5,FALSE)</f>
        <v>0</v>
      </c>
      <c r="Q457" s="1205">
        <f t="shared" si="11"/>
        <v>0</v>
      </c>
    </row>
    <row r="458" spans="1:17">
      <c r="A458" s="1184">
        <v>7328</v>
      </c>
      <c r="B458" s="1184">
        <v>5200</v>
      </c>
      <c r="C458" s="1191" t="s">
        <v>1123</v>
      </c>
      <c r="D458" s="1186">
        <f>VLOOKUP(A458,'8110'!$B$269:$F$530,5,FALSE)</f>
        <v>0</v>
      </c>
      <c r="E458" s="1184">
        <v>7328</v>
      </c>
      <c r="F458" s="1184">
        <v>5200</v>
      </c>
      <c r="G458" s="1191" t="s">
        <v>1123</v>
      </c>
      <c r="H458" s="1186">
        <f>VLOOKUP(E458,'8112'!$B$267:$F$522,5,FALSE)</f>
        <v>0</v>
      </c>
      <c r="I458" s="1184">
        <v>7328</v>
      </c>
      <c r="J458" s="1184">
        <v>5200</v>
      </c>
      <c r="K458" s="1191" t="s">
        <v>1123</v>
      </c>
      <c r="L458" s="1186">
        <f>VLOOKUP(I458,'8114'!$B$267:$F$522,5,FALSE)</f>
        <v>0</v>
      </c>
      <c r="M458" s="1184">
        <v>7328</v>
      </c>
      <c r="N458" s="1184">
        <v>5200</v>
      </c>
      <c r="O458" s="1191" t="s">
        <v>1123</v>
      </c>
      <c r="P458" s="1186">
        <f>VLOOKUP(M458,'8116'!$B$266:$F$518,5,FALSE)</f>
        <v>0</v>
      </c>
      <c r="Q458" s="1205">
        <f t="shared" si="11"/>
        <v>0</v>
      </c>
    </row>
    <row r="459" spans="1:17">
      <c r="A459" s="1184">
        <v>7331</v>
      </c>
      <c r="B459" s="1184">
        <v>5200</v>
      </c>
      <c r="C459" s="1191" t="s">
        <v>1122</v>
      </c>
      <c r="D459" s="1186">
        <f>VLOOKUP(A459,'8110'!$B$269:$F$530,5,FALSE)</f>
        <v>13679.42</v>
      </c>
      <c r="E459" s="1184">
        <v>7331</v>
      </c>
      <c r="F459" s="1184">
        <v>5200</v>
      </c>
      <c r="G459" s="1191" t="s">
        <v>1122</v>
      </c>
      <c r="H459" s="1186">
        <f>VLOOKUP(E459,'8112'!$B$267:$F$522,5,FALSE)</f>
        <v>13679.23</v>
      </c>
      <c r="I459" s="1184">
        <v>7331</v>
      </c>
      <c r="J459" s="1184">
        <v>5200</v>
      </c>
      <c r="K459" s="1191" t="s">
        <v>1122</v>
      </c>
      <c r="L459" s="1186">
        <f>VLOOKUP(I459,'8114'!$B$267:$F$522,5,FALSE)</f>
        <v>13679.42</v>
      </c>
      <c r="M459" s="1184">
        <v>7331</v>
      </c>
      <c r="N459" s="1184">
        <v>5200</v>
      </c>
      <c r="O459" s="1191" t="s">
        <v>1122</v>
      </c>
      <c r="P459" s="1186">
        <f>VLOOKUP(M459,'8116'!$B$266:$F$518,5,FALSE)</f>
        <v>13679.37</v>
      </c>
      <c r="Q459" s="1205">
        <f t="shared" si="11"/>
        <v>54717.440000000002</v>
      </c>
    </row>
    <row r="460" spans="1:17">
      <c r="A460" s="1184">
        <v>7340</v>
      </c>
      <c r="B460" s="1184">
        <v>5200</v>
      </c>
      <c r="C460" s="1191" t="s">
        <v>1117</v>
      </c>
      <c r="D460" s="1186">
        <f>VLOOKUP(A460,'8110'!$B$269:$F$530,5,FALSE)</f>
        <v>1049.32</v>
      </c>
      <c r="E460" s="1184">
        <v>7340</v>
      </c>
      <c r="F460" s="1184">
        <v>5200</v>
      </c>
      <c r="G460" s="1191" t="s">
        <v>1117</v>
      </c>
      <c r="H460" s="1186">
        <f>VLOOKUP(E460,'8112'!$B$267:$F$522,5,FALSE)</f>
        <v>3430.04</v>
      </c>
      <c r="I460" s="1184">
        <v>7340</v>
      </c>
      <c r="J460" s="1184">
        <v>5200</v>
      </c>
      <c r="K460" s="1191" t="s">
        <v>1117</v>
      </c>
      <c r="L460" s="1186">
        <f>VLOOKUP(I460,'8114'!$B$267:$F$522,5,FALSE)</f>
        <v>1172.8399999999999</v>
      </c>
      <c r="M460" s="1184">
        <v>7340</v>
      </c>
      <c r="N460" s="1184">
        <v>5200</v>
      </c>
      <c r="O460" s="1191" t="s">
        <v>1117</v>
      </c>
      <c r="P460" s="1186">
        <f>VLOOKUP(M460,'8116'!$B$266:$F$518,5,FALSE)</f>
        <v>3412.46</v>
      </c>
      <c r="Q460" s="1205">
        <f t="shared" si="11"/>
        <v>9064.66</v>
      </c>
    </row>
    <row r="461" spans="1:17">
      <c r="A461" s="1184">
        <v>7341</v>
      </c>
      <c r="B461" s="1184">
        <v>5200</v>
      </c>
      <c r="C461" s="1191" t="s">
        <v>1116</v>
      </c>
      <c r="D461" s="1186">
        <f>VLOOKUP(A461,'8110'!$B$269:$F$530,5,FALSE)</f>
        <v>9471.26</v>
      </c>
      <c r="E461" s="1184">
        <v>7341</v>
      </c>
      <c r="F461" s="1184">
        <v>5200</v>
      </c>
      <c r="G461" s="1191" t="s">
        <v>1116</v>
      </c>
      <c r="H461" s="1186">
        <f>VLOOKUP(E461,'8112'!$B$267:$F$522,5,FALSE)</f>
        <v>30500.95</v>
      </c>
      <c r="I461" s="1184">
        <v>7341</v>
      </c>
      <c r="J461" s="1184">
        <v>5200</v>
      </c>
      <c r="K461" s="1191" t="s">
        <v>1116</v>
      </c>
      <c r="L461" s="1186">
        <f>VLOOKUP(I461,'8114'!$B$267:$F$522,5,FALSE)</f>
        <v>10114.4</v>
      </c>
      <c r="M461" s="1184">
        <v>7341</v>
      </c>
      <c r="N461" s="1184">
        <v>5200</v>
      </c>
      <c r="O461" s="1191" t="s">
        <v>1116</v>
      </c>
      <c r="P461" s="1186">
        <f>VLOOKUP(M461,'8116'!$B$266:$F$518,5,FALSE)</f>
        <v>30542.38</v>
      </c>
      <c r="Q461" s="1205">
        <f t="shared" si="11"/>
        <v>80628.990000000005</v>
      </c>
    </row>
    <row r="462" spans="1:17">
      <c r="A462" s="1184">
        <v>7342</v>
      </c>
      <c r="B462" s="1184">
        <v>5200</v>
      </c>
      <c r="C462" s="1191" t="s">
        <v>1115</v>
      </c>
      <c r="D462" s="1186">
        <f>VLOOKUP(A462,'8110'!$B$269:$F$530,5,FALSE)</f>
        <v>5495.66</v>
      </c>
      <c r="E462" s="1184">
        <v>7342</v>
      </c>
      <c r="F462" s="1184">
        <v>5200</v>
      </c>
      <c r="G462" s="1191" t="s">
        <v>1115</v>
      </c>
      <c r="H462" s="1186">
        <f>VLOOKUP(E462,'8112'!$B$267:$F$522,5,FALSE)</f>
        <v>17800.14</v>
      </c>
      <c r="I462" s="1184">
        <v>7342</v>
      </c>
      <c r="J462" s="1184">
        <v>5200</v>
      </c>
      <c r="K462" s="1191" t="s">
        <v>1115</v>
      </c>
      <c r="L462" s="1186">
        <f>VLOOKUP(I462,'8114'!$B$267:$F$522,5,FALSE)</f>
        <v>5832.73</v>
      </c>
      <c r="M462" s="1184">
        <v>7342</v>
      </c>
      <c r="N462" s="1184">
        <v>5200</v>
      </c>
      <c r="O462" s="1191" t="s">
        <v>1115</v>
      </c>
      <c r="P462" s="1186">
        <f>VLOOKUP(M462,'8116'!$B$266:$F$518,5,FALSE)</f>
        <v>17636.849999999999</v>
      </c>
      <c r="Q462" s="1205">
        <f t="shared" si="11"/>
        <v>46765.38</v>
      </c>
    </row>
    <row r="463" spans="1:17">
      <c r="A463" s="1184">
        <v>7343</v>
      </c>
      <c r="B463" s="1184">
        <v>5200</v>
      </c>
      <c r="C463" s="1191" t="s">
        <v>1114</v>
      </c>
      <c r="D463" s="1186">
        <f>VLOOKUP(A463,'8110'!$B$269:$F$530,5,FALSE)</f>
        <v>0</v>
      </c>
      <c r="E463" s="1184">
        <v>7343</v>
      </c>
      <c r="F463" s="1184">
        <v>5200</v>
      </c>
      <c r="G463" s="1191" t="s">
        <v>1114</v>
      </c>
      <c r="H463" s="1186">
        <f>VLOOKUP(E463,'8112'!$B$267:$F$522,5,FALSE)</f>
        <v>0</v>
      </c>
      <c r="I463" s="1184">
        <v>7343</v>
      </c>
      <c r="J463" s="1184">
        <v>5200</v>
      </c>
      <c r="K463" s="1191" t="s">
        <v>1114</v>
      </c>
      <c r="L463" s="1186">
        <f>VLOOKUP(I463,'8114'!$B$267:$F$522,5,FALSE)</f>
        <v>0</v>
      </c>
      <c r="M463" s="1184">
        <v>7343</v>
      </c>
      <c r="N463" s="1184">
        <v>5200</v>
      </c>
      <c r="O463" s="1191" t="s">
        <v>1114</v>
      </c>
      <c r="P463" s="1186">
        <f>VLOOKUP(M463,'8116'!$B$266:$F$518,5,FALSE)</f>
        <v>0</v>
      </c>
      <c r="Q463" s="1205">
        <f t="shared" si="11"/>
        <v>0</v>
      </c>
    </row>
    <row r="464" spans="1:17">
      <c r="A464" s="1184">
        <v>7344</v>
      </c>
      <c r="B464" s="1184">
        <v>5200</v>
      </c>
      <c r="C464" s="1191" t="s">
        <v>1113</v>
      </c>
      <c r="D464" s="1186">
        <f>VLOOKUP(A464,'8110'!$B$269:$F$530,5,FALSE)</f>
        <v>5735.37</v>
      </c>
      <c r="E464" s="1184">
        <v>7344</v>
      </c>
      <c r="F464" s="1184">
        <v>5200</v>
      </c>
      <c r="G464" s="1191" t="s">
        <v>1113</v>
      </c>
      <c r="H464" s="1186">
        <f>VLOOKUP(E464,'8112'!$B$267:$F$522,5,FALSE)</f>
        <v>18499.43</v>
      </c>
      <c r="I464" s="1184">
        <v>7344</v>
      </c>
      <c r="J464" s="1184">
        <v>5200</v>
      </c>
      <c r="K464" s="1191" t="s">
        <v>1113</v>
      </c>
      <c r="L464" s="1186">
        <f>VLOOKUP(I464,'8114'!$B$267:$F$522,5,FALSE)</f>
        <v>6077</v>
      </c>
      <c r="M464" s="1184">
        <v>7344</v>
      </c>
      <c r="N464" s="1184">
        <v>5200</v>
      </c>
      <c r="O464" s="1191" t="s">
        <v>1113</v>
      </c>
      <c r="P464" s="1186">
        <f>VLOOKUP(M464,'8116'!$B$266:$F$518,5,FALSE)</f>
        <v>18377.05</v>
      </c>
      <c r="Q464" s="1205">
        <f t="shared" si="11"/>
        <v>48688.85</v>
      </c>
    </row>
    <row r="465" spans="1:17">
      <c r="A465" s="1184">
        <v>7345</v>
      </c>
      <c r="B465" s="1184">
        <v>5200</v>
      </c>
      <c r="C465" s="1191" t="s">
        <v>1112</v>
      </c>
      <c r="D465" s="1186">
        <f>VLOOKUP(A465,'8110'!$B$269:$F$530,5,FALSE)</f>
        <v>36.78</v>
      </c>
      <c r="E465" s="1184">
        <v>7345</v>
      </c>
      <c r="F465" s="1184">
        <v>5200</v>
      </c>
      <c r="G465" s="1191" t="s">
        <v>1112</v>
      </c>
      <c r="H465" s="1186">
        <f>VLOOKUP(E465,'8112'!$B$267:$F$522,5,FALSE)</f>
        <v>94.97</v>
      </c>
      <c r="I465" s="1184">
        <v>7345</v>
      </c>
      <c r="J465" s="1184">
        <v>5200</v>
      </c>
      <c r="K465" s="1191" t="s">
        <v>1112</v>
      </c>
      <c r="L465" s="1186">
        <f>VLOOKUP(I465,'8114'!$B$267:$F$522,5,FALSE)</f>
        <v>11.12</v>
      </c>
      <c r="M465" s="1184">
        <v>7345</v>
      </c>
      <c r="N465" s="1184">
        <v>5200</v>
      </c>
      <c r="O465" s="1191" t="s">
        <v>1112</v>
      </c>
      <c r="P465" s="1186">
        <f>VLOOKUP(M465,'8116'!$B$266:$F$518,5,FALSE)</f>
        <v>47.23</v>
      </c>
      <c r="Q465" s="1205">
        <f t="shared" si="11"/>
        <v>190.1</v>
      </c>
    </row>
    <row r="466" spans="1:17">
      <c r="A466" s="1184">
        <v>7346</v>
      </c>
      <c r="B466" s="1184">
        <v>5200</v>
      </c>
      <c r="C466" s="1191" t="s">
        <v>1111</v>
      </c>
      <c r="D466" s="1186">
        <f>VLOOKUP(A466,'8110'!$B$269:$F$530,5,FALSE)</f>
        <v>258.58</v>
      </c>
      <c r="E466" s="1184">
        <v>7346</v>
      </c>
      <c r="F466" s="1184">
        <v>5200</v>
      </c>
      <c r="G466" s="1191" t="s">
        <v>1111</v>
      </c>
      <c r="H466" s="1186">
        <f>VLOOKUP(E466,'8112'!$B$267:$F$522,5,FALSE)</f>
        <v>834.73</v>
      </c>
      <c r="I466" s="1184">
        <v>7346</v>
      </c>
      <c r="J466" s="1184">
        <v>5200</v>
      </c>
      <c r="K466" s="1191" t="s">
        <v>1111</v>
      </c>
      <c r="L466" s="1186">
        <f>VLOOKUP(I466,'8114'!$B$267:$F$522,5,FALSE)</f>
        <v>269.3</v>
      </c>
      <c r="M466" s="1184">
        <v>7346</v>
      </c>
      <c r="N466" s="1184">
        <v>5200</v>
      </c>
      <c r="O466" s="1191" t="s">
        <v>1111</v>
      </c>
      <c r="P466" s="1186">
        <f>VLOOKUP(M466,'8116'!$B$266:$F$518,5,FALSE)</f>
        <v>816.87</v>
      </c>
      <c r="Q466" s="1205">
        <f t="shared" si="11"/>
        <v>2179.48</v>
      </c>
    </row>
    <row r="467" spans="1:17">
      <c r="A467" s="1184">
        <v>7347</v>
      </c>
      <c r="B467" s="1184">
        <v>5200</v>
      </c>
      <c r="C467" s="1191" t="s">
        <v>1110</v>
      </c>
      <c r="D467" s="1186">
        <f>VLOOKUP(A467,'8110'!$B$269:$F$530,5,FALSE)</f>
        <v>1360.33</v>
      </c>
      <c r="E467" s="1184">
        <v>7347</v>
      </c>
      <c r="F467" s="1184">
        <v>5200</v>
      </c>
      <c r="G467" s="1191" t="s">
        <v>1110</v>
      </c>
      <c r="H467" s="1186">
        <f>VLOOKUP(E467,'8112'!$B$267:$F$522,5,FALSE)</f>
        <v>4361.97</v>
      </c>
      <c r="I467" s="1184">
        <v>7347</v>
      </c>
      <c r="J467" s="1184">
        <v>5200</v>
      </c>
      <c r="K467" s="1191" t="s">
        <v>1110</v>
      </c>
      <c r="L467" s="1186">
        <f>VLOOKUP(I467,'8114'!$B$267:$F$522,5,FALSE)</f>
        <v>1428.3</v>
      </c>
      <c r="M467" s="1184">
        <v>7347</v>
      </c>
      <c r="N467" s="1184">
        <v>5200</v>
      </c>
      <c r="O467" s="1191" t="s">
        <v>1110</v>
      </c>
      <c r="P467" s="1186">
        <f>VLOOKUP(M467,'8116'!$B$266:$F$518,5,FALSE)</f>
        <v>4324.8500000000004</v>
      </c>
      <c r="Q467" s="1205">
        <f t="shared" si="11"/>
        <v>11475.45</v>
      </c>
    </row>
    <row r="468" spans="1:17">
      <c r="A468" s="1184">
        <v>7348</v>
      </c>
      <c r="B468" s="1184">
        <v>5200</v>
      </c>
      <c r="C468" s="1191" t="s">
        <v>1109</v>
      </c>
      <c r="D468" s="1186">
        <f>VLOOKUP(A468,'8110'!$B$269:$F$530,5,FALSE)</f>
        <v>944.2</v>
      </c>
      <c r="E468" s="1184">
        <v>7348</v>
      </c>
      <c r="F468" s="1184">
        <v>5200</v>
      </c>
      <c r="G468" s="1191" t="s">
        <v>1109</v>
      </c>
      <c r="H468" s="1186">
        <f>VLOOKUP(E468,'8112'!$B$267:$F$522,5,FALSE)</f>
        <v>3038.86</v>
      </c>
      <c r="I468" s="1184">
        <v>7348</v>
      </c>
      <c r="J468" s="1184">
        <v>5200</v>
      </c>
      <c r="K468" s="1191" t="s">
        <v>1109</v>
      </c>
      <c r="L468" s="1186">
        <f>VLOOKUP(I468,'8114'!$B$267:$F$522,5,FALSE)</f>
        <v>988.45</v>
      </c>
      <c r="M468" s="1184">
        <v>7348</v>
      </c>
      <c r="N468" s="1184">
        <v>5200</v>
      </c>
      <c r="O468" s="1191" t="s">
        <v>1109</v>
      </c>
      <c r="P468" s="1186">
        <f>VLOOKUP(M468,'8116'!$B$266:$F$518,5,FALSE)</f>
        <v>2995.09</v>
      </c>
      <c r="Q468" s="1205">
        <f t="shared" si="11"/>
        <v>7966.6</v>
      </c>
    </row>
    <row r="469" spans="1:17">
      <c r="A469" s="1184">
        <v>7349</v>
      </c>
      <c r="B469" s="1184">
        <v>5200</v>
      </c>
      <c r="C469" s="1191" t="s">
        <v>1108</v>
      </c>
      <c r="D469" s="1186">
        <f>VLOOKUP(A469,'8110'!$B$269:$F$530,5,FALSE)</f>
        <v>1557.94</v>
      </c>
      <c r="E469" s="1184">
        <v>7349</v>
      </c>
      <c r="F469" s="1184">
        <v>5200</v>
      </c>
      <c r="G469" s="1191" t="s">
        <v>1108</v>
      </c>
      <c r="H469" s="1186">
        <f>VLOOKUP(E469,'8112'!$B$267:$F$522,5,FALSE)</f>
        <v>5050.6899999999996</v>
      </c>
      <c r="I469" s="1184">
        <v>7349</v>
      </c>
      <c r="J469" s="1184">
        <v>5200</v>
      </c>
      <c r="K469" s="1191" t="s">
        <v>1108</v>
      </c>
      <c r="L469" s="1186">
        <f>VLOOKUP(I469,'8114'!$B$267:$F$522,5,FALSE)</f>
        <v>1648.83</v>
      </c>
      <c r="M469" s="1184">
        <v>7349</v>
      </c>
      <c r="N469" s="1184">
        <v>5200</v>
      </c>
      <c r="O469" s="1191" t="s">
        <v>1108</v>
      </c>
      <c r="P469" s="1186">
        <f>VLOOKUP(M469,'8116'!$B$266:$F$518,5,FALSE)</f>
        <v>4988.3599999999997</v>
      </c>
      <c r="Q469" s="1205">
        <f t="shared" si="11"/>
        <v>13245.82</v>
      </c>
    </row>
    <row r="470" spans="1:17">
      <c r="A470" s="1184">
        <v>7351</v>
      </c>
      <c r="B470" s="1184">
        <v>5200</v>
      </c>
      <c r="C470" s="1191" t="s">
        <v>1105</v>
      </c>
      <c r="D470" s="1186">
        <f>VLOOKUP(A470,'8110'!$B$269:$F$530,5,FALSE)</f>
        <v>0</v>
      </c>
      <c r="E470" s="1184">
        <v>7351</v>
      </c>
      <c r="F470" s="1184">
        <v>5200</v>
      </c>
      <c r="G470" s="1191" t="s">
        <v>1105</v>
      </c>
      <c r="H470" s="1186">
        <f>VLOOKUP(E470,'8112'!$B$267:$F$522,5,FALSE)</f>
        <v>0</v>
      </c>
      <c r="I470" s="1184">
        <v>7351</v>
      </c>
      <c r="J470" s="1184">
        <v>5200</v>
      </c>
      <c r="K470" s="1191" t="s">
        <v>1105</v>
      </c>
      <c r="L470" s="1186">
        <f>VLOOKUP(I470,'8114'!$B$267:$F$522,5,FALSE)</f>
        <v>0</v>
      </c>
      <c r="M470" s="1184">
        <v>7351</v>
      </c>
      <c r="N470" s="1184">
        <v>5200</v>
      </c>
      <c r="O470" s="1191" t="s">
        <v>1105</v>
      </c>
      <c r="P470" s="1186">
        <f>VLOOKUP(M470,'8116'!$B$266:$F$518,5,FALSE)</f>
        <v>0</v>
      </c>
      <c r="Q470" s="1205">
        <f t="shared" si="11"/>
        <v>0</v>
      </c>
    </row>
    <row r="471" spans="1:17">
      <c r="A471" s="1184">
        <v>7351</v>
      </c>
      <c r="B471" s="1184">
        <v>5200</v>
      </c>
      <c r="C471" s="1191" t="s">
        <v>1102</v>
      </c>
      <c r="D471" s="1195">
        <f>'8110'!F466</f>
        <v>0</v>
      </c>
      <c r="E471" s="1184">
        <v>7351</v>
      </c>
      <c r="F471" s="1184">
        <v>5200</v>
      </c>
      <c r="G471" s="1191" t="s">
        <v>1102</v>
      </c>
      <c r="H471" s="1195">
        <f>'8112'!F461</f>
        <v>0</v>
      </c>
      <c r="I471" s="1184">
        <v>7351</v>
      </c>
      <c r="J471" s="1184">
        <v>5200</v>
      </c>
      <c r="K471" s="1191" t="s">
        <v>1102</v>
      </c>
      <c r="L471" s="1195">
        <f>'8114'!F461</f>
        <v>0</v>
      </c>
      <c r="M471" s="1184">
        <v>7351</v>
      </c>
      <c r="N471" s="1184">
        <v>5200</v>
      </c>
      <c r="O471" s="1191" t="s">
        <v>1102</v>
      </c>
      <c r="P471" s="1195">
        <f>'8116'!$F458</f>
        <v>0</v>
      </c>
      <c r="Q471" s="1205">
        <f t="shared" si="11"/>
        <v>0</v>
      </c>
    </row>
    <row r="472" spans="1:17">
      <c r="A472" s="1184">
        <v>7352</v>
      </c>
      <c r="B472" s="1184">
        <v>5200</v>
      </c>
      <c r="C472" s="1191" t="s">
        <v>1103</v>
      </c>
      <c r="D472" s="1186">
        <f>VLOOKUP(A472,'8110'!$B$269:$F$530,5,FALSE)</f>
        <v>0</v>
      </c>
      <c r="E472" s="1184">
        <v>7352</v>
      </c>
      <c r="F472" s="1184">
        <v>5200</v>
      </c>
      <c r="G472" s="1191" t="s">
        <v>1103</v>
      </c>
      <c r="H472" s="1186">
        <f>VLOOKUP(E472,'8112'!$B$267:$F$522,5,FALSE)</f>
        <v>0</v>
      </c>
      <c r="I472" s="1184">
        <v>7352</v>
      </c>
      <c r="J472" s="1184">
        <v>5200</v>
      </c>
      <c r="K472" s="1191" t="s">
        <v>1103</v>
      </c>
      <c r="L472" s="1186">
        <f>VLOOKUP(I472,'8114'!$B$267:$F$522,5,FALSE)</f>
        <v>0</v>
      </c>
      <c r="M472" s="1184">
        <v>7352</v>
      </c>
      <c r="N472" s="1184">
        <v>5200</v>
      </c>
      <c r="O472" s="1191" t="s">
        <v>1103</v>
      </c>
      <c r="P472" s="1186">
        <f>VLOOKUP(M472,'8116'!$B$266:$F$518,5,FALSE)</f>
        <v>0</v>
      </c>
      <c r="Q472" s="1205">
        <f t="shared" si="11"/>
        <v>0</v>
      </c>
    </row>
    <row r="473" spans="1:17">
      <c r="A473" s="1184">
        <v>7355</v>
      </c>
      <c r="B473" s="1184">
        <v>5200</v>
      </c>
      <c r="C473" s="1191" t="s">
        <v>1104</v>
      </c>
      <c r="D473" s="1186">
        <f>VLOOKUP(A473,'8110'!$B$269:$F$530,5,FALSE)</f>
        <v>9548</v>
      </c>
      <c r="E473" s="1184">
        <v>7355</v>
      </c>
      <c r="F473" s="1184">
        <v>5200</v>
      </c>
      <c r="G473" s="1191" t="s">
        <v>1104</v>
      </c>
      <c r="H473" s="1186">
        <f>VLOOKUP(E473,'8112'!$B$267:$F$522,5,FALSE)</f>
        <v>13091.93</v>
      </c>
      <c r="I473" s="1184">
        <v>7355</v>
      </c>
      <c r="J473" s="1184">
        <v>5200</v>
      </c>
      <c r="K473" s="1191" t="s">
        <v>1104</v>
      </c>
      <c r="L473" s="1186">
        <f>VLOOKUP(I473,'8114'!$B$267:$F$522,5,FALSE)</f>
        <v>10736.5</v>
      </c>
      <c r="M473" s="1184">
        <v>7355</v>
      </c>
      <c r="N473" s="1184">
        <v>5200</v>
      </c>
      <c r="O473" s="1191" t="s">
        <v>1104</v>
      </c>
      <c r="P473" s="1186">
        <f>VLOOKUP(M473,'8116'!$B$266:$F$518,5,FALSE)</f>
        <v>0</v>
      </c>
      <c r="Q473" s="1205">
        <f t="shared" si="11"/>
        <v>33376.43</v>
      </c>
    </row>
    <row r="474" spans="1:17">
      <c r="A474" s="1184">
        <v>7361</v>
      </c>
      <c r="B474" s="1184">
        <v>5200</v>
      </c>
      <c r="C474" s="1191" t="s">
        <v>1101</v>
      </c>
      <c r="D474" s="1186">
        <f>VLOOKUP(A474,'8110'!$B$269:$F$530,5,FALSE)</f>
        <v>5641.17</v>
      </c>
      <c r="E474" s="1184">
        <v>7361</v>
      </c>
      <c r="F474" s="1184">
        <v>5200</v>
      </c>
      <c r="G474" s="1191" t="s">
        <v>1101</v>
      </c>
      <c r="H474" s="1186">
        <f>VLOOKUP(E474,'8112'!$B$267:$F$522,5,FALSE)</f>
        <v>26261.71</v>
      </c>
      <c r="I474" s="1184">
        <v>7361</v>
      </c>
      <c r="J474" s="1184">
        <v>5200</v>
      </c>
      <c r="K474" s="1191" t="s">
        <v>1101</v>
      </c>
      <c r="L474" s="1186">
        <f>VLOOKUP(I474,'8114'!$B$267:$F$522,5,FALSE)</f>
        <v>10849.5</v>
      </c>
      <c r="M474" s="1184">
        <v>7361</v>
      </c>
      <c r="N474" s="1184">
        <v>5200</v>
      </c>
      <c r="O474" s="1191" t="s">
        <v>1101</v>
      </c>
      <c r="P474" s="1186">
        <f>VLOOKUP(M474,'8116'!$B$266:$F$518,5,FALSE)</f>
        <v>19781.560000000001</v>
      </c>
      <c r="Q474" s="1205">
        <f t="shared" si="11"/>
        <v>62533.94</v>
      </c>
    </row>
    <row r="475" spans="1:17">
      <c r="A475" s="1184">
        <v>7361</v>
      </c>
      <c r="B475" s="1184">
        <v>5200</v>
      </c>
      <c r="C475" s="1191" t="s">
        <v>1096</v>
      </c>
      <c r="D475" s="1195">
        <f>'8110'!F472</f>
        <v>0</v>
      </c>
      <c r="E475" s="1184">
        <v>7361</v>
      </c>
      <c r="F475" s="1184">
        <v>5200</v>
      </c>
      <c r="G475" s="1191" t="s">
        <v>1096</v>
      </c>
      <c r="H475" s="1195">
        <f>'8112'!F465</f>
        <v>0</v>
      </c>
      <c r="I475" s="1184">
        <v>7361</v>
      </c>
      <c r="J475" s="1184">
        <v>5200</v>
      </c>
      <c r="K475" s="1191" t="s">
        <v>1096</v>
      </c>
      <c r="L475" s="1195">
        <f>'8114'!F465</f>
        <v>0</v>
      </c>
      <c r="M475" s="1184">
        <v>7361</v>
      </c>
      <c r="N475" s="1184">
        <v>5200</v>
      </c>
      <c r="O475" s="1191" t="s">
        <v>1096</v>
      </c>
      <c r="P475" s="1195">
        <f>'8116'!$F462</f>
        <v>0</v>
      </c>
      <c r="Q475" s="1205">
        <f t="shared" si="11"/>
        <v>0</v>
      </c>
    </row>
    <row r="476" spans="1:17">
      <c r="A476" s="1184">
        <v>7361</v>
      </c>
      <c r="B476" s="1184">
        <v>5200</v>
      </c>
      <c r="C476" s="1191" t="s">
        <v>1090</v>
      </c>
      <c r="D476" s="1195">
        <f>'8110'!F471</f>
        <v>1581.68</v>
      </c>
      <c r="E476" s="1184">
        <v>7361</v>
      </c>
      <c r="F476" s="1184">
        <v>5200</v>
      </c>
      <c r="G476" s="1191" t="s">
        <v>1090</v>
      </c>
      <c r="H476" s="1195">
        <f>'8112'!F466</f>
        <v>14036.76</v>
      </c>
      <c r="I476" s="1184">
        <v>7361</v>
      </c>
      <c r="J476" s="1184">
        <v>5200</v>
      </c>
      <c r="K476" s="1191" t="s">
        <v>1090</v>
      </c>
      <c r="L476" s="1195">
        <f>'8114'!F466</f>
        <v>520</v>
      </c>
      <c r="M476" s="1184">
        <v>7361</v>
      </c>
      <c r="N476" s="1184">
        <v>5200</v>
      </c>
      <c r="O476" s="1191" t="s">
        <v>1090</v>
      </c>
      <c r="P476" s="1195">
        <f>'8116'!$F463</f>
        <v>730</v>
      </c>
      <c r="Q476" s="1205">
        <f t="shared" si="11"/>
        <v>16868.440000000002</v>
      </c>
    </row>
    <row r="477" spans="1:17">
      <c r="A477" s="1184">
        <v>7361</v>
      </c>
      <c r="B477" s="1184">
        <v>5200</v>
      </c>
      <c r="C477" s="1191" t="s">
        <v>1091</v>
      </c>
      <c r="D477" s="1195">
        <f>'8110'!F472</f>
        <v>0</v>
      </c>
      <c r="E477" s="1184">
        <v>7361</v>
      </c>
      <c r="F477" s="1184">
        <v>5200</v>
      </c>
      <c r="G477" s="1191" t="s">
        <v>1091</v>
      </c>
      <c r="H477" s="1195">
        <f>'8112'!F467</f>
        <v>0</v>
      </c>
      <c r="I477" s="1184">
        <v>7361</v>
      </c>
      <c r="J477" s="1184">
        <v>5200</v>
      </c>
      <c r="K477" s="1191" t="s">
        <v>1091</v>
      </c>
      <c r="L477" s="1195">
        <f>'8114'!F467</f>
        <v>0</v>
      </c>
      <c r="M477" s="1184">
        <v>7361</v>
      </c>
      <c r="N477" s="1184">
        <v>5200</v>
      </c>
      <c r="O477" s="1191" t="s">
        <v>1091</v>
      </c>
      <c r="P477" s="1195">
        <f>'8116'!$F464</f>
        <v>0</v>
      </c>
      <c r="Q477" s="1205">
        <f t="shared" si="11"/>
        <v>0</v>
      </c>
    </row>
    <row r="478" spans="1:17">
      <c r="A478" s="1184">
        <v>7361</v>
      </c>
      <c r="B478" s="1184">
        <v>5200</v>
      </c>
      <c r="C478" s="1191" t="s">
        <v>1092</v>
      </c>
      <c r="D478" s="1195">
        <f>'8110'!F473</f>
        <v>0</v>
      </c>
      <c r="E478" s="1184">
        <v>7361</v>
      </c>
      <c r="F478" s="1184">
        <v>5200</v>
      </c>
      <c r="G478" s="1191" t="s">
        <v>1092</v>
      </c>
      <c r="H478" s="1195">
        <f>'8112'!F468</f>
        <v>0</v>
      </c>
      <c r="I478" s="1184">
        <v>7361</v>
      </c>
      <c r="J478" s="1184">
        <v>5200</v>
      </c>
      <c r="K478" s="1191" t="s">
        <v>1092</v>
      </c>
      <c r="L478" s="1195">
        <f>'8114'!F468</f>
        <v>0</v>
      </c>
      <c r="M478" s="1184">
        <v>7361</v>
      </c>
      <c r="N478" s="1184">
        <v>5200</v>
      </c>
      <c r="O478" s="1191" t="s">
        <v>1092</v>
      </c>
      <c r="P478" s="1195">
        <f>'8116'!$F465</f>
        <v>0</v>
      </c>
      <c r="Q478" s="1205">
        <f t="shared" si="11"/>
        <v>0</v>
      </c>
    </row>
    <row r="479" spans="1:17">
      <c r="A479" s="1184">
        <v>7362</v>
      </c>
      <c r="B479" s="1184">
        <v>5200</v>
      </c>
      <c r="C479" s="1191" t="s">
        <v>1095</v>
      </c>
      <c r="D479" s="1186">
        <f>VLOOKUP(A479,'8110'!$B$269:$F$530,5,FALSE)</f>
        <v>0</v>
      </c>
      <c r="E479" s="1184">
        <v>7362</v>
      </c>
      <c r="F479" s="1184">
        <v>5200</v>
      </c>
      <c r="G479" s="1191" t="s">
        <v>1095</v>
      </c>
      <c r="H479" s="1186">
        <f>VLOOKUP(E479,'8112'!$B$267:$F$522,5,FALSE)</f>
        <v>0</v>
      </c>
      <c r="I479" s="1184">
        <v>7362</v>
      </c>
      <c r="J479" s="1184">
        <v>5200</v>
      </c>
      <c r="K479" s="1191" t="s">
        <v>1095</v>
      </c>
      <c r="L479" s="1186">
        <f>VLOOKUP(I479,'8114'!$B$267:$F$522,5,FALSE)</f>
        <v>1633.5</v>
      </c>
      <c r="M479" s="1184">
        <v>7362</v>
      </c>
      <c r="N479" s="1184">
        <v>5200</v>
      </c>
      <c r="O479" s="1191" t="s">
        <v>1095</v>
      </c>
      <c r="P479" s="1186">
        <f>VLOOKUP(M479,'8116'!$B$266:$F$518,5,FALSE)</f>
        <v>502.96</v>
      </c>
      <c r="Q479" s="1205">
        <f t="shared" si="11"/>
        <v>2136.46</v>
      </c>
    </row>
    <row r="480" spans="1:17">
      <c r="A480" s="1184">
        <v>7362</v>
      </c>
      <c r="B480" s="1184">
        <v>5200</v>
      </c>
      <c r="C480" s="1191" t="s">
        <v>1100</v>
      </c>
      <c r="D480" s="1195">
        <f>'8110'!F475</f>
        <v>0</v>
      </c>
      <c r="E480" s="1184">
        <v>7362</v>
      </c>
      <c r="F480" s="1184">
        <v>5200</v>
      </c>
      <c r="G480" s="1191" t="s">
        <v>1100</v>
      </c>
      <c r="H480" s="1195">
        <f>'8112'!$F$472</f>
        <v>0</v>
      </c>
      <c r="I480" s="1184">
        <v>7362</v>
      </c>
      <c r="J480" s="1184">
        <v>5200</v>
      </c>
      <c r="K480" s="1191" t="s">
        <v>1100</v>
      </c>
      <c r="L480" s="1195">
        <f>'8114'!F470</f>
        <v>22894.55</v>
      </c>
      <c r="M480" s="1184">
        <v>7362</v>
      </c>
      <c r="N480" s="1184">
        <v>5200</v>
      </c>
      <c r="O480" s="1191" t="s">
        <v>1100</v>
      </c>
      <c r="P480" s="1195">
        <f>'8116'!$F467</f>
        <v>28987.3</v>
      </c>
      <c r="Q480" s="1205">
        <f t="shared" si="11"/>
        <v>51881.85</v>
      </c>
    </row>
    <row r="481" spans="1:19">
      <c r="A481" s="1184">
        <v>7363</v>
      </c>
      <c r="B481" s="1184">
        <v>5200</v>
      </c>
      <c r="C481" s="1191" t="s">
        <v>1099</v>
      </c>
      <c r="D481" s="1186">
        <f>VLOOKUP(A481,'8110'!$B$269:$F$530,5,FALSE)</f>
        <v>0</v>
      </c>
      <c r="E481" s="1184">
        <v>7363</v>
      </c>
      <c r="F481" s="1184">
        <v>5200</v>
      </c>
      <c r="G481" s="1191" t="s">
        <v>1099</v>
      </c>
      <c r="H481" s="1186">
        <f>VLOOKUP(E481,'8112'!$B$267:$F$522,5,FALSE)</f>
        <v>0</v>
      </c>
      <c r="I481" s="1184">
        <v>7363</v>
      </c>
      <c r="J481" s="1184">
        <v>5200</v>
      </c>
      <c r="K481" s="1191" t="s">
        <v>1099</v>
      </c>
      <c r="L481" s="1186">
        <f>VLOOKUP(I481,'8114'!$B$267:$F$522,5,FALSE)</f>
        <v>0</v>
      </c>
      <c r="M481" s="1184">
        <v>7363</v>
      </c>
      <c r="N481" s="1184">
        <v>5200</v>
      </c>
      <c r="O481" s="1191" t="s">
        <v>1099</v>
      </c>
      <c r="P481" s="1186">
        <f>VLOOKUP(M481,'8116'!$B$266:$F$518,5,FALSE)</f>
        <v>0</v>
      </c>
      <c r="Q481" s="1205">
        <f t="shared" ref="Q481:Q523" si="12">+D481+H481+L481+P481</f>
        <v>0</v>
      </c>
    </row>
    <row r="482" spans="1:19">
      <c r="A482" s="1184">
        <v>7364</v>
      </c>
      <c r="B482" s="1184">
        <v>5200</v>
      </c>
      <c r="C482" s="1191" t="s">
        <v>1094</v>
      </c>
      <c r="D482" s="1186">
        <f>VLOOKUP(A482,'8110'!$B$269:$F$530,5,FALSE)</f>
        <v>0</v>
      </c>
      <c r="E482" s="1184">
        <v>7364</v>
      </c>
      <c r="F482" s="1184">
        <v>5200</v>
      </c>
      <c r="G482" s="1191" t="s">
        <v>1094</v>
      </c>
      <c r="H482" s="1186">
        <f>VLOOKUP(E482,'8112'!$B$267:$F$522,5,FALSE)</f>
        <v>0</v>
      </c>
      <c r="I482" s="1184">
        <v>7364</v>
      </c>
      <c r="J482" s="1184">
        <v>5200</v>
      </c>
      <c r="K482" s="1191" t="s">
        <v>1094</v>
      </c>
      <c r="L482" s="1186">
        <f>VLOOKUP(I482,'8114'!$B$267:$F$522,5,FALSE)</f>
        <v>0</v>
      </c>
      <c r="M482" s="1184">
        <v>7364</v>
      </c>
      <c r="N482" s="1184">
        <v>5200</v>
      </c>
      <c r="O482" s="1191" t="s">
        <v>1094</v>
      </c>
      <c r="P482" s="1186">
        <f>VLOOKUP(M482,'8116'!$B$266:$F$518,5,FALSE)</f>
        <v>0</v>
      </c>
      <c r="Q482" s="1205">
        <f t="shared" si="12"/>
        <v>0</v>
      </c>
    </row>
    <row r="483" spans="1:19">
      <c r="A483" s="1184">
        <v>7365</v>
      </c>
      <c r="B483" s="1184">
        <v>5200</v>
      </c>
      <c r="C483" s="1191" t="s">
        <v>1098</v>
      </c>
      <c r="D483" s="1186">
        <f>VLOOKUP(A483,'8110'!$B$269:$F$530,5,FALSE)</f>
        <v>6756.01</v>
      </c>
      <c r="E483" s="1184">
        <v>7365</v>
      </c>
      <c r="F483" s="1184">
        <v>5200</v>
      </c>
      <c r="G483" s="1191" t="s">
        <v>1098</v>
      </c>
      <c r="H483" s="1186">
        <f>VLOOKUP(E483,'8112'!$B$267:$F$522,5,FALSE)</f>
        <v>6088.16</v>
      </c>
      <c r="I483" s="1184">
        <v>7365</v>
      </c>
      <c r="J483" s="1184">
        <v>5200</v>
      </c>
      <c r="K483" s="1191" t="s">
        <v>1098</v>
      </c>
      <c r="L483" s="1186">
        <f>VLOOKUP(I483,'8114'!$B$267:$F$522,5,FALSE)</f>
        <v>10516.8</v>
      </c>
      <c r="M483" s="1184">
        <v>7365</v>
      </c>
      <c r="N483" s="1184">
        <v>5200</v>
      </c>
      <c r="O483" s="1191" t="s">
        <v>1098</v>
      </c>
      <c r="P483" s="1186">
        <f>VLOOKUP(M483,'8116'!$B$266:$F$518,5,FALSE)</f>
        <v>90</v>
      </c>
      <c r="Q483" s="1205">
        <f t="shared" si="12"/>
        <v>23450.97</v>
      </c>
    </row>
    <row r="484" spans="1:19">
      <c r="A484" s="1184">
        <v>7366</v>
      </c>
      <c r="B484" s="1184">
        <v>5200</v>
      </c>
      <c r="C484" s="1191" t="s">
        <v>1093</v>
      </c>
      <c r="D484" s="1186">
        <f>VLOOKUP(A484,'8110'!$B$269:$F$530,5,FALSE)</f>
        <v>0</v>
      </c>
      <c r="E484" s="1184">
        <v>7366</v>
      </c>
      <c r="F484" s="1184">
        <v>5200</v>
      </c>
      <c r="G484" s="1191" t="s">
        <v>1093</v>
      </c>
      <c r="H484" s="1186">
        <f>VLOOKUP(E484,'8112'!$B$267:$F$522,5,FALSE)</f>
        <v>9708.39</v>
      </c>
      <c r="I484" s="1184">
        <v>7366</v>
      </c>
      <c r="J484" s="1184">
        <v>5200</v>
      </c>
      <c r="K484" s="1191" t="s">
        <v>1093</v>
      </c>
      <c r="L484" s="1186">
        <f>VLOOKUP(I484,'8114'!$B$267:$F$522,5,FALSE)</f>
        <v>0</v>
      </c>
      <c r="M484" s="1184">
        <v>7366</v>
      </c>
      <c r="N484" s="1184">
        <v>5200</v>
      </c>
      <c r="O484" s="1191" t="s">
        <v>1093</v>
      </c>
      <c r="P484" s="1186">
        <f>VLOOKUP(M484,'8116'!$B$266:$F$518,5,FALSE)</f>
        <v>0</v>
      </c>
      <c r="Q484" s="1205">
        <f t="shared" si="12"/>
        <v>9708.39</v>
      </c>
    </row>
    <row r="485" spans="1:19">
      <c r="A485" s="1184">
        <v>7368</v>
      </c>
      <c r="B485" s="1184">
        <v>5010</v>
      </c>
      <c r="C485" s="1191" t="s">
        <v>1121</v>
      </c>
      <c r="D485" s="1186">
        <f>VLOOKUP(A485,'8110'!$B$269:$F$530,5,FALSE)</f>
        <v>701.48</v>
      </c>
      <c r="E485" s="1184">
        <v>7368</v>
      </c>
      <c r="F485" s="1184">
        <v>5010</v>
      </c>
      <c r="G485" s="1191" t="s">
        <v>1121</v>
      </c>
      <c r="H485" s="1186">
        <f>VLOOKUP(E485,'8112'!$B$267:$F$522,5,FALSE)</f>
        <v>2258.16</v>
      </c>
      <c r="I485" s="1184">
        <v>7368</v>
      </c>
      <c r="J485" s="1184">
        <v>5010</v>
      </c>
      <c r="K485" s="1191" t="s">
        <v>1121</v>
      </c>
      <c r="L485" s="1186">
        <f>VLOOKUP(I485,'8114'!$B$267:$F$522,5,FALSE)</f>
        <v>728.67</v>
      </c>
      <c r="M485" s="1362">
        <v>7368</v>
      </c>
      <c r="N485" s="1362">
        <v>5010</v>
      </c>
      <c r="O485" s="1363" t="s">
        <v>1121</v>
      </c>
      <c r="P485" s="1364">
        <f>VLOOKUP(M485,'8116'!$B$266:$F$518,5,FALSE)</f>
        <v>2210.9499999999998</v>
      </c>
      <c r="Q485" s="1365">
        <f t="shared" si="12"/>
        <v>5899.26</v>
      </c>
    </row>
    <row r="486" spans="1:19">
      <c r="A486" s="1184">
        <v>7369</v>
      </c>
      <c r="B486" s="1184">
        <v>5010</v>
      </c>
      <c r="C486" s="1191" t="s">
        <v>1120</v>
      </c>
      <c r="D486" s="1186">
        <f>VLOOKUP(A486,'8110'!$B$269:$F$530,5,FALSE)</f>
        <v>0</v>
      </c>
      <c r="E486" s="1184">
        <v>7369</v>
      </c>
      <c r="F486" s="1184">
        <v>5010</v>
      </c>
      <c r="G486" s="1191" t="s">
        <v>1120</v>
      </c>
      <c r="H486" s="1186">
        <f>VLOOKUP(E486,'8112'!$B$267:$F$522,5,FALSE)</f>
        <v>0</v>
      </c>
      <c r="I486" s="1184">
        <v>7369</v>
      </c>
      <c r="J486" s="1184">
        <v>5010</v>
      </c>
      <c r="K486" s="1191" t="s">
        <v>1120</v>
      </c>
      <c r="L486" s="1186">
        <f>VLOOKUP(I486,'8114'!$B$267:$F$522,5,FALSE)</f>
        <v>0</v>
      </c>
      <c r="M486" s="1184">
        <v>7369</v>
      </c>
      <c r="N486" s="1184">
        <v>5010</v>
      </c>
      <c r="O486" s="1191" t="s">
        <v>1120</v>
      </c>
      <c r="P486" s="1186">
        <f>VLOOKUP(M486,'8116'!$B$266:$F$518,5,FALSE)</f>
        <v>0</v>
      </c>
      <c r="Q486" s="1205">
        <f t="shared" si="12"/>
        <v>0</v>
      </c>
    </row>
    <row r="487" spans="1:19">
      <c r="A487" s="1184">
        <v>7369</v>
      </c>
      <c r="B487" s="1184">
        <v>5200</v>
      </c>
      <c r="C487" s="1191" t="s">
        <v>1118</v>
      </c>
      <c r="D487" s="1195">
        <f>'8110'!F482</f>
        <v>0</v>
      </c>
      <c r="E487" s="1184">
        <v>7369</v>
      </c>
      <c r="F487" s="1184">
        <v>5200</v>
      </c>
      <c r="G487" s="1191" t="s">
        <v>1107</v>
      </c>
      <c r="H487" s="1195">
        <f>'8112'!F477</f>
        <v>0</v>
      </c>
      <c r="I487" s="1184">
        <v>7369</v>
      </c>
      <c r="J487" s="1184">
        <v>5200</v>
      </c>
      <c r="K487" s="1191" t="s">
        <v>1107</v>
      </c>
      <c r="L487" s="1195">
        <f>'8114'!F477</f>
        <v>0</v>
      </c>
      <c r="M487" s="1184">
        <v>7369</v>
      </c>
      <c r="N487" s="1184">
        <v>5200</v>
      </c>
      <c r="O487" s="1191" t="s">
        <v>1107</v>
      </c>
      <c r="P487" s="1195">
        <f>'8116'!$F474</f>
        <v>0</v>
      </c>
      <c r="Q487" s="1205">
        <f t="shared" si="12"/>
        <v>0</v>
      </c>
    </row>
    <row r="488" spans="1:19">
      <c r="A488" s="1184">
        <v>7369</v>
      </c>
      <c r="B488" s="1184">
        <v>5200</v>
      </c>
      <c r="C488" s="1191" t="s">
        <v>1097</v>
      </c>
      <c r="D488" s="1195">
        <f>'8110'!F483</f>
        <v>0</v>
      </c>
      <c r="E488" s="1184">
        <v>7369</v>
      </c>
      <c r="F488" s="1184">
        <v>5200</v>
      </c>
      <c r="G488" s="1191" t="s">
        <v>1097</v>
      </c>
      <c r="H488" s="1195">
        <f>'8112'!F478</f>
        <v>0</v>
      </c>
      <c r="I488" s="1184">
        <v>7369</v>
      </c>
      <c r="J488" s="1184">
        <v>5200</v>
      </c>
      <c r="K488" s="1191" t="s">
        <v>1097</v>
      </c>
      <c r="L488" s="1195">
        <f>'8114'!F478</f>
        <v>0</v>
      </c>
      <c r="M488" s="1184">
        <v>7369</v>
      </c>
      <c r="N488" s="1184">
        <v>5200</v>
      </c>
      <c r="O488" s="1191" t="s">
        <v>1097</v>
      </c>
      <c r="P488" s="1195">
        <f>'8116'!$F475</f>
        <v>0</v>
      </c>
      <c r="Q488" s="1205">
        <f t="shared" si="12"/>
        <v>0</v>
      </c>
    </row>
    <row r="489" spans="1:19">
      <c r="A489" s="1366">
        <v>7369</v>
      </c>
      <c r="B489" s="1366">
        <v>5200</v>
      </c>
      <c r="C489" s="1367" t="s">
        <v>1107</v>
      </c>
      <c r="D489" s="1368">
        <f>'8110'!F484</f>
        <v>0</v>
      </c>
      <c r="E489" s="1366">
        <v>7369</v>
      </c>
      <c r="F489" s="1366">
        <v>5200</v>
      </c>
      <c r="G489" s="1367" t="s">
        <v>1107</v>
      </c>
      <c r="H489" s="1368">
        <f>'8112'!F479</f>
        <v>0</v>
      </c>
      <c r="I489" s="1366">
        <v>7369</v>
      </c>
      <c r="J489" s="1366">
        <v>5200</v>
      </c>
      <c r="K489" s="1367" t="s">
        <v>1107</v>
      </c>
      <c r="L489" s="1368">
        <f>'8114'!F479</f>
        <v>0</v>
      </c>
      <c r="M489" s="1366">
        <v>7369</v>
      </c>
      <c r="N489" s="1366">
        <v>5200</v>
      </c>
      <c r="O489" s="1367" t="s">
        <v>1107</v>
      </c>
      <c r="P489" s="1368">
        <f>'8116'!$F$475</f>
        <v>0</v>
      </c>
      <c r="Q489" s="1369">
        <f t="shared" si="12"/>
        <v>0</v>
      </c>
      <c r="R489" s="1366"/>
      <c r="S489" s="1366"/>
    </row>
    <row r="490" spans="1:19">
      <c r="A490" s="1184">
        <v>7370</v>
      </c>
      <c r="B490" s="1184">
        <v>5010</v>
      </c>
      <c r="C490" s="1191" t="s">
        <v>1119</v>
      </c>
      <c r="D490" s="1186">
        <f>VLOOKUP(A490,'8110'!$B$269:$F$530,5,FALSE)</f>
        <v>778.56</v>
      </c>
      <c r="E490" s="1184">
        <v>7370</v>
      </c>
      <c r="F490" s="1184">
        <v>5010</v>
      </c>
      <c r="G490" s="1191" t="s">
        <v>1119</v>
      </c>
      <c r="H490" s="1186">
        <f>VLOOKUP(E490,'8112'!$B$267:$F$522,5,FALSE)</f>
        <v>2498.6999999999998</v>
      </c>
      <c r="I490" s="1184">
        <v>7370</v>
      </c>
      <c r="J490" s="1184">
        <v>5010</v>
      </c>
      <c r="K490" s="1191" t="s">
        <v>1119</v>
      </c>
      <c r="L490" s="1186">
        <f>VLOOKUP(I490,'8114'!$B$267:$F$522,5,FALSE)</f>
        <v>811.37</v>
      </c>
      <c r="M490" s="1184">
        <v>7370</v>
      </c>
      <c r="N490" s="1184">
        <v>5010</v>
      </c>
      <c r="O490" s="1191" t="s">
        <v>1119</v>
      </c>
      <c r="P490" s="1186">
        <f>VLOOKUP(M490,'8116'!$B$266:$F$518,5,FALSE)</f>
        <v>2460.13</v>
      </c>
      <c r="Q490" s="1205">
        <f t="shared" si="12"/>
        <v>6548.76</v>
      </c>
    </row>
    <row r="491" spans="1:19">
      <c r="A491" s="1184">
        <v>7370</v>
      </c>
      <c r="B491" s="1184">
        <v>5200</v>
      </c>
      <c r="C491" s="1191" t="s">
        <v>1106</v>
      </c>
      <c r="D491" s="1195">
        <f>'8110'!$F$486</f>
        <v>1151.67</v>
      </c>
      <c r="E491" s="1184">
        <v>7370</v>
      </c>
      <c r="F491" s="1184">
        <v>5200</v>
      </c>
      <c r="G491" s="1191" t="s">
        <v>1106</v>
      </c>
      <c r="H491" s="1195">
        <f>'8112'!F481</f>
        <v>3753.27</v>
      </c>
      <c r="I491" s="1184">
        <v>7370</v>
      </c>
      <c r="J491" s="1184">
        <v>5200</v>
      </c>
      <c r="K491" s="1191" t="s">
        <v>1106</v>
      </c>
      <c r="L491" s="1195">
        <f>'8114'!F481</f>
        <v>1232.03</v>
      </c>
      <c r="M491" s="1184">
        <v>7370</v>
      </c>
      <c r="N491" s="1184">
        <v>5200</v>
      </c>
      <c r="O491" s="1191" t="s">
        <v>1106</v>
      </c>
      <c r="P491" s="1195">
        <f>'8116'!$F477</f>
        <v>3693.62</v>
      </c>
      <c r="Q491" s="1205">
        <f t="shared" si="12"/>
        <v>9830.59</v>
      </c>
    </row>
    <row r="492" spans="1:19">
      <c r="A492" s="1184">
        <v>7371</v>
      </c>
      <c r="B492" s="1184">
        <v>5010</v>
      </c>
      <c r="C492" s="1191" t="s">
        <v>1357</v>
      </c>
      <c r="D492" s="1186">
        <f>VLOOKUP(A492,'8110'!$B$269:$F$530,5,FALSE)</f>
        <v>131.56</v>
      </c>
      <c r="E492" s="1184">
        <v>7371</v>
      </c>
      <c r="F492" s="1184">
        <v>5010</v>
      </c>
      <c r="G492" s="1191" t="s">
        <v>1357</v>
      </c>
      <c r="H492" s="1186">
        <f>VLOOKUP(E492,'8112'!$B$267:$F$522,5,FALSE)</f>
        <v>426.57</v>
      </c>
      <c r="I492" s="1184">
        <v>7371</v>
      </c>
      <c r="J492" s="1184">
        <v>5010</v>
      </c>
      <c r="K492" s="1191" t="s">
        <v>1357</v>
      </c>
      <c r="L492" s="1186">
        <f>VLOOKUP(I492,'8114'!$B$267:$F$522,5,FALSE)</f>
        <v>136.41</v>
      </c>
      <c r="M492" s="1184">
        <v>7371</v>
      </c>
      <c r="N492" s="1184">
        <v>5010</v>
      </c>
      <c r="O492" s="1191" t="s">
        <v>1357</v>
      </c>
      <c r="P492" s="1186">
        <f>VLOOKUP(M492,'8116'!$B$266:$F$518,5,FALSE)</f>
        <v>414.18</v>
      </c>
      <c r="Q492" s="1205">
        <f t="shared" si="12"/>
        <v>1108.72</v>
      </c>
    </row>
    <row r="493" spans="1:19">
      <c r="A493" s="1184">
        <v>7371</v>
      </c>
      <c r="B493" s="1184">
        <v>5200</v>
      </c>
      <c r="C493" s="1191" t="s">
        <v>1356</v>
      </c>
      <c r="D493" s="1195">
        <f>'8110'!$F$488</f>
        <v>474.22</v>
      </c>
      <c r="E493" s="1184">
        <v>7371</v>
      </c>
      <c r="F493" s="1184">
        <v>5200</v>
      </c>
      <c r="G493" s="1191" t="s">
        <v>1356</v>
      </c>
      <c r="H493" s="1195">
        <f>'8112'!F483</f>
        <v>1536.73</v>
      </c>
      <c r="I493" s="1184">
        <v>7371</v>
      </c>
      <c r="J493" s="1184">
        <v>5200</v>
      </c>
      <c r="K493" s="1191" t="s">
        <v>1356</v>
      </c>
      <c r="L493" s="1195">
        <f>'8114'!F483</f>
        <v>506.02</v>
      </c>
      <c r="M493" s="1184">
        <v>7371</v>
      </c>
      <c r="N493" s="1184">
        <v>5200</v>
      </c>
      <c r="O493" s="1191" t="s">
        <v>1356</v>
      </c>
      <c r="P493" s="1195">
        <f>'8116'!$F479</f>
        <v>1495.72</v>
      </c>
      <c r="Q493" s="1205">
        <f t="shared" si="12"/>
        <v>4012.6900000000005</v>
      </c>
    </row>
    <row r="494" spans="1:19">
      <c r="A494" s="1184">
        <v>7372</v>
      </c>
      <c r="B494" s="1184">
        <v>5010</v>
      </c>
      <c r="C494" s="1191" t="s">
        <v>1355</v>
      </c>
      <c r="D494" s="1186">
        <f>VLOOKUP(A494,'8110'!$B$269:$F$530,5,FALSE)</f>
        <v>451.64</v>
      </c>
      <c r="E494" s="1184">
        <v>7372</v>
      </c>
      <c r="F494" s="1184">
        <v>5010</v>
      </c>
      <c r="G494" s="1191" t="s">
        <v>1355</v>
      </c>
      <c r="H494" s="1186">
        <f>VLOOKUP(E494,'8112'!$B$267:$F$522,5,FALSE)</f>
        <v>1461.7</v>
      </c>
      <c r="I494" s="1184">
        <v>7372</v>
      </c>
      <c r="J494" s="1184">
        <v>5010</v>
      </c>
      <c r="K494" s="1191" t="s">
        <v>1355</v>
      </c>
      <c r="L494" s="1186">
        <f>VLOOKUP(I494,'8114'!$B$267:$F$522,5,FALSE)</f>
        <v>486.98</v>
      </c>
      <c r="M494" s="1184">
        <v>7372</v>
      </c>
      <c r="N494" s="1184">
        <v>5010</v>
      </c>
      <c r="O494" s="1191" t="s">
        <v>1355</v>
      </c>
      <c r="P494" s="1186">
        <f>VLOOKUP(M494,'8116'!$B$266:$F$518,5,FALSE)</f>
        <v>1421.08</v>
      </c>
      <c r="Q494" s="1205">
        <f t="shared" si="12"/>
        <v>3821.4</v>
      </c>
    </row>
    <row r="495" spans="1:19">
      <c r="A495" s="1184">
        <v>7372</v>
      </c>
      <c r="B495" s="1184">
        <v>5200</v>
      </c>
      <c r="C495" s="1191" t="s">
        <v>1354</v>
      </c>
      <c r="D495" s="1195">
        <f>'8110'!$F$490</f>
        <v>455.33</v>
      </c>
      <c r="E495" s="1184">
        <v>7372</v>
      </c>
      <c r="F495" s="1184">
        <v>5200</v>
      </c>
      <c r="G495" s="1191" t="s">
        <v>1354</v>
      </c>
      <c r="H495" s="1195">
        <f>'8112'!F485</f>
        <v>1468.15</v>
      </c>
      <c r="I495" s="1184">
        <v>7372</v>
      </c>
      <c r="J495" s="1184">
        <v>5200</v>
      </c>
      <c r="K495" s="1191" t="s">
        <v>1354</v>
      </c>
      <c r="L495" s="1195">
        <f>'8114'!F485</f>
        <v>539.78</v>
      </c>
      <c r="M495" s="1184">
        <v>7372</v>
      </c>
      <c r="N495" s="1184">
        <v>5200</v>
      </c>
      <c r="O495" s="1191" t="s">
        <v>1354</v>
      </c>
      <c r="P495" s="1195">
        <f>'8116'!$F$481</f>
        <v>1434.41</v>
      </c>
      <c r="Q495" s="1205">
        <f t="shared" si="12"/>
        <v>3897.67</v>
      </c>
    </row>
    <row r="496" spans="1:19">
      <c r="A496" s="1184">
        <v>7373</v>
      </c>
      <c r="B496" s="1184">
        <v>5010</v>
      </c>
      <c r="C496" s="1191" t="s">
        <v>1353</v>
      </c>
      <c r="D496" s="1186">
        <f>VLOOKUP(A496,'8110'!$B$269:$F$530,5,FALSE)</f>
        <v>50</v>
      </c>
      <c r="E496" s="1184">
        <v>7373</v>
      </c>
      <c r="F496" s="1184">
        <v>5010</v>
      </c>
      <c r="G496" s="1191" t="s">
        <v>1353</v>
      </c>
      <c r="H496" s="1186">
        <f>VLOOKUP(E496,'8112'!$B$267:$F$522,5,FALSE)</f>
        <v>162.11000000000001</v>
      </c>
      <c r="I496" s="1184">
        <v>7373</v>
      </c>
      <c r="J496" s="1184">
        <v>5010</v>
      </c>
      <c r="K496" s="1191" t="s">
        <v>1353</v>
      </c>
      <c r="L496" s="1186">
        <f>VLOOKUP(I496,'8114'!$B$267:$F$522,5,FALSE)</f>
        <v>51.84</v>
      </c>
      <c r="M496" s="1184">
        <v>7373</v>
      </c>
      <c r="N496" s="1184">
        <v>5010</v>
      </c>
      <c r="O496" s="1191" t="s">
        <v>1353</v>
      </c>
      <c r="P496" s="1186">
        <f>VLOOKUP(M496,'8116'!$B$266:$F$518,5,FALSE)</f>
        <v>157.41</v>
      </c>
      <c r="Q496" s="1205">
        <f t="shared" si="12"/>
        <v>421.36</v>
      </c>
    </row>
    <row r="497" spans="1:17">
      <c r="A497" s="1184">
        <v>7373</v>
      </c>
      <c r="B497" s="1184">
        <v>5200</v>
      </c>
      <c r="C497" s="1191" t="s">
        <v>1352</v>
      </c>
      <c r="D497" s="1195">
        <f>'8110'!$F$492</f>
        <v>91.81</v>
      </c>
      <c r="E497" s="1184">
        <v>7373</v>
      </c>
      <c r="F497" s="1184">
        <v>5200</v>
      </c>
      <c r="G497" s="1191" t="s">
        <v>1352</v>
      </c>
      <c r="H497" s="1195">
        <f>'8112'!$F$487</f>
        <v>297.70999999999998</v>
      </c>
      <c r="I497" s="1184">
        <v>7373</v>
      </c>
      <c r="J497" s="1184">
        <v>5200</v>
      </c>
      <c r="K497" s="1191" t="s">
        <v>1352</v>
      </c>
      <c r="L497" s="1195">
        <f>'8114'!F487</f>
        <v>95.22</v>
      </c>
      <c r="M497" s="1184">
        <v>7373</v>
      </c>
      <c r="N497" s="1184">
        <v>5200</v>
      </c>
      <c r="O497" s="1191" t="s">
        <v>1352</v>
      </c>
      <c r="P497" s="1195">
        <f>'8116'!$F$483</f>
        <v>289.07</v>
      </c>
      <c r="Q497" s="1205">
        <f t="shared" si="12"/>
        <v>773.81</v>
      </c>
    </row>
    <row r="498" spans="1:17">
      <c r="A498" s="1184">
        <v>7374</v>
      </c>
      <c r="B498" s="1184">
        <v>5010</v>
      </c>
      <c r="C498" s="1191" t="s">
        <v>1351</v>
      </c>
      <c r="D498" s="1186">
        <f>VLOOKUP(A498,'8110'!$B$269:$F$530,5,FALSE)</f>
        <v>1266.78</v>
      </c>
      <c r="E498" s="1184">
        <v>7374</v>
      </c>
      <c r="F498" s="1184">
        <v>5010</v>
      </c>
      <c r="G498" s="1191" t="s">
        <v>1351</v>
      </c>
      <c r="H498" s="1186">
        <f>VLOOKUP(E498,'8112'!$B$267:$F$522,5,FALSE)</f>
        <v>4107.32</v>
      </c>
      <c r="I498" s="1184">
        <v>7374</v>
      </c>
      <c r="J498" s="1184">
        <v>5010</v>
      </c>
      <c r="K498" s="1191" t="s">
        <v>1351</v>
      </c>
      <c r="L498" s="1186">
        <f>VLOOKUP(I498,'8114'!$B$267:$F$522,5,FALSE)</f>
        <v>1313.44</v>
      </c>
      <c r="M498" s="1184">
        <v>7374</v>
      </c>
      <c r="N498" s="1184">
        <v>5010</v>
      </c>
      <c r="O498" s="1191" t="s">
        <v>1351</v>
      </c>
      <c r="P498" s="1186">
        <f>VLOOKUP(M498,'8116'!$B$266:$F$518,5,FALSE)</f>
        <v>3988.09</v>
      </c>
      <c r="Q498" s="1205">
        <f t="shared" si="12"/>
        <v>10675.63</v>
      </c>
    </row>
    <row r="499" spans="1:17">
      <c r="A499" s="1184">
        <v>7374</v>
      </c>
      <c r="B499" s="1184">
        <v>5200</v>
      </c>
      <c r="C499" s="1191" t="s">
        <v>1350</v>
      </c>
      <c r="D499" s="1195">
        <f>'8110'!$F$494</f>
        <v>1901.1</v>
      </c>
      <c r="E499" s="1184">
        <v>7374</v>
      </c>
      <c r="F499" s="1184">
        <v>5200</v>
      </c>
      <c r="G499" s="1191" t="s">
        <v>1350</v>
      </c>
      <c r="H499" s="1195">
        <f>'8112'!$F$489</f>
        <v>6163.96</v>
      </c>
      <c r="I499" s="1184">
        <v>7374</v>
      </c>
      <c r="J499" s="1184">
        <v>5200</v>
      </c>
      <c r="K499" s="1191" t="s">
        <v>1350</v>
      </c>
      <c r="L499" s="1195">
        <f>'8114'!$F$489</f>
        <v>1971.14</v>
      </c>
      <c r="M499" s="1184">
        <v>7374</v>
      </c>
      <c r="N499" s="1184">
        <v>5200</v>
      </c>
      <c r="O499" s="1191" t="s">
        <v>1350</v>
      </c>
      <c r="P499" s="1195">
        <f>'8116'!$F485</f>
        <v>5985.03</v>
      </c>
      <c r="Q499" s="1205">
        <f t="shared" si="12"/>
        <v>16021.23</v>
      </c>
    </row>
    <row r="500" spans="1:17">
      <c r="A500" s="1184">
        <v>7418</v>
      </c>
      <c r="B500" s="1184">
        <v>5110</v>
      </c>
      <c r="C500" s="1191" t="s">
        <v>1039</v>
      </c>
      <c r="D500" s="1186">
        <f>VLOOKUP(A500,'8110'!$B$269:$F$530,5,FALSE)</f>
        <v>1818.07</v>
      </c>
      <c r="E500" s="1184">
        <v>7418</v>
      </c>
      <c r="F500" s="1184">
        <v>5110</v>
      </c>
      <c r="G500" s="1191" t="s">
        <v>1039</v>
      </c>
      <c r="H500" s="1186">
        <f>VLOOKUP(E500,'8112'!$B$267:$F$522,5,FALSE)</f>
        <v>2774.4</v>
      </c>
      <c r="I500" s="1184">
        <v>7418</v>
      </c>
      <c r="J500" s="1184">
        <v>5110</v>
      </c>
      <c r="K500" s="1191" t="s">
        <v>1039</v>
      </c>
      <c r="L500" s="1186">
        <f>VLOOKUP(I500,'8114'!$B$267:$F$522,5,FALSE)</f>
        <v>1116.96</v>
      </c>
      <c r="M500" s="1184">
        <v>7418</v>
      </c>
      <c r="N500" s="1184">
        <v>5110</v>
      </c>
      <c r="O500" s="1191" t="s">
        <v>1039</v>
      </c>
      <c r="P500" s="1186">
        <f>VLOOKUP(M500,'8116'!$B$266:$F$518,5,FALSE)</f>
        <v>3136.2</v>
      </c>
      <c r="Q500" s="1205">
        <f t="shared" si="12"/>
        <v>8845.630000000001</v>
      </c>
    </row>
    <row r="501" spans="1:17">
      <c r="A501" s="1184">
        <v>7421</v>
      </c>
      <c r="B501" s="1184">
        <v>5110</v>
      </c>
      <c r="C501" s="1191" t="s">
        <v>1082</v>
      </c>
      <c r="D501" s="1186">
        <f>VLOOKUP(A501,'8110'!$B$269:$F$530,5,FALSE)</f>
        <v>0</v>
      </c>
      <c r="E501" s="1184">
        <v>7421</v>
      </c>
      <c r="F501" s="1184">
        <v>5110</v>
      </c>
      <c r="G501" s="1191" t="s">
        <v>1082</v>
      </c>
      <c r="H501" s="1186">
        <f>VLOOKUP(E501,'8112'!$B$267:$F$522,5,FALSE)</f>
        <v>0</v>
      </c>
      <c r="I501" s="1184">
        <v>7421</v>
      </c>
      <c r="J501" s="1184">
        <v>5110</v>
      </c>
      <c r="K501" s="1191" t="s">
        <v>1082</v>
      </c>
      <c r="L501" s="1186">
        <f>VLOOKUP(I501,'8114'!$B$267:$F$522,5,FALSE)</f>
        <v>0</v>
      </c>
      <c r="M501" s="1184">
        <v>7421</v>
      </c>
      <c r="N501" s="1184">
        <v>5110</v>
      </c>
      <c r="O501" s="1191" t="s">
        <v>1082</v>
      </c>
      <c r="P501" s="1186">
        <f>VLOOKUP(M501,'8116'!$B$266:$F$518,5,FALSE)</f>
        <v>0</v>
      </c>
      <c r="Q501" s="1205">
        <f t="shared" si="12"/>
        <v>0</v>
      </c>
    </row>
    <row r="502" spans="1:17">
      <c r="A502" s="1184">
        <v>7421</v>
      </c>
      <c r="B502" s="1184">
        <v>5110</v>
      </c>
      <c r="C502" s="1191" t="s">
        <v>1089</v>
      </c>
      <c r="D502" s="1195">
        <f>'8110'!F497</f>
        <v>0</v>
      </c>
      <c r="E502" s="1184">
        <v>7421</v>
      </c>
      <c r="F502" s="1184">
        <v>5110</v>
      </c>
      <c r="G502" s="1191" t="s">
        <v>1089</v>
      </c>
      <c r="H502" s="1195">
        <f>'8112'!F492</f>
        <v>0</v>
      </c>
      <c r="I502" s="1184">
        <v>7421</v>
      </c>
      <c r="J502" s="1184">
        <v>5110</v>
      </c>
      <c r="K502" s="1191" t="s">
        <v>1089</v>
      </c>
      <c r="L502" s="1195">
        <f>'8114'!$F$492</f>
        <v>0</v>
      </c>
      <c r="M502" s="1184">
        <v>7421</v>
      </c>
      <c r="N502" s="1184">
        <v>5110</v>
      </c>
      <c r="O502" s="1191" t="s">
        <v>1089</v>
      </c>
      <c r="P502" s="1195">
        <f>'8116'!$F488</f>
        <v>0</v>
      </c>
      <c r="Q502" s="1205">
        <f t="shared" si="12"/>
        <v>0</v>
      </c>
    </row>
    <row r="503" spans="1:17">
      <c r="A503" s="1184">
        <v>7421</v>
      </c>
      <c r="B503" s="1184">
        <v>5110</v>
      </c>
      <c r="C503" s="1191" t="s">
        <v>1085</v>
      </c>
      <c r="D503" s="1195">
        <f>'8110'!F498</f>
        <v>0</v>
      </c>
      <c r="E503" s="1184">
        <v>7421</v>
      </c>
      <c r="F503" s="1184">
        <v>5110</v>
      </c>
      <c r="G503" s="1191" t="s">
        <v>1085</v>
      </c>
      <c r="H503" s="1195">
        <f>'8112'!F493</f>
        <v>0</v>
      </c>
      <c r="I503" s="1184">
        <v>7421</v>
      </c>
      <c r="J503" s="1184">
        <v>5110</v>
      </c>
      <c r="K503" s="1191" t="s">
        <v>1085</v>
      </c>
      <c r="L503" s="1195">
        <f>'8114'!$F$493</f>
        <v>0</v>
      </c>
      <c r="M503" s="1184">
        <v>7421</v>
      </c>
      <c r="N503" s="1184">
        <v>5110</v>
      </c>
      <c r="O503" s="1191" t="s">
        <v>1085</v>
      </c>
      <c r="P503" s="1195">
        <f>'8116'!$F489</f>
        <v>0</v>
      </c>
      <c r="Q503" s="1205">
        <f t="shared" si="12"/>
        <v>0</v>
      </c>
    </row>
    <row r="504" spans="1:17">
      <c r="A504" s="1184">
        <v>7422</v>
      </c>
      <c r="B504" s="1184">
        <v>5110</v>
      </c>
      <c r="C504" s="1191" t="s">
        <v>1084</v>
      </c>
      <c r="D504" s="1186">
        <f>VLOOKUP(A504,'8110'!$B$269:$F$530,5,FALSE)</f>
        <v>0</v>
      </c>
      <c r="E504" s="1184">
        <v>7422</v>
      </c>
      <c r="F504" s="1184">
        <v>5110</v>
      </c>
      <c r="G504" s="1191" t="s">
        <v>1084</v>
      </c>
      <c r="H504" s="1186">
        <f>VLOOKUP(E504,'8112'!$B$267:$F$522,5,FALSE)</f>
        <v>0</v>
      </c>
      <c r="I504" s="1184">
        <v>7422</v>
      </c>
      <c r="J504" s="1184">
        <v>5110</v>
      </c>
      <c r="K504" s="1191" t="s">
        <v>1084</v>
      </c>
      <c r="L504" s="1186">
        <f>VLOOKUP(I504,'8114'!$B$267:$F$522,5,FALSE)</f>
        <v>0</v>
      </c>
      <c r="M504" s="1184">
        <v>7422</v>
      </c>
      <c r="N504" s="1184">
        <v>5110</v>
      </c>
      <c r="O504" s="1191" t="s">
        <v>1084</v>
      </c>
      <c r="P504" s="1186">
        <f>VLOOKUP(M504,'8116'!$B$266:$F$518,5,FALSE)</f>
        <v>0</v>
      </c>
      <c r="Q504" s="1205">
        <f t="shared" si="12"/>
        <v>0</v>
      </c>
    </row>
    <row r="505" spans="1:17">
      <c r="A505" s="1184">
        <v>7423</v>
      </c>
      <c r="B505" s="1184">
        <v>5110</v>
      </c>
      <c r="C505" s="1191" t="s">
        <v>1088</v>
      </c>
      <c r="D505" s="1186">
        <f>VLOOKUP(A505,'8110'!$B$269:$F$530,5,FALSE)</f>
        <v>0</v>
      </c>
      <c r="E505" s="1184">
        <v>7423</v>
      </c>
      <c r="F505" s="1184">
        <v>5110</v>
      </c>
      <c r="G505" s="1191" t="s">
        <v>1088</v>
      </c>
      <c r="H505" s="1186">
        <f>VLOOKUP(E505,'8112'!$B$267:$F$522,5,FALSE)</f>
        <v>0</v>
      </c>
      <c r="I505" s="1184">
        <v>7423</v>
      </c>
      <c r="J505" s="1184">
        <v>5110</v>
      </c>
      <c r="K505" s="1191" t="s">
        <v>1088</v>
      </c>
      <c r="L505" s="1186">
        <f>VLOOKUP(I505,'8114'!$B$267:$F$522,5,FALSE)</f>
        <v>0</v>
      </c>
      <c r="M505" s="1184">
        <v>7423</v>
      </c>
      <c r="N505" s="1184">
        <v>5110</v>
      </c>
      <c r="O505" s="1191" t="s">
        <v>1088</v>
      </c>
      <c r="P505" s="1186">
        <f>VLOOKUP(M505,'8116'!$B$266:$F$518,5,FALSE)</f>
        <v>0</v>
      </c>
      <c r="Q505" s="1205">
        <f t="shared" si="12"/>
        <v>0</v>
      </c>
    </row>
    <row r="506" spans="1:17">
      <c r="A506" s="1184">
        <v>7424</v>
      </c>
      <c r="B506" s="1184">
        <v>5110</v>
      </c>
      <c r="C506" s="1191" t="s">
        <v>1083</v>
      </c>
      <c r="D506" s="1186">
        <f>VLOOKUP(A506,'8110'!$B$269:$F$530,5,FALSE)</f>
        <v>0</v>
      </c>
      <c r="E506" s="1184">
        <v>7424</v>
      </c>
      <c r="F506" s="1184">
        <v>5110</v>
      </c>
      <c r="G506" s="1191" t="s">
        <v>1083</v>
      </c>
      <c r="H506" s="1186">
        <f>VLOOKUP(E506,'8112'!$B$267:$F$522,5,FALSE)</f>
        <v>0</v>
      </c>
      <c r="I506" s="1184">
        <v>7424</v>
      </c>
      <c r="J506" s="1184">
        <v>5110</v>
      </c>
      <c r="K506" s="1191" t="s">
        <v>1083</v>
      </c>
      <c r="L506" s="1186">
        <f>VLOOKUP(I506,'8114'!$B$267:$F$522,5,FALSE)</f>
        <v>0</v>
      </c>
      <c r="M506" s="1184">
        <v>7424</v>
      </c>
      <c r="N506" s="1184">
        <v>5110</v>
      </c>
      <c r="O506" s="1191" t="s">
        <v>1083</v>
      </c>
      <c r="P506" s="1186">
        <f>VLOOKUP(M506,'8116'!$B$266:$F$518,5,FALSE)</f>
        <v>0</v>
      </c>
      <c r="Q506" s="1205">
        <f t="shared" si="12"/>
        <v>0</v>
      </c>
    </row>
    <row r="507" spans="1:17">
      <c r="A507" s="1184">
        <v>7425</v>
      </c>
      <c r="B507" s="1184">
        <v>5110</v>
      </c>
      <c r="C507" s="1191" t="s">
        <v>1087</v>
      </c>
      <c r="D507" s="1186">
        <f>VLOOKUP(A507,'8110'!$B$269:$F$530,5,FALSE)</f>
        <v>0</v>
      </c>
      <c r="E507" s="1184">
        <v>7425</v>
      </c>
      <c r="F507" s="1184">
        <v>5110</v>
      </c>
      <c r="G507" s="1191" t="s">
        <v>1087</v>
      </c>
      <c r="H507" s="1186">
        <f>VLOOKUP(E507,'8112'!$B$267:$F$522,5,FALSE)</f>
        <v>315</v>
      </c>
      <c r="I507" s="1184">
        <v>7425</v>
      </c>
      <c r="J507" s="1184">
        <v>5110</v>
      </c>
      <c r="K507" s="1191" t="s">
        <v>1087</v>
      </c>
      <c r="L507" s="1186">
        <f>VLOOKUP(I507,'8114'!$B$267:$F$522,5,FALSE)</f>
        <v>0</v>
      </c>
      <c r="M507" s="1184">
        <v>7425</v>
      </c>
      <c r="N507" s="1184">
        <v>5110</v>
      </c>
      <c r="O507" s="1191" t="s">
        <v>1087</v>
      </c>
      <c r="P507" s="1186">
        <f>VLOOKUP(M507,'8116'!$B$266:$F$518,5,FALSE)</f>
        <v>0</v>
      </c>
      <c r="Q507" s="1205">
        <f t="shared" si="12"/>
        <v>315</v>
      </c>
    </row>
    <row r="508" spans="1:17">
      <c r="A508" s="1184">
        <v>7426</v>
      </c>
      <c r="B508" s="1184">
        <v>5110</v>
      </c>
      <c r="C508" s="1191" t="s">
        <v>1082</v>
      </c>
      <c r="D508" s="1186">
        <f>VLOOKUP(A508,'8110'!$B$269:$F$530,5,FALSE)</f>
        <v>0</v>
      </c>
      <c r="E508" s="1184">
        <v>7426</v>
      </c>
      <c r="F508" s="1184">
        <v>5110</v>
      </c>
      <c r="G508" s="1191" t="s">
        <v>1082</v>
      </c>
      <c r="H508" s="1186">
        <f>VLOOKUP(E508,'8112'!$B$267:$F$522,5,FALSE)</f>
        <v>630</v>
      </c>
      <c r="I508" s="1184">
        <v>7426</v>
      </c>
      <c r="J508" s="1184">
        <v>5110</v>
      </c>
      <c r="K508" s="1191" t="s">
        <v>1082</v>
      </c>
      <c r="L508" s="1186">
        <f>VLOOKUP(I508,'8114'!$B$267:$F$522,5,FALSE)</f>
        <v>0</v>
      </c>
      <c r="M508" s="1184">
        <v>7426</v>
      </c>
      <c r="N508" s="1184">
        <v>5110</v>
      </c>
      <c r="O508" s="1191" t="s">
        <v>1082</v>
      </c>
      <c r="P508" s="1186">
        <f>VLOOKUP(M508,'8116'!$B$266:$F$518,5,FALSE)</f>
        <v>0</v>
      </c>
      <c r="Q508" s="1205">
        <f t="shared" si="12"/>
        <v>630</v>
      </c>
    </row>
    <row r="509" spans="1:17">
      <c r="A509" s="1184">
        <v>7428</v>
      </c>
      <c r="B509" s="1184">
        <v>5110</v>
      </c>
      <c r="C509" s="1191" t="s">
        <v>1082</v>
      </c>
      <c r="D509" s="1186">
        <f>VLOOKUP(A509,'8110'!$B$269:$F$530,5,FALSE)</f>
        <v>0</v>
      </c>
      <c r="E509" s="1184">
        <v>7428</v>
      </c>
      <c r="F509" s="1184">
        <v>5110</v>
      </c>
      <c r="G509" s="1191" t="s">
        <v>1082</v>
      </c>
      <c r="H509" s="1186">
        <f>VLOOKUP(E509,'8112'!$B$267:$F$522,5,FALSE)</f>
        <v>0</v>
      </c>
      <c r="I509" s="1184">
        <v>7428</v>
      </c>
      <c r="J509" s="1184">
        <v>5110</v>
      </c>
      <c r="K509" s="1191" t="s">
        <v>1082</v>
      </c>
      <c r="L509" s="1186">
        <f>VLOOKUP(I509,'8114'!$B$267:$F$522,5,FALSE)</f>
        <v>0</v>
      </c>
      <c r="M509" s="1184">
        <v>7428</v>
      </c>
      <c r="N509" s="1184">
        <v>5110</v>
      </c>
      <c r="O509" s="1191" t="s">
        <v>1082</v>
      </c>
      <c r="P509" s="1186">
        <f>VLOOKUP(M509,'8116'!$B$266:$F$518,5,FALSE)</f>
        <v>0</v>
      </c>
      <c r="Q509" s="1205">
        <f t="shared" si="12"/>
        <v>0</v>
      </c>
    </row>
    <row r="510" spans="1:17">
      <c r="A510" s="1184">
        <v>7429</v>
      </c>
      <c r="B510" s="1184">
        <v>5110</v>
      </c>
      <c r="C510" s="1191" t="s">
        <v>1086</v>
      </c>
      <c r="D510" s="1186">
        <f>VLOOKUP(A510,'8110'!$B$269:$F$530,5,FALSE)</f>
        <v>0</v>
      </c>
      <c r="E510" s="1184">
        <v>7429</v>
      </c>
      <c r="F510" s="1184">
        <v>5110</v>
      </c>
      <c r="G510" s="1191" t="s">
        <v>1086</v>
      </c>
      <c r="H510" s="1186">
        <f>VLOOKUP(E510,'8112'!$B$267:$F$522,5,FALSE)</f>
        <v>0</v>
      </c>
      <c r="I510" s="1184">
        <v>7429</v>
      </c>
      <c r="J510" s="1184">
        <v>5110</v>
      </c>
      <c r="K510" s="1191" t="s">
        <v>1086</v>
      </c>
      <c r="L510" s="1186">
        <f>VLOOKUP(I510,'8114'!$B$267:$F$522,5,FALSE)</f>
        <v>0</v>
      </c>
      <c r="M510" s="1184">
        <v>7429</v>
      </c>
      <c r="N510" s="1184">
        <v>5110</v>
      </c>
      <c r="O510" s="1191" t="s">
        <v>1086</v>
      </c>
      <c r="P510" s="1186">
        <f>VLOOKUP(M510,'8116'!$B$266:$F$518,5,FALSE)</f>
        <v>0</v>
      </c>
      <c r="Q510" s="1205">
        <f t="shared" si="12"/>
        <v>0</v>
      </c>
    </row>
    <row r="511" spans="1:17">
      <c r="A511" s="1184">
        <v>7501</v>
      </c>
      <c r="B511" s="1184">
        <v>5320</v>
      </c>
      <c r="C511" s="1191" t="s">
        <v>1081</v>
      </c>
      <c r="D511" s="1186">
        <f>VLOOKUP(A511,'8110'!$B$269:$F$530,5,FALSE)</f>
        <v>910.33</v>
      </c>
      <c r="E511" s="1184">
        <v>7501</v>
      </c>
      <c r="F511" s="1184">
        <v>5320</v>
      </c>
      <c r="G511" s="1191" t="s">
        <v>1081</v>
      </c>
      <c r="H511" s="1186">
        <f>VLOOKUP(E511,'8112'!$B$267:$F$522,5,FALSE)</f>
        <v>5262.24</v>
      </c>
      <c r="I511" s="1184">
        <v>7501</v>
      </c>
      <c r="J511" s="1184">
        <v>5320</v>
      </c>
      <c r="K511" s="1191" t="s">
        <v>1081</v>
      </c>
      <c r="L511" s="1186">
        <f>VLOOKUP(I511,'8114'!$B$267:$F$522,5,FALSE)</f>
        <v>0</v>
      </c>
      <c r="M511" s="1184">
        <v>7501</v>
      </c>
      <c r="N511" s="1184">
        <v>5320</v>
      </c>
      <c r="O511" s="1191" t="s">
        <v>1081</v>
      </c>
      <c r="P511" s="1186">
        <f>VLOOKUP(M511,'8116'!$B$266:$F$518,5,FALSE)</f>
        <v>0</v>
      </c>
      <c r="Q511" s="1205">
        <f t="shared" si="12"/>
        <v>6172.57</v>
      </c>
    </row>
    <row r="512" spans="1:17">
      <c r="A512" s="1184">
        <v>7508</v>
      </c>
      <c r="B512" s="1184">
        <v>5320</v>
      </c>
      <c r="C512" s="1191" t="s">
        <v>358</v>
      </c>
      <c r="D512" s="1186">
        <f>VLOOKUP(A512,'8110'!$B$269:$F$530,5,FALSE)</f>
        <v>0</v>
      </c>
      <c r="E512" s="1184">
        <v>7508</v>
      </c>
      <c r="F512" s="1184">
        <v>5320</v>
      </c>
      <c r="G512" s="1191" t="s">
        <v>358</v>
      </c>
      <c r="H512" s="1186">
        <f>VLOOKUP(E512,'8112'!$B$267:$F$522,5,FALSE)</f>
        <v>989.15</v>
      </c>
      <c r="I512" s="1184">
        <v>7508</v>
      </c>
      <c r="J512" s="1184">
        <v>5320</v>
      </c>
      <c r="K512" s="1191" t="s">
        <v>358</v>
      </c>
      <c r="L512" s="1186">
        <f>VLOOKUP(I512,'8114'!$B$267:$F$522,5,FALSE)</f>
        <v>0</v>
      </c>
      <c r="M512" s="1184">
        <v>7508</v>
      </c>
      <c r="N512" s="1184">
        <v>5320</v>
      </c>
      <c r="O512" s="1191" t="s">
        <v>358</v>
      </c>
      <c r="P512" s="1186">
        <f>VLOOKUP(M512,'8116'!$B$266:$F$518,5,FALSE)</f>
        <v>0</v>
      </c>
      <c r="Q512" s="1205">
        <f t="shared" si="12"/>
        <v>989.15</v>
      </c>
    </row>
    <row r="513" spans="1:17">
      <c r="A513" s="1184">
        <v>7568</v>
      </c>
      <c r="B513" s="1184">
        <v>5280</v>
      </c>
      <c r="C513" s="1191" t="s">
        <v>1080</v>
      </c>
      <c r="D513" s="1186">
        <f>VLOOKUP(A513,'8110'!$B$269:$F$530,5,FALSE)</f>
        <v>587.14</v>
      </c>
      <c r="E513" s="1184">
        <v>7568</v>
      </c>
      <c r="F513" s="1184">
        <v>5280</v>
      </c>
      <c r="G513" s="1191" t="s">
        <v>1080</v>
      </c>
      <c r="H513" s="1186">
        <f>VLOOKUP(E513,'8112'!$B$267:$F$522,5,FALSE)</f>
        <v>490.74</v>
      </c>
      <c r="I513" s="1184">
        <v>7568</v>
      </c>
      <c r="J513" s="1184">
        <v>5280</v>
      </c>
      <c r="K513" s="1191" t="s">
        <v>1080</v>
      </c>
      <c r="L513" s="1186">
        <f>VLOOKUP(I513,'8114'!$B$267:$F$522,5,FALSE)</f>
        <v>0</v>
      </c>
      <c r="M513" s="1184">
        <v>7568</v>
      </c>
      <c r="N513" s="1184">
        <v>5280</v>
      </c>
      <c r="O513" s="1191" t="s">
        <v>1080</v>
      </c>
      <c r="P513" s="1186">
        <f>VLOOKUP(M513,'8116'!$B$266:$F$518,5,FALSE)</f>
        <v>0</v>
      </c>
      <c r="Q513" s="1205">
        <f t="shared" si="12"/>
        <v>1077.8800000000001</v>
      </c>
    </row>
    <row r="514" spans="1:17">
      <c r="A514" s="1184">
        <v>7578</v>
      </c>
      <c r="B514" s="1184">
        <v>5280</v>
      </c>
      <c r="C514" s="1191" t="s">
        <v>1079</v>
      </c>
      <c r="D514" s="1186">
        <f>VLOOKUP(A514,'8110'!$B$269:$F$530,5,FALSE)</f>
        <v>2378.7600000000002</v>
      </c>
      <c r="E514" s="1184">
        <v>7578</v>
      </c>
      <c r="F514" s="1184">
        <v>5280</v>
      </c>
      <c r="G514" s="1191" t="s">
        <v>1079</v>
      </c>
      <c r="H514" s="1186">
        <f>VLOOKUP(E514,'8112'!$B$267:$F$522,5,FALSE)</f>
        <v>1979.32</v>
      </c>
      <c r="I514" s="1184">
        <v>7578</v>
      </c>
      <c r="J514" s="1184">
        <v>5280</v>
      </c>
      <c r="K514" s="1191" t="s">
        <v>1079</v>
      </c>
      <c r="L514" s="1186">
        <f>VLOOKUP(I514,'8114'!$B$267:$F$522,5,FALSE)</f>
        <v>588.09</v>
      </c>
      <c r="M514" s="1184">
        <v>7578</v>
      </c>
      <c r="N514" s="1184">
        <v>5280</v>
      </c>
      <c r="O514" s="1191" t="s">
        <v>1079</v>
      </c>
      <c r="P514" s="1186">
        <f>VLOOKUP(M514,'8116'!$B$266:$F$518,5,FALSE)</f>
        <v>628.54999999999995</v>
      </c>
      <c r="Q514" s="1205">
        <f t="shared" si="12"/>
        <v>5574.72</v>
      </c>
    </row>
    <row r="515" spans="1:17">
      <c r="A515" s="1184">
        <v>7668</v>
      </c>
      <c r="B515" s="1184">
        <v>8640</v>
      </c>
      <c r="C515" s="1191" t="s">
        <v>1078</v>
      </c>
      <c r="D515" s="1186">
        <f>VLOOKUP(A515,'8110'!$B$269:$F$530,5,FALSE)</f>
        <v>0</v>
      </c>
      <c r="E515" s="1184">
        <v>7668</v>
      </c>
      <c r="F515" s="1184">
        <v>8640</v>
      </c>
      <c r="G515" s="1191" t="s">
        <v>1078</v>
      </c>
      <c r="H515" s="1186">
        <f>VLOOKUP(E515,'8112'!$B$267:$F$522,5,FALSE)</f>
        <v>0</v>
      </c>
      <c r="I515" s="1184">
        <v>7668</v>
      </c>
      <c r="J515" s="1184">
        <v>8640</v>
      </c>
      <c r="K515" s="1191" t="s">
        <v>1078</v>
      </c>
      <c r="L515" s="1186">
        <f>VLOOKUP(I515,'8114'!$B$267:$F$522,5,FALSE)</f>
        <v>0</v>
      </c>
      <c r="M515" s="1184">
        <v>7668</v>
      </c>
      <c r="N515" s="1184">
        <v>8640</v>
      </c>
      <c r="O515" s="1191" t="s">
        <v>1078</v>
      </c>
      <c r="P515" s="1186">
        <f>VLOOKUP(M515,'8116'!$B$266:$F$518,5,FALSE)</f>
        <v>0</v>
      </c>
      <c r="Q515" s="1205">
        <f t="shared" si="12"/>
        <v>0</v>
      </c>
    </row>
    <row r="516" spans="1:17">
      <c r="A516" s="1184">
        <v>7678</v>
      </c>
      <c r="B516" s="1184">
        <v>5650</v>
      </c>
      <c r="C516" s="1191" t="s">
        <v>377</v>
      </c>
      <c r="D516" s="1186">
        <f>VLOOKUP(A516,'8110'!$B$269:$F$530,5,FALSE)</f>
        <v>0</v>
      </c>
      <c r="E516" s="1184">
        <v>7678</v>
      </c>
      <c r="F516" s="1184">
        <v>5650</v>
      </c>
      <c r="G516" s="1191" t="s">
        <v>377</v>
      </c>
      <c r="H516" s="1186">
        <f>VLOOKUP(E516,'8112'!$B$267:$F$522,5,FALSE)</f>
        <v>0</v>
      </c>
      <c r="I516" s="1184">
        <v>7678</v>
      </c>
      <c r="J516" s="1184">
        <v>5650</v>
      </c>
      <c r="K516" s="1191" t="s">
        <v>377</v>
      </c>
      <c r="L516" s="1186">
        <f>VLOOKUP(I516,'8114'!$B$267:$F$522,5,FALSE)</f>
        <v>0</v>
      </c>
      <c r="M516" s="1184">
        <v>7678</v>
      </c>
      <c r="N516" s="1184">
        <v>5650</v>
      </c>
      <c r="O516" s="1191" t="s">
        <v>377</v>
      </c>
      <c r="P516" s="1186">
        <f>VLOOKUP(M516,'8116'!$B$266:$F$518,5,FALSE)</f>
        <v>0</v>
      </c>
      <c r="Q516" s="1205">
        <f t="shared" si="12"/>
        <v>0</v>
      </c>
    </row>
    <row r="517" spans="1:17">
      <c r="A517" s="1184">
        <v>7678</v>
      </c>
      <c r="B517" s="1184">
        <v>8640</v>
      </c>
      <c r="C517" s="1191" t="s">
        <v>1077</v>
      </c>
      <c r="D517" s="1186">
        <f>'8110'!F512</f>
        <v>0</v>
      </c>
      <c r="E517" s="1184">
        <v>7678</v>
      </c>
      <c r="F517" s="1184">
        <v>8640</v>
      </c>
      <c r="G517" s="1191" t="s">
        <v>1077</v>
      </c>
      <c r="H517" s="1186">
        <f>VLOOKUP(E517,'8112'!$B$267:$F$522,5,FALSE)</f>
        <v>0</v>
      </c>
      <c r="I517" s="1184">
        <v>7678</v>
      </c>
      <c r="J517" s="1184">
        <v>8640</v>
      </c>
      <c r="K517" s="1191" t="s">
        <v>1077</v>
      </c>
      <c r="L517" s="1195">
        <f>'8114'!F507</f>
        <v>0</v>
      </c>
      <c r="M517" s="1184">
        <v>7678</v>
      </c>
      <c r="N517" s="1184">
        <v>8640</v>
      </c>
      <c r="O517" s="1191" t="s">
        <v>1077</v>
      </c>
      <c r="P517" s="1195">
        <f>'8116'!$F503</f>
        <v>0</v>
      </c>
      <c r="Q517" s="1205">
        <f t="shared" si="12"/>
        <v>0</v>
      </c>
    </row>
    <row r="518" spans="1:17">
      <c r="A518" s="1184">
        <v>7707</v>
      </c>
      <c r="B518" s="1184">
        <v>8660</v>
      </c>
      <c r="C518" s="1191" t="s">
        <v>919</v>
      </c>
      <c r="D518" s="1186">
        <f>VLOOKUP(A518,'8110'!$B$269:$F$530,5,FALSE)</f>
        <v>0</v>
      </c>
      <c r="E518" s="1184">
        <v>7707</v>
      </c>
      <c r="F518" s="1184">
        <v>8660</v>
      </c>
      <c r="G518" s="1191" t="s">
        <v>919</v>
      </c>
      <c r="H518" s="1186">
        <f>VLOOKUP(E518,'8112'!$B$267:$F$522,5,FALSE)</f>
        <v>203.42</v>
      </c>
      <c r="I518" s="1184">
        <v>7707</v>
      </c>
      <c r="J518" s="1184">
        <v>8660</v>
      </c>
      <c r="K518" s="1191" t="s">
        <v>919</v>
      </c>
      <c r="L518" s="1186">
        <f>VLOOKUP(I518,'8114'!$B$267:$F$522,5,FALSE)</f>
        <v>0</v>
      </c>
      <c r="M518" s="1184">
        <v>7707</v>
      </c>
      <c r="N518" s="1184">
        <v>8660</v>
      </c>
      <c r="O518" s="1191" t="s">
        <v>919</v>
      </c>
      <c r="P518" s="1186">
        <f>VLOOKUP(M518,'8116'!$B$266:$F$518,5,FALSE)</f>
        <v>0</v>
      </c>
      <c r="Q518" s="1205">
        <f t="shared" si="12"/>
        <v>203.42</v>
      </c>
    </row>
    <row r="519" spans="1:17">
      <c r="A519" s="1184">
        <v>7758</v>
      </c>
      <c r="B519" s="1184">
        <v>5150</v>
      </c>
      <c r="C519" s="1191" t="s">
        <v>1073</v>
      </c>
      <c r="D519" s="1186">
        <f>VLOOKUP(A519,'8110'!$B$269:$F$530,5,FALSE)</f>
        <v>0</v>
      </c>
      <c r="E519" s="1184">
        <v>7758</v>
      </c>
      <c r="F519" s="1184">
        <v>5150</v>
      </c>
      <c r="G519" s="1191" t="s">
        <v>1073</v>
      </c>
      <c r="H519" s="1186">
        <f>VLOOKUP(E519,'8112'!$B$267:$F$522,5,FALSE)</f>
        <v>0</v>
      </c>
      <c r="I519" s="1184">
        <v>7758</v>
      </c>
      <c r="J519" s="1184">
        <v>5150</v>
      </c>
      <c r="K519" s="1191" t="s">
        <v>1073</v>
      </c>
      <c r="L519" s="1186">
        <f>VLOOKUP(I519,'8114'!$B$267:$F$522,5,FALSE)</f>
        <v>0</v>
      </c>
      <c r="M519" s="1184">
        <v>7758</v>
      </c>
      <c r="N519" s="1184">
        <v>5150</v>
      </c>
      <c r="O519" s="1191" t="s">
        <v>1073</v>
      </c>
      <c r="P519" s="1186">
        <f>VLOOKUP(M519,'8116'!$B$266:$F$518,5,FALSE)</f>
        <v>425.18</v>
      </c>
      <c r="Q519" s="1205">
        <f t="shared" si="12"/>
        <v>425.18</v>
      </c>
    </row>
    <row r="520" spans="1:17">
      <c r="A520" s="1184">
        <v>7758</v>
      </c>
      <c r="B520" s="1184">
        <v>5300</v>
      </c>
      <c r="C520" s="1191" t="s">
        <v>1076</v>
      </c>
      <c r="D520" s="1195">
        <f>'8110'!$F$515</f>
        <v>233.25</v>
      </c>
      <c r="E520" s="1184">
        <v>7758</v>
      </c>
      <c r="F520" s="1184">
        <v>5300</v>
      </c>
      <c r="G520" s="1191" t="s">
        <v>1076</v>
      </c>
      <c r="H520" s="1195">
        <f>'8112'!F510</f>
        <v>126.36</v>
      </c>
      <c r="I520" s="1184">
        <v>7758</v>
      </c>
      <c r="J520" s="1184">
        <v>5300</v>
      </c>
      <c r="K520" s="1191" t="s">
        <v>1076</v>
      </c>
      <c r="L520" s="1195">
        <f>'8114'!F510</f>
        <v>64.739999999999995</v>
      </c>
      <c r="M520" s="1184">
        <v>7758</v>
      </c>
      <c r="N520" s="1184">
        <v>5300</v>
      </c>
      <c r="O520" s="1191" t="s">
        <v>1076</v>
      </c>
      <c r="P520" s="1195">
        <f>'8116'!$F506</f>
        <v>0</v>
      </c>
      <c r="Q520" s="1205">
        <f t="shared" si="12"/>
        <v>424.35</v>
      </c>
    </row>
    <row r="521" spans="1:17">
      <c r="A521" s="1184">
        <v>7758</v>
      </c>
      <c r="B521" s="1184">
        <v>5360</v>
      </c>
      <c r="C521" s="1191" t="s">
        <v>1075</v>
      </c>
      <c r="D521" s="1195">
        <f>'8110'!$F$516</f>
        <v>1354.17</v>
      </c>
      <c r="E521" s="1184">
        <v>7758</v>
      </c>
      <c r="F521" s="1184">
        <v>5360</v>
      </c>
      <c r="G521" s="1191" t="s">
        <v>1075</v>
      </c>
      <c r="H521" s="1195">
        <f>'8112'!F511</f>
        <v>146</v>
      </c>
      <c r="I521" s="1184">
        <v>7758</v>
      </c>
      <c r="J521" s="1184">
        <v>5360</v>
      </c>
      <c r="K521" s="1191" t="s">
        <v>1075</v>
      </c>
      <c r="L521" s="1195">
        <f>'8114'!F511</f>
        <v>1741.97</v>
      </c>
      <c r="M521" s="1184">
        <v>7758</v>
      </c>
      <c r="N521" s="1184">
        <v>5360</v>
      </c>
      <c r="O521" s="1191" t="s">
        <v>1075</v>
      </c>
      <c r="P521" s="1195">
        <f>'8116'!$F507</f>
        <v>0</v>
      </c>
      <c r="Q521" s="1205">
        <f t="shared" si="12"/>
        <v>3242.1400000000003</v>
      </c>
    </row>
    <row r="522" spans="1:17">
      <c r="A522" s="1184">
        <v>7758</v>
      </c>
      <c r="B522" s="1184">
        <v>5390</v>
      </c>
      <c r="C522" s="1191" t="s">
        <v>1074</v>
      </c>
      <c r="D522" s="1195">
        <f>'8110'!$F$517</f>
        <v>0</v>
      </c>
      <c r="E522" s="1184">
        <v>7758</v>
      </c>
      <c r="F522" s="1184">
        <v>5390</v>
      </c>
      <c r="G522" s="1191" t="s">
        <v>1074</v>
      </c>
      <c r="H522" s="1195">
        <f>'8112'!F512</f>
        <v>0</v>
      </c>
      <c r="I522" s="1184">
        <v>7758</v>
      </c>
      <c r="J522" s="1184">
        <v>5390</v>
      </c>
      <c r="K522" s="1191" t="s">
        <v>1074</v>
      </c>
      <c r="L522" s="1195">
        <f>'8114'!F512</f>
        <v>1229.05</v>
      </c>
      <c r="M522" s="1184">
        <v>7758</v>
      </c>
      <c r="N522" s="1184">
        <v>5390</v>
      </c>
      <c r="O522" s="1191" t="s">
        <v>1074</v>
      </c>
      <c r="P522" s="1195">
        <f>'8116'!$F508</f>
        <v>0</v>
      </c>
      <c r="Q522" s="1205">
        <f t="shared" si="12"/>
        <v>1229.05</v>
      </c>
    </row>
    <row r="523" spans="1:17">
      <c r="A523" s="1184">
        <v>7758</v>
      </c>
      <c r="B523" s="1184">
        <v>8530</v>
      </c>
      <c r="C523" s="1191" t="s">
        <v>1072</v>
      </c>
      <c r="D523" s="1195">
        <f>'8110'!$F$518</f>
        <v>0</v>
      </c>
      <c r="E523" s="1184">
        <v>7758</v>
      </c>
      <c r="F523" s="1184">
        <v>8530</v>
      </c>
      <c r="G523" s="1191" t="s">
        <v>1072</v>
      </c>
      <c r="H523" s="1195">
        <f>'8112'!F513</f>
        <v>0</v>
      </c>
      <c r="I523" s="1184">
        <v>7758</v>
      </c>
      <c r="J523" s="1184">
        <v>8530</v>
      </c>
      <c r="K523" s="1191" t="s">
        <v>1072</v>
      </c>
      <c r="L523" s="1195">
        <f>'8114'!F513</f>
        <v>0</v>
      </c>
      <c r="M523" s="1184">
        <v>7758</v>
      </c>
      <c r="N523" s="1184">
        <v>8530</v>
      </c>
      <c r="O523" s="1191" t="s">
        <v>1072</v>
      </c>
      <c r="P523" s="1195">
        <f>'8116'!$F509</f>
        <v>0</v>
      </c>
      <c r="Q523" s="1205">
        <f t="shared" si="12"/>
        <v>0</v>
      </c>
    </row>
    <row r="524" spans="1:17">
      <c r="A524" s="1189"/>
      <c r="B524" s="1189"/>
      <c r="C524" s="1191"/>
      <c r="E524" s="1189"/>
      <c r="F524" s="1189"/>
      <c r="G524" s="1191"/>
      <c r="I524" s="1189"/>
      <c r="J524" s="1189"/>
      <c r="K524" s="1191"/>
      <c r="L524" s="1186"/>
      <c r="M524" s="1189"/>
      <c r="N524" s="1189"/>
      <c r="O524" s="1191"/>
      <c r="P524" s="1186"/>
    </row>
    <row r="525" spans="1:17">
      <c r="A525" s="1189"/>
      <c r="B525" s="1189"/>
      <c r="C525" s="1191"/>
      <c r="E525" s="1189"/>
      <c r="F525" s="1189"/>
      <c r="G525" s="1191"/>
      <c r="I525" s="1189"/>
      <c r="J525" s="1189"/>
      <c r="K525" s="1191"/>
      <c r="L525" s="1186"/>
      <c r="M525" s="1189"/>
      <c r="N525" s="1189"/>
      <c r="O525" s="1191"/>
      <c r="P525" s="1186"/>
    </row>
    <row r="526" spans="1:17">
      <c r="A526" s="1189"/>
      <c r="B526" s="1189"/>
      <c r="C526" s="1188" t="s">
        <v>1071</v>
      </c>
      <c r="E526" s="1189"/>
      <c r="F526" s="1189"/>
      <c r="G526" s="1188" t="s">
        <v>1071</v>
      </c>
      <c r="I526" s="1189"/>
      <c r="J526" s="1189"/>
      <c r="K526" s="1188" t="s">
        <v>1071</v>
      </c>
      <c r="L526" s="1186"/>
      <c r="M526" s="1189"/>
      <c r="N526" s="1189"/>
      <c r="O526" s="1188" t="s">
        <v>1071</v>
      </c>
      <c r="P526" s="1186"/>
    </row>
    <row r="527" spans="1:17">
      <c r="A527" s="1189"/>
      <c r="B527" s="1189"/>
      <c r="C527" s="1191"/>
      <c r="E527" s="1189"/>
      <c r="F527" s="1189"/>
      <c r="G527" s="1191"/>
      <c r="I527" s="1189"/>
      <c r="J527" s="1189"/>
      <c r="K527" s="1191"/>
      <c r="L527" s="1186"/>
      <c r="M527" s="1189"/>
      <c r="N527" s="1189"/>
      <c r="O527" s="1191"/>
      <c r="P527" s="1186"/>
    </row>
    <row r="528" spans="1:17">
      <c r="A528" s="1184">
        <v>4030</v>
      </c>
      <c r="B528" s="1184">
        <v>8610</v>
      </c>
      <c r="C528" s="1191" t="s">
        <v>1069</v>
      </c>
      <c r="D528" s="1186">
        <f>VLOOKUP(A528,'8110'!$B$5:$F$530,5,FALSE)</f>
        <v>194427.13</v>
      </c>
      <c r="E528" s="1184">
        <v>4030</v>
      </c>
      <c r="F528" s="1184">
        <v>8610</v>
      </c>
      <c r="G528" s="1191" t="s">
        <v>1069</v>
      </c>
      <c r="H528" s="1186">
        <f>VLOOKUP(E528,'8112'!$B$267:$F$522,5,FALSE)</f>
        <v>274390.94</v>
      </c>
      <c r="I528" s="1184">
        <v>4030</v>
      </c>
      <c r="J528" s="1184">
        <v>8610</v>
      </c>
      <c r="K528" s="1191" t="s">
        <v>1069</v>
      </c>
      <c r="L528" s="1186">
        <f>VLOOKUP(I528,'8114'!$B$267:$F$522,5,FALSE)</f>
        <v>80498.41</v>
      </c>
      <c r="M528" s="1184">
        <v>4030</v>
      </c>
      <c r="N528" s="1184">
        <v>8610</v>
      </c>
      <c r="O528" s="1191" t="s">
        <v>1069</v>
      </c>
      <c r="P528" s="1186">
        <f>VLOOKUP(M528,'8116'!$B$266:$F$518,5,FALSE)</f>
        <v>187764.46000000002</v>
      </c>
      <c r="Q528" s="1205">
        <f t="shared" ref="Q528:Q536" si="13">+D528+H528+L528+P528</f>
        <v>737080.94</v>
      </c>
    </row>
    <row r="529" spans="1:23">
      <c r="A529" s="1184">
        <v>4031</v>
      </c>
      <c r="B529" s="1184">
        <v>8610</v>
      </c>
      <c r="C529" s="1191" t="s">
        <v>1068</v>
      </c>
      <c r="D529" s="1186">
        <f>VLOOKUP(A529,'8110'!$B$5:$F$530,5,FALSE)</f>
        <v>0</v>
      </c>
      <c r="E529" s="1184">
        <v>4031</v>
      </c>
      <c r="F529" s="1184">
        <v>8610</v>
      </c>
      <c r="G529" s="1191" t="s">
        <v>1068</v>
      </c>
      <c r="H529" s="1186">
        <f>VLOOKUP(E529,'8112'!$B$267:$F$522,5,FALSE)</f>
        <v>0</v>
      </c>
      <c r="I529" s="1184">
        <v>4031</v>
      </c>
      <c r="J529" s="1184">
        <v>8610</v>
      </c>
      <c r="K529" s="1191" t="s">
        <v>1068</v>
      </c>
      <c r="L529" s="1186">
        <f>VLOOKUP(I529,'8114'!$B$267:$F$522,5,FALSE)</f>
        <v>0</v>
      </c>
      <c r="M529" s="1184">
        <v>4031</v>
      </c>
      <c r="N529" s="1184">
        <v>8610</v>
      </c>
      <c r="O529" s="1191" t="s">
        <v>1068</v>
      </c>
      <c r="P529" s="1186">
        <f>VLOOKUP(M529,'8116'!$B$266:$F$518,5,FALSE)</f>
        <v>0</v>
      </c>
      <c r="Q529" s="1205">
        <f t="shared" si="13"/>
        <v>0</v>
      </c>
    </row>
    <row r="530" spans="1:23">
      <c r="C530" s="1191"/>
      <c r="E530" s="1184">
        <v>4031</v>
      </c>
      <c r="F530" s="1184">
        <v>8610</v>
      </c>
      <c r="G530" s="1191" t="s">
        <v>1349</v>
      </c>
      <c r="H530" s="1195">
        <f>'8112'!$F$269</f>
        <v>0</v>
      </c>
      <c r="I530" s="1184">
        <v>4031</v>
      </c>
      <c r="J530" s="1184">
        <v>8610</v>
      </c>
      <c r="K530" s="1191" t="s">
        <v>1349</v>
      </c>
      <c r="L530" s="1195">
        <v>0</v>
      </c>
      <c r="M530" s="1184">
        <v>4031</v>
      </c>
      <c r="N530" s="1184">
        <v>8610</v>
      </c>
      <c r="O530" s="1191" t="s">
        <v>1349</v>
      </c>
      <c r="P530" s="1195">
        <v>0</v>
      </c>
      <c r="Q530" s="1205">
        <f t="shared" si="13"/>
        <v>0</v>
      </c>
    </row>
    <row r="531" spans="1:23">
      <c r="A531" s="1184">
        <v>4032</v>
      </c>
      <c r="B531" s="1184">
        <v>8610</v>
      </c>
      <c r="C531" s="1191" t="s">
        <v>1067</v>
      </c>
      <c r="D531" s="1186">
        <f>VLOOKUP(A531,'8110'!$B$5:$F$530,5,FALSE)</f>
        <v>0</v>
      </c>
      <c r="E531" s="1184">
        <v>4032</v>
      </c>
      <c r="F531" s="1184">
        <v>8610</v>
      </c>
      <c r="G531" s="1191" t="s">
        <v>1067</v>
      </c>
      <c r="H531" s="1186">
        <f>VLOOKUP(E531,'8112'!$B$267:$F$522,5,FALSE)</f>
        <v>0</v>
      </c>
      <c r="I531" s="1184">
        <v>4032</v>
      </c>
      <c r="J531" s="1184">
        <v>8610</v>
      </c>
      <c r="K531" s="1191" t="s">
        <v>1067</v>
      </c>
      <c r="L531" s="1186">
        <f>VLOOKUP(I531,'8114'!$B$267:$F$522,5,FALSE)</f>
        <v>0</v>
      </c>
      <c r="M531" s="1184">
        <v>4032</v>
      </c>
      <c r="N531" s="1184">
        <v>8610</v>
      </c>
      <c r="O531" s="1191" t="s">
        <v>1067</v>
      </c>
      <c r="P531" s="1186">
        <f>VLOOKUP(M531,'8116'!$B$266:$F$518,5,FALSE)</f>
        <v>0</v>
      </c>
      <c r="Q531" s="1205">
        <f t="shared" si="13"/>
        <v>0</v>
      </c>
    </row>
    <row r="532" spans="1:23">
      <c r="A532" s="1184">
        <v>4073</v>
      </c>
      <c r="B532" s="1184">
        <v>8610</v>
      </c>
      <c r="C532" s="1191" t="s">
        <v>1348</v>
      </c>
      <c r="D532" s="1186">
        <f>VLOOKUP(A532,'8110'!$B$5:$F$530,5,FALSE)</f>
        <v>15497.22</v>
      </c>
      <c r="E532" s="1184">
        <v>4073</v>
      </c>
      <c r="F532" s="1184">
        <v>8610</v>
      </c>
      <c r="G532" s="1191" t="s">
        <v>1348</v>
      </c>
      <c r="H532" s="1186">
        <f>VLOOKUP(E532,'8112'!$B$267:$F$522,5,FALSE)</f>
        <v>9075.59</v>
      </c>
      <c r="I532" s="1184">
        <v>4073</v>
      </c>
      <c r="J532" s="1184">
        <v>8610</v>
      </c>
      <c r="K532" s="1191" t="s">
        <v>1348</v>
      </c>
      <c r="L532" s="1186">
        <f>VLOOKUP(I532,'8114'!$B$267:$F$522,5,FALSE)</f>
        <v>4250.1099999999997</v>
      </c>
      <c r="M532" s="1184">
        <v>4073</v>
      </c>
      <c r="N532" s="1184">
        <v>8610</v>
      </c>
      <c r="O532" s="1191" t="s">
        <v>1348</v>
      </c>
      <c r="P532" s="1186">
        <f>VLOOKUP(M532,'8116'!$B$266:$F$518,5,FALSE)</f>
        <v>3740.79</v>
      </c>
      <c r="Q532" s="1205">
        <f t="shared" si="13"/>
        <v>32563.71</v>
      </c>
    </row>
    <row r="533" spans="1:23">
      <c r="A533" s="1184">
        <v>4073</v>
      </c>
      <c r="B533" s="1184">
        <v>8610</v>
      </c>
      <c r="C533" s="1191" t="s">
        <v>1065</v>
      </c>
      <c r="D533" s="1195">
        <f>'8110'!$F$278</f>
        <v>2727.24</v>
      </c>
      <c r="E533" s="1184">
        <v>4073</v>
      </c>
      <c r="F533" s="1184">
        <v>8610</v>
      </c>
      <c r="G533" s="1191" t="s">
        <v>1065</v>
      </c>
      <c r="H533" s="1195">
        <f>'8112'!$F$272</f>
        <v>8796.06</v>
      </c>
      <c r="I533" s="1184">
        <v>4073</v>
      </c>
      <c r="J533" s="1184">
        <v>8610</v>
      </c>
      <c r="K533" s="1191" t="s">
        <v>1065</v>
      </c>
      <c r="L533" s="1195">
        <f>'8114'!$F$271</f>
        <v>2880.21</v>
      </c>
      <c r="M533" s="1184">
        <v>4073</v>
      </c>
      <c r="N533" s="1184">
        <v>8610</v>
      </c>
      <c r="O533" s="1191" t="s">
        <v>1065</v>
      </c>
      <c r="P533" s="1195">
        <f>'8116'!$F$270</f>
        <v>8714.81</v>
      </c>
      <c r="Q533" s="1205">
        <f t="shared" si="13"/>
        <v>23118.32</v>
      </c>
    </row>
    <row r="534" spans="1:23">
      <c r="A534" s="1184">
        <v>4074</v>
      </c>
      <c r="B534" s="1184">
        <v>8640</v>
      </c>
      <c r="C534" s="1191" t="s">
        <v>1078</v>
      </c>
      <c r="D534" s="1186">
        <f>VLOOKUP(A534,'8110'!$B$5:$F$530,5,FALSE)</f>
        <v>0</v>
      </c>
      <c r="E534" s="1184">
        <v>4074</v>
      </c>
      <c r="F534" s="1184">
        <v>8640</v>
      </c>
      <c r="G534" s="1191" t="s">
        <v>1078</v>
      </c>
      <c r="H534" s="1186">
        <f>VLOOKUP(E534,'8112'!$B$267:$F$522,5,FALSE)</f>
        <v>0</v>
      </c>
      <c r="I534" s="1184">
        <v>4074</v>
      </c>
      <c r="J534" s="1184">
        <v>8640</v>
      </c>
      <c r="K534" s="1191" t="s">
        <v>1078</v>
      </c>
      <c r="L534" s="1186">
        <f>VLOOKUP(I534,'8114'!$B$267:$F$522,5,FALSE)</f>
        <v>0</v>
      </c>
      <c r="M534" s="1184">
        <v>4074</v>
      </c>
      <c r="N534" s="1184">
        <v>8640</v>
      </c>
      <c r="O534" s="1191" t="s">
        <v>1078</v>
      </c>
      <c r="P534" s="1186">
        <f>VLOOKUP(M534,'8116'!$B$266:$F$518,5,FALSE)</f>
        <v>0</v>
      </c>
      <c r="Q534" s="1205">
        <f t="shared" si="13"/>
        <v>0</v>
      </c>
    </row>
    <row r="535" spans="1:23">
      <c r="A535" s="1184">
        <v>4074</v>
      </c>
      <c r="B535" s="1184">
        <v>8641</v>
      </c>
      <c r="C535" s="1191" t="s">
        <v>1066</v>
      </c>
      <c r="D535" s="1195">
        <f>'8110'!F280</f>
        <v>0</v>
      </c>
      <c r="E535" s="1184">
        <v>4074</v>
      </c>
      <c r="F535" s="1184">
        <v>8641</v>
      </c>
      <c r="G535" s="1191" t="s">
        <v>1066</v>
      </c>
      <c r="H535" s="1195">
        <f>'8112'!$F$274</f>
        <v>0</v>
      </c>
      <c r="I535" s="1184">
        <v>4074</v>
      </c>
      <c r="J535" s="1184">
        <v>8641</v>
      </c>
      <c r="K535" s="1191" t="s">
        <v>1066</v>
      </c>
      <c r="L535" s="1195">
        <f>'8114'!$F$273</f>
        <v>0</v>
      </c>
      <c r="M535" s="1184">
        <v>4074</v>
      </c>
      <c r="N535" s="1184">
        <v>8641</v>
      </c>
      <c r="O535" s="1191" t="s">
        <v>1066</v>
      </c>
      <c r="P535" s="1195">
        <f>'8116'!$F$272</f>
        <v>0</v>
      </c>
      <c r="Q535" s="1205">
        <f t="shared" si="13"/>
        <v>0</v>
      </c>
    </row>
    <row r="536" spans="1:23">
      <c r="A536" s="1184">
        <v>4076</v>
      </c>
      <c r="B536" s="1184">
        <v>8640</v>
      </c>
      <c r="C536" s="1191" t="s">
        <v>1077</v>
      </c>
      <c r="D536" s="1186">
        <f>VLOOKUP(A536,'8110'!$B$5:$F$530,5,FALSE)</f>
        <v>0</v>
      </c>
      <c r="E536" s="1184">
        <v>4076</v>
      </c>
      <c r="F536" s="1184">
        <v>8640</v>
      </c>
      <c r="G536" s="1191" t="s">
        <v>1077</v>
      </c>
      <c r="H536" s="1186">
        <f>VLOOKUP(E536,'8112'!$B$267:$F$522,5,FALSE)</f>
        <v>0</v>
      </c>
      <c r="I536" s="1184">
        <v>4076</v>
      </c>
      <c r="J536" s="1184">
        <v>8640</v>
      </c>
      <c r="K536" s="1191" t="s">
        <v>1077</v>
      </c>
      <c r="L536" s="1186">
        <f>VLOOKUP(I536,'8114'!$B$267:$F$522,5,FALSE)</f>
        <v>0</v>
      </c>
      <c r="M536" s="1184">
        <v>4076</v>
      </c>
      <c r="N536" s="1184">
        <v>8640</v>
      </c>
      <c r="O536" s="1191" t="s">
        <v>1077</v>
      </c>
      <c r="P536" s="1186">
        <f>VLOOKUP(M536,'8116'!$B$266:$F$518,5,FALSE)</f>
        <v>0</v>
      </c>
      <c r="Q536" s="1205">
        <f t="shared" si="13"/>
        <v>0</v>
      </c>
    </row>
    <row r="537" spans="1:23">
      <c r="A537" s="1189"/>
      <c r="B537" s="1189"/>
      <c r="C537" s="1191"/>
      <c r="E537" s="1189"/>
      <c r="F537" s="1189"/>
      <c r="G537" s="1191"/>
      <c r="I537" s="1189"/>
      <c r="J537" s="1189"/>
      <c r="K537" s="1191"/>
      <c r="L537" s="1186"/>
      <c r="M537" s="1189"/>
      <c r="N537" s="1189"/>
      <c r="O537" s="1191"/>
      <c r="P537" s="1186"/>
    </row>
    <row r="538" spans="1:23">
      <c r="A538" s="1189"/>
      <c r="B538" s="1189"/>
      <c r="C538" s="1191"/>
      <c r="E538" s="1189"/>
      <c r="F538" s="1189"/>
      <c r="G538" s="1191"/>
      <c r="I538" s="1189"/>
      <c r="J538" s="1189"/>
      <c r="K538" s="1191"/>
      <c r="L538" s="1186"/>
      <c r="M538" s="1189"/>
      <c r="N538" s="1189"/>
      <c r="O538" s="1191"/>
      <c r="P538" s="1186"/>
    </row>
    <row r="539" spans="1:23">
      <c r="A539" s="1189"/>
      <c r="B539" s="1189"/>
      <c r="C539" s="1188" t="s">
        <v>733</v>
      </c>
      <c r="E539" s="1189"/>
      <c r="F539" s="1189"/>
      <c r="G539" s="1188" t="s">
        <v>733</v>
      </c>
      <c r="I539" s="1189"/>
      <c r="J539" s="1189"/>
      <c r="K539" s="1188" t="s">
        <v>733</v>
      </c>
      <c r="L539" s="1186"/>
      <c r="M539" s="1189"/>
      <c r="N539" s="1189"/>
      <c r="O539" s="1188" t="s">
        <v>733</v>
      </c>
      <c r="P539" s="1186"/>
      <c r="T539" s="1439">
        <v>2016</v>
      </c>
      <c r="U539" s="1439"/>
      <c r="V539" s="1439" t="s">
        <v>1941</v>
      </c>
      <c r="W539" s="1439"/>
    </row>
    <row r="540" spans="1:23">
      <c r="A540" s="1189"/>
      <c r="B540" s="1189"/>
      <c r="C540" s="1191"/>
      <c r="E540" s="1189"/>
      <c r="F540" s="1189"/>
      <c r="G540" s="1191"/>
      <c r="I540" s="1189"/>
      <c r="J540" s="1189"/>
      <c r="K540" s="1191"/>
      <c r="L540" s="1186"/>
      <c r="M540" s="1189"/>
      <c r="N540" s="1189"/>
      <c r="O540" s="1191"/>
      <c r="P540" s="1186"/>
      <c r="T540" s="1439" t="s">
        <v>1939</v>
      </c>
      <c r="U540" s="1439" t="s">
        <v>1940</v>
      </c>
      <c r="V540" s="1439" t="s">
        <v>577</v>
      </c>
      <c r="W540" s="1439"/>
    </row>
    <row r="541" spans="1:23">
      <c r="A541" s="1184">
        <v>4080</v>
      </c>
      <c r="B541" s="1184">
        <v>5680</v>
      </c>
      <c r="C541" s="1191" t="s">
        <v>1064</v>
      </c>
      <c r="D541" s="1186">
        <f>VLOOKUP(A541,'8110'!$B$5:$F$530,5,FALSE)</f>
        <v>2190.62</v>
      </c>
      <c r="E541" s="1184">
        <v>4080</v>
      </c>
      <c r="F541" s="1184">
        <v>5680</v>
      </c>
      <c r="G541" s="1191" t="s">
        <v>1064</v>
      </c>
      <c r="H541" s="1186">
        <f>VLOOKUP(E541,'8112'!$B$267:$F$522,5,FALSE)</f>
        <v>53941.509999999995</v>
      </c>
      <c r="I541" s="1184">
        <v>4080</v>
      </c>
      <c r="J541" s="1184">
        <v>5680</v>
      </c>
      <c r="K541" s="1191" t="s">
        <v>1064</v>
      </c>
      <c r="L541" s="1186">
        <f>VLOOKUP(I541,'8114'!$B$267:$F$522,5,FALSE)</f>
        <v>1576.87</v>
      </c>
      <c r="M541" s="1184">
        <v>4080</v>
      </c>
      <c r="N541" s="1184">
        <v>5680</v>
      </c>
      <c r="O541" s="1191" t="s">
        <v>1064</v>
      </c>
      <c r="P541" s="1186">
        <f>VLOOKUP(M541,'8116'!$B$266:$F$518,5,FALSE)</f>
        <v>22771.89</v>
      </c>
      <c r="Q541" s="1205">
        <f>+D541+H541+L541+P541</f>
        <v>80480.89</v>
      </c>
      <c r="S541" s="1184" t="s">
        <v>1938</v>
      </c>
      <c r="T541" s="1440">
        <f>+'[14]W - III-3(a) RB Recon'!$R$45</f>
        <v>10409361.75</v>
      </c>
      <c r="U541" s="1441">
        <f>+T541/$T$543</f>
        <v>0.49750992842293001</v>
      </c>
      <c r="V541" s="1205">
        <f>+U541*Q541</f>
        <v>40040.041823313702</v>
      </c>
    </row>
    <row r="542" spans="1:23">
      <c r="A542" s="1184">
        <v>4081</v>
      </c>
      <c r="B542" s="1184">
        <v>5660</v>
      </c>
      <c r="C542" s="1191" t="s">
        <v>1063</v>
      </c>
      <c r="D542" s="1186">
        <f>VLOOKUP(A542,'8110'!$B$5:$F$530,5,FALSE)</f>
        <v>0</v>
      </c>
      <c r="E542" s="1184">
        <v>4081</v>
      </c>
      <c r="F542" s="1184">
        <v>5660</v>
      </c>
      <c r="G542" s="1191" t="s">
        <v>1063</v>
      </c>
      <c r="H542" s="1186">
        <f>VLOOKUP(E542,'8112'!$B$267:$F$522,5,FALSE)</f>
        <v>0</v>
      </c>
      <c r="I542" s="1184">
        <v>4081</v>
      </c>
      <c r="J542" s="1184">
        <v>5660</v>
      </c>
      <c r="K542" s="1191" t="s">
        <v>1063</v>
      </c>
      <c r="L542" s="1186">
        <f>VLOOKUP(I542,'8114'!$B$267:$F$522,5,FALSE)</f>
        <v>0</v>
      </c>
      <c r="M542" s="1184">
        <v>4081</v>
      </c>
      <c r="N542" s="1184">
        <v>5660</v>
      </c>
      <c r="O542" s="1191" t="s">
        <v>1063</v>
      </c>
      <c r="P542" s="1186">
        <f>VLOOKUP(M542,'8116'!$B$266:$F$518,5,FALSE)</f>
        <v>0</v>
      </c>
      <c r="Q542" s="1205">
        <f>+D542+H542+L542+P542</f>
        <v>0</v>
      </c>
      <c r="S542" s="1184" t="s">
        <v>1023</v>
      </c>
      <c r="T542" s="1440">
        <f>+'SW - III-3(a) RB Recon'!$R$34</f>
        <v>10513560.9</v>
      </c>
      <c r="U542" s="1441">
        <f>+T542/$T$543</f>
        <v>0.50249007157707004</v>
      </c>
      <c r="V542" s="1205">
        <f>+U542*Q541</f>
        <v>40440.848176686297</v>
      </c>
    </row>
    <row r="543" spans="1:23">
      <c r="A543" s="1189"/>
      <c r="B543" s="1189"/>
      <c r="C543" s="1191"/>
      <c r="E543" s="1189"/>
      <c r="F543" s="1189"/>
      <c r="G543" s="1191"/>
      <c r="I543" s="1189"/>
      <c r="J543" s="1189"/>
      <c r="K543" s="1191"/>
      <c r="L543" s="1186"/>
      <c r="M543" s="1189"/>
      <c r="N543" s="1189"/>
      <c r="O543" s="1191"/>
      <c r="P543" s="1186"/>
      <c r="T543" s="1440">
        <f>+T541+T542</f>
        <v>20922922.649999999</v>
      </c>
      <c r="V543" s="1205">
        <f>+V541+V542</f>
        <v>80480.89</v>
      </c>
    </row>
    <row r="544" spans="1:23">
      <c r="A544" s="1189"/>
      <c r="B544" s="1189"/>
      <c r="C544" s="1191"/>
      <c r="E544" s="1189"/>
      <c r="F544" s="1189"/>
      <c r="G544" s="1191"/>
      <c r="I544" s="1189"/>
      <c r="J544" s="1189"/>
      <c r="K544" s="1191"/>
      <c r="L544" s="1186"/>
      <c r="M544" s="1189"/>
      <c r="N544" s="1189"/>
      <c r="O544" s="1191"/>
      <c r="P544" s="1186"/>
    </row>
    <row r="545" spans="1:17">
      <c r="A545" s="1189"/>
      <c r="B545" s="1189"/>
      <c r="C545" s="1188" t="s">
        <v>1062</v>
      </c>
      <c r="E545" s="1189"/>
      <c r="F545" s="1189"/>
      <c r="G545" s="1188" t="s">
        <v>1062</v>
      </c>
      <c r="I545" s="1189"/>
      <c r="J545" s="1189"/>
      <c r="K545" s="1188" t="s">
        <v>1062</v>
      </c>
      <c r="L545" s="1186"/>
      <c r="M545" s="1189"/>
      <c r="N545" s="1189"/>
      <c r="O545" s="1188" t="s">
        <v>1062</v>
      </c>
      <c r="P545" s="1186"/>
    </row>
    <row r="546" spans="1:17">
      <c r="A546" s="1189"/>
      <c r="B546" s="1189"/>
      <c r="C546" s="1191"/>
      <c r="E546" s="1189"/>
      <c r="F546" s="1189"/>
      <c r="G546" s="1191"/>
      <c r="I546" s="1189"/>
      <c r="J546" s="1189"/>
      <c r="K546" s="1191"/>
      <c r="L546" s="1186"/>
      <c r="M546" s="1189"/>
      <c r="N546" s="1189"/>
      <c r="O546" s="1191"/>
      <c r="P546" s="1186"/>
    </row>
    <row r="547" spans="1:17">
      <c r="A547" s="1184">
        <v>4091</v>
      </c>
      <c r="B547" s="1184">
        <v>8710</v>
      </c>
      <c r="C547" s="1191" t="s">
        <v>1061</v>
      </c>
      <c r="D547" s="1186">
        <f>VLOOKUP(A547,'8110'!$B$5:$F$530,5,FALSE)</f>
        <v>0</v>
      </c>
      <c r="E547" s="1184">
        <v>4091</v>
      </c>
      <c r="F547" s="1184">
        <v>8710</v>
      </c>
      <c r="G547" s="1191" t="s">
        <v>1061</v>
      </c>
      <c r="H547" s="1186">
        <f>VLOOKUP(E547,'8112'!$B$267:$F$522,5,FALSE)</f>
        <v>0</v>
      </c>
      <c r="I547" s="1184">
        <v>4091</v>
      </c>
      <c r="J547" s="1184">
        <v>8710</v>
      </c>
      <c r="K547" s="1191" t="s">
        <v>1061</v>
      </c>
      <c r="L547" s="1186">
        <f>VLOOKUP(I547,'8114'!$B$267:$F$522,5,FALSE)</f>
        <v>0</v>
      </c>
      <c r="M547" s="1184">
        <v>4091</v>
      </c>
      <c r="N547" s="1184">
        <v>8710</v>
      </c>
      <c r="O547" s="1191" t="s">
        <v>1061</v>
      </c>
      <c r="P547" s="1186">
        <f>VLOOKUP(M547,'8116'!$B$266:$F$518,5,FALSE)</f>
        <v>0</v>
      </c>
      <c r="Q547" s="1205">
        <f>+D547+H547+L547+P547</f>
        <v>0</v>
      </c>
    </row>
    <row r="548" spans="1:17">
      <c r="A548" s="1184">
        <v>4091</v>
      </c>
      <c r="B548" s="1184">
        <v>8720</v>
      </c>
      <c r="C548" s="1191" t="s">
        <v>1060</v>
      </c>
      <c r="D548" s="1186">
        <f>VLOOKUP(A548,'8110'!$B$5:$F$530,5,FALSE)</f>
        <v>0</v>
      </c>
      <c r="E548" s="1184">
        <v>4091</v>
      </c>
      <c r="F548" s="1184">
        <v>8720</v>
      </c>
      <c r="G548" s="1191" t="s">
        <v>1060</v>
      </c>
      <c r="H548" s="1186">
        <f>VLOOKUP(E548,'8112'!$B$267:$F$522,5,FALSE)</f>
        <v>0</v>
      </c>
      <c r="I548" s="1184">
        <v>4091</v>
      </c>
      <c r="J548" s="1184">
        <v>8720</v>
      </c>
      <c r="K548" s="1191" t="s">
        <v>1060</v>
      </c>
      <c r="L548" s="1186">
        <f>VLOOKUP(I548,'8114'!$B$267:$F$522,5,FALSE)</f>
        <v>0</v>
      </c>
      <c r="M548" s="1184">
        <v>4091</v>
      </c>
      <c r="N548" s="1184">
        <v>8720</v>
      </c>
      <c r="O548" s="1191" t="s">
        <v>1060</v>
      </c>
      <c r="P548" s="1186">
        <f>VLOOKUP(M548,'8116'!$B$266:$F$518,5,FALSE)</f>
        <v>0</v>
      </c>
      <c r="Q548" s="1205">
        <f>+D548+H548+L548+P548</f>
        <v>0</v>
      </c>
    </row>
    <row r="549" spans="1:17">
      <c r="A549" s="1189"/>
      <c r="B549" s="1189"/>
      <c r="C549" s="1191"/>
      <c r="E549" s="1189"/>
      <c r="F549" s="1189"/>
      <c r="G549" s="1191"/>
      <c r="I549" s="1189"/>
      <c r="J549" s="1189"/>
      <c r="K549" s="1191"/>
      <c r="L549" s="1186"/>
      <c r="M549" s="1189"/>
      <c r="N549" s="1189"/>
      <c r="O549" s="1191"/>
      <c r="P549" s="1186"/>
    </row>
    <row r="550" spans="1:17">
      <c r="A550" s="1189"/>
      <c r="B550" s="1189"/>
      <c r="C550" s="1191"/>
      <c r="E550" s="1189"/>
      <c r="F550" s="1189"/>
      <c r="G550" s="1191"/>
      <c r="I550" s="1189"/>
      <c r="J550" s="1189"/>
      <c r="K550" s="1191"/>
      <c r="L550" s="1186"/>
      <c r="M550" s="1189"/>
      <c r="N550" s="1189"/>
      <c r="O550" s="1191"/>
      <c r="P550" s="1186"/>
    </row>
    <row r="551" spans="1:17">
      <c r="A551" s="1189"/>
      <c r="B551" s="1189"/>
      <c r="C551" s="1188" t="s">
        <v>1059</v>
      </c>
      <c r="E551" s="1189"/>
      <c r="F551" s="1189"/>
      <c r="G551" s="1188" t="s">
        <v>1059</v>
      </c>
      <c r="I551" s="1189"/>
      <c r="J551" s="1189"/>
      <c r="K551" s="1188" t="s">
        <v>1059</v>
      </c>
      <c r="L551" s="1186"/>
      <c r="M551" s="1189"/>
      <c r="N551" s="1189"/>
      <c r="O551" s="1188" t="s">
        <v>1059</v>
      </c>
      <c r="P551" s="1186"/>
    </row>
    <row r="552" spans="1:17">
      <c r="A552" s="1189"/>
      <c r="B552" s="1189"/>
      <c r="C552" s="1191"/>
      <c r="E552" s="1189"/>
      <c r="F552" s="1189"/>
      <c r="G552" s="1191"/>
      <c r="I552" s="1189"/>
      <c r="J552" s="1189"/>
      <c r="K552" s="1191"/>
      <c r="L552" s="1186"/>
      <c r="M552" s="1189"/>
      <c r="N552" s="1189"/>
      <c r="O552" s="1191"/>
      <c r="P552" s="1186"/>
    </row>
    <row r="553" spans="1:17">
      <c r="A553" s="1184">
        <v>4100</v>
      </c>
      <c r="B553" s="1184">
        <v>8760</v>
      </c>
      <c r="C553" s="1191" t="s">
        <v>1347</v>
      </c>
      <c r="D553" s="1186">
        <f>VLOOKUP(A553,'8110'!$B$5:$F$530,5,FALSE)</f>
        <v>0</v>
      </c>
      <c r="E553" s="1184">
        <v>4100</v>
      </c>
      <c r="F553" s="1184">
        <v>8760</v>
      </c>
      <c r="G553" s="1191" t="s">
        <v>1347</v>
      </c>
      <c r="H553" s="1186">
        <f>VLOOKUP(E553,'8112'!$B$267:$F$522,5,FALSE)</f>
        <v>0</v>
      </c>
      <c r="I553" s="1184">
        <v>4100</v>
      </c>
      <c r="J553" s="1184">
        <v>8760</v>
      </c>
      <c r="K553" s="1191" t="s">
        <v>1347</v>
      </c>
      <c r="L553" s="1186">
        <f>VLOOKUP(I553,'8114'!$B$267:$F$522,5,FALSE)</f>
        <v>0</v>
      </c>
      <c r="M553" s="1184">
        <v>4100</v>
      </c>
      <c r="N553" s="1184">
        <v>8760</v>
      </c>
      <c r="O553" s="1191" t="s">
        <v>1347</v>
      </c>
      <c r="P553" s="1186">
        <f>VLOOKUP(M553,'8116'!$B$266:$F$518,5,FALSE)</f>
        <v>0</v>
      </c>
      <c r="Q553" s="1205">
        <f t="shared" ref="Q553:Q571" si="14">+D553+H553+L553+P553</f>
        <v>0</v>
      </c>
    </row>
    <row r="554" spans="1:17">
      <c r="A554" s="1184">
        <v>4140</v>
      </c>
      <c r="B554" s="1184">
        <v>8665</v>
      </c>
      <c r="C554" s="1191" t="s">
        <v>1058</v>
      </c>
      <c r="D554" s="1186">
        <f>VLOOKUP(A554,'8110'!$B$5:$F$530,5,FALSE)</f>
        <v>0</v>
      </c>
      <c r="E554" s="1184">
        <v>4140</v>
      </c>
      <c r="F554" s="1184">
        <v>8665</v>
      </c>
      <c r="G554" s="1191" t="s">
        <v>1058</v>
      </c>
      <c r="H554" s="1186">
        <f>VLOOKUP(E554,'8112'!$B$267:$F$522,5,FALSE)</f>
        <v>0</v>
      </c>
      <c r="I554" s="1184">
        <v>4140</v>
      </c>
      <c r="J554" s="1184">
        <v>8665</v>
      </c>
      <c r="K554" s="1191" t="s">
        <v>1058</v>
      </c>
      <c r="L554" s="1186">
        <f>VLOOKUP(I554,'8114'!$B$267:$F$522,5,FALSE)</f>
        <v>0</v>
      </c>
      <c r="M554" s="1184">
        <v>4140</v>
      </c>
      <c r="N554" s="1184">
        <v>8665</v>
      </c>
      <c r="O554" s="1191" t="s">
        <v>1058</v>
      </c>
      <c r="P554" s="1186">
        <f>VLOOKUP(M554,'8116'!$B$266:$F$518,5,FALSE)</f>
        <v>0</v>
      </c>
      <c r="Q554" s="1205">
        <f t="shared" si="14"/>
        <v>0</v>
      </c>
    </row>
    <row r="555" spans="1:17">
      <c r="A555" s="1184">
        <v>4190</v>
      </c>
      <c r="B555" s="1184">
        <v>4420</v>
      </c>
      <c r="C555" s="1191" t="s">
        <v>1057</v>
      </c>
      <c r="D555" s="1186">
        <f>VLOOKUP(A555,'8110'!$B$5:$F$530,5,FALSE)</f>
        <v>-4550</v>
      </c>
      <c r="E555" s="1184">
        <v>4190</v>
      </c>
      <c r="F555" s="1184">
        <v>4420</v>
      </c>
      <c r="G555" s="1191" t="s">
        <v>1057</v>
      </c>
      <c r="H555" s="1186">
        <f>VLOOKUP(E555,'8112'!$B$267:$F$522,5,FALSE)</f>
        <v>0</v>
      </c>
      <c r="I555" s="1184">
        <v>4190</v>
      </c>
      <c r="J555" s="1184">
        <v>4420</v>
      </c>
      <c r="K555" s="1191" t="s">
        <v>1057</v>
      </c>
      <c r="L555" s="1186">
        <f>VLOOKUP(I555,'8114'!$B$267:$F$522,5,FALSE)</f>
        <v>0</v>
      </c>
      <c r="M555" s="1184">
        <v>4190</v>
      </c>
      <c r="N555" s="1184">
        <v>4420</v>
      </c>
      <c r="O555" s="1191" t="s">
        <v>1057</v>
      </c>
      <c r="P555" s="1186">
        <f>VLOOKUP(M555,'8116'!$B$266:$F$518,5,FALSE)</f>
        <v>0</v>
      </c>
      <c r="Q555" s="1205">
        <f t="shared" si="14"/>
        <v>-4550</v>
      </c>
    </row>
    <row r="556" spans="1:17">
      <c r="A556" s="1184">
        <v>4190</v>
      </c>
      <c r="B556" s="1184">
        <v>4480</v>
      </c>
      <c r="C556" s="1191" t="s">
        <v>1056</v>
      </c>
      <c r="D556" s="1195">
        <f>'8110'!$F$289</f>
        <v>0</v>
      </c>
      <c r="E556" s="1184">
        <v>4190</v>
      </c>
      <c r="F556" s="1184">
        <v>4480</v>
      </c>
      <c r="G556" s="1191" t="s">
        <v>1056</v>
      </c>
      <c r="H556" s="1195">
        <f>'8112'!$F$283</f>
        <v>0</v>
      </c>
      <c r="I556" s="1184">
        <v>4190</v>
      </c>
      <c r="J556" s="1184">
        <v>4480</v>
      </c>
      <c r="K556" s="1191" t="s">
        <v>1056</v>
      </c>
      <c r="L556" s="1195">
        <f>'8114'!$F$278</f>
        <v>0</v>
      </c>
      <c r="M556" s="1184">
        <v>4190</v>
      </c>
      <c r="N556" s="1184">
        <v>4480</v>
      </c>
      <c r="O556" s="1191" t="s">
        <v>1056</v>
      </c>
      <c r="P556" s="1195">
        <f>'8116'!$F$281</f>
        <v>0</v>
      </c>
      <c r="Q556" s="1205">
        <f t="shared" si="14"/>
        <v>0</v>
      </c>
    </row>
    <row r="557" spans="1:17">
      <c r="A557" s="1184">
        <v>4200</v>
      </c>
      <c r="B557" s="1184">
        <v>4700</v>
      </c>
      <c r="C557" s="1191" t="s">
        <v>1055</v>
      </c>
      <c r="D557" s="1186">
        <f>VLOOKUP(A557,'8110'!$B$5:$F$530,5,FALSE)</f>
        <v>-8210.27</v>
      </c>
      <c r="E557" s="1184">
        <v>4200</v>
      </c>
      <c r="F557" s="1184">
        <v>4700</v>
      </c>
      <c r="G557" s="1191" t="s">
        <v>1055</v>
      </c>
      <c r="H557" s="1186">
        <f>VLOOKUP(E557,'8112'!$B$267:$F$522,5,FALSE)</f>
        <v>-11371.33</v>
      </c>
      <c r="I557" s="1184">
        <v>4200</v>
      </c>
      <c r="J557" s="1184">
        <v>4700</v>
      </c>
      <c r="K557" s="1191" t="s">
        <v>1055</v>
      </c>
      <c r="L557" s="1186">
        <f>VLOOKUP(I557,'8114'!$B$267:$F$522,5,FALSE)</f>
        <v>-33275.269999999997</v>
      </c>
      <c r="M557" s="1184">
        <v>4200</v>
      </c>
      <c r="N557" s="1184">
        <v>4700</v>
      </c>
      <c r="O557" s="1191" t="s">
        <v>1055</v>
      </c>
      <c r="P557" s="1186">
        <f>VLOOKUP(M557,'8116'!$B$266:$F$518,5,FALSE)</f>
        <v>-1984.77</v>
      </c>
      <c r="Q557" s="1205">
        <f t="shared" si="14"/>
        <v>-54841.639999999992</v>
      </c>
    </row>
    <row r="558" spans="1:17">
      <c r="A558" s="1184">
        <v>4200</v>
      </c>
      <c r="B558" s="1184">
        <v>8550</v>
      </c>
      <c r="C558" s="1191" t="s">
        <v>1054</v>
      </c>
      <c r="D558" s="1195">
        <f>'8110'!$F$291</f>
        <v>0</v>
      </c>
      <c r="E558" s="1184">
        <v>4200</v>
      </c>
      <c r="F558" s="1184">
        <v>8550</v>
      </c>
      <c r="G558" s="1191" t="s">
        <v>1054</v>
      </c>
      <c r="H558" s="1195">
        <f>'8112'!$F$285</f>
        <v>0</v>
      </c>
      <c r="I558" s="1184">
        <v>4200</v>
      </c>
      <c r="J558" s="1184">
        <v>8550</v>
      </c>
      <c r="K558" s="1191" t="s">
        <v>1054</v>
      </c>
      <c r="L558" s="1195">
        <f>'8114'!$F$280</f>
        <v>0</v>
      </c>
      <c r="M558" s="1184">
        <v>4200</v>
      </c>
      <c r="N558" s="1184">
        <v>8550</v>
      </c>
      <c r="O558" s="1191" t="s">
        <v>1054</v>
      </c>
      <c r="P558" s="1195">
        <f>'8116'!$F$283</f>
        <v>0</v>
      </c>
      <c r="Q558" s="1205">
        <f t="shared" si="14"/>
        <v>0</v>
      </c>
    </row>
    <row r="559" spans="1:17">
      <c r="A559" s="1184">
        <v>4266</v>
      </c>
      <c r="B559" s="1184">
        <v>7450</v>
      </c>
      <c r="C559" s="1191" t="s">
        <v>1346</v>
      </c>
      <c r="D559" s="1186">
        <f>VLOOKUP(A559,'8110'!$B$5:$F$530,5,FALSE)</f>
        <v>1370</v>
      </c>
      <c r="E559" s="1184">
        <v>4266</v>
      </c>
      <c r="F559" s="1184">
        <v>7450</v>
      </c>
      <c r="G559" s="1191" t="s">
        <v>1346</v>
      </c>
      <c r="H559" s="1186">
        <f>VLOOKUP(E559,'8112'!$B$267:$F$522,5,FALSE)</f>
        <v>0</v>
      </c>
      <c r="I559" s="1184">
        <v>4266</v>
      </c>
      <c r="J559" s="1184">
        <v>7450</v>
      </c>
      <c r="K559" s="1191" t="s">
        <v>1346</v>
      </c>
      <c r="L559" s="1186">
        <f>VLOOKUP(I559,'8114'!$B$267:$F$522,5,FALSE)</f>
        <v>0</v>
      </c>
      <c r="M559" s="1184">
        <v>4266</v>
      </c>
      <c r="N559" s="1184">
        <v>7450</v>
      </c>
      <c r="O559" s="1191" t="s">
        <v>1346</v>
      </c>
      <c r="P559" s="1186">
        <f>VLOOKUP(M559,'8116'!$B$266:$F$518,5,FALSE)</f>
        <v>0</v>
      </c>
      <c r="Q559" s="1205">
        <f t="shared" si="14"/>
        <v>1370</v>
      </c>
    </row>
    <row r="560" spans="1:17">
      <c r="A560" s="1184">
        <v>4270</v>
      </c>
      <c r="B560" s="1184">
        <v>8540</v>
      </c>
      <c r="C560" s="1191" t="s">
        <v>1051</v>
      </c>
      <c r="D560" s="1186">
        <f>VLOOKUP(A560,'8110'!$B$5:$F$530,5,FALSE)</f>
        <v>393.44</v>
      </c>
      <c r="E560" s="1184">
        <v>4270</v>
      </c>
      <c r="F560" s="1184">
        <v>8540</v>
      </c>
      <c r="G560" s="1191" t="s">
        <v>1051</v>
      </c>
      <c r="H560" s="1186">
        <f>VLOOKUP(E560,'8112'!$B$267:$F$522,5,FALSE)</f>
        <v>108.41</v>
      </c>
      <c r="I560" s="1184">
        <v>4270</v>
      </c>
      <c r="J560" s="1184">
        <v>8540</v>
      </c>
      <c r="K560" s="1191" t="s">
        <v>1051</v>
      </c>
      <c r="L560" s="1186">
        <f>VLOOKUP(I560,'8114'!$B$267:$F$522,5,FALSE)</f>
        <v>0</v>
      </c>
      <c r="M560" s="1184">
        <v>4270</v>
      </c>
      <c r="N560" s="1184">
        <v>8540</v>
      </c>
      <c r="O560" s="1191" t="s">
        <v>1051</v>
      </c>
      <c r="P560" s="1186">
        <f>VLOOKUP(M560,'8116'!$B$266:$F$518,5,FALSE)</f>
        <v>0</v>
      </c>
      <c r="Q560" s="1205">
        <f t="shared" si="14"/>
        <v>501.85</v>
      </c>
    </row>
    <row r="561" spans="1:17">
      <c r="A561" s="1184">
        <v>4271</v>
      </c>
      <c r="B561" s="1184">
        <v>8543</v>
      </c>
      <c r="C561" s="1191" t="s">
        <v>1050</v>
      </c>
      <c r="D561" s="1186">
        <f>VLOOKUP(A561,'8110'!$B$5:$F$530,5,FALSE)</f>
        <v>0</v>
      </c>
      <c r="E561" s="1184">
        <v>4271</v>
      </c>
      <c r="F561" s="1184">
        <v>8543</v>
      </c>
      <c r="G561" s="1191" t="s">
        <v>1050</v>
      </c>
      <c r="H561" s="1186">
        <f>VLOOKUP(E561,'8112'!$B$267:$F$522,5,FALSE)</f>
        <v>0</v>
      </c>
      <c r="I561" s="1184">
        <v>4271</v>
      </c>
      <c r="J561" s="1184">
        <v>8543</v>
      </c>
      <c r="K561" s="1191" t="s">
        <v>1050</v>
      </c>
      <c r="L561" s="1186">
        <f>VLOOKUP(I561,'8114'!$B$267:$F$522,5,FALSE)</f>
        <v>0</v>
      </c>
      <c r="M561" s="1184">
        <v>4271</v>
      </c>
      <c r="N561" s="1184">
        <v>8543</v>
      </c>
      <c r="O561" s="1191" t="s">
        <v>1050</v>
      </c>
      <c r="P561" s="1186">
        <f>VLOOKUP(M561,'8116'!$B$266:$F$518,5,FALSE)</f>
        <v>0</v>
      </c>
      <c r="Q561" s="1205">
        <f t="shared" si="14"/>
        <v>0</v>
      </c>
    </row>
    <row r="562" spans="1:17">
      <c r="A562" s="1184">
        <v>4272</v>
      </c>
      <c r="B562" s="1184">
        <v>8540</v>
      </c>
      <c r="C562" s="1191" t="s">
        <v>1053</v>
      </c>
      <c r="D562" s="1186">
        <f>VLOOKUP(A562,'8110'!$B$5:$F$530,5,FALSE)</f>
        <v>0</v>
      </c>
      <c r="E562" s="1184">
        <v>4272</v>
      </c>
      <c r="F562" s="1184">
        <v>8540</v>
      </c>
      <c r="G562" s="1191" t="s">
        <v>1053</v>
      </c>
      <c r="H562" s="1186">
        <f>VLOOKUP(E562,'8112'!$B$267:$F$522,5,FALSE)</f>
        <v>0</v>
      </c>
      <c r="I562" s="1184">
        <v>4272</v>
      </c>
      <c r="J562" s="1184">
        <v>8540</v>
      </c>
      <c r="K562" s="1191" t="s">
        <v>1053</v>
      </c>
      <c r="L562" s="1186">
        <f>VLOOKUP(I562,'8114'!$B$267:$F$522,5,FALSE)</f>
        <v>0</v>
      </c>
      <c r="M562" s="1184">
        <v>4272</v>
      </c>
      <c r="N562" s="1184">
        <v>8540</v>
      </c>
      <c r="O562" s="1191" t="s">
        <v>1053</v>
      </c>
      <c r="P562" s="1186">
        <f>VLOOKUP(M562,'8116'!$B$266:$F$518,5,FALSE)</f>
        <v>0</v>
      </c>
      <c r="Q562" s="1205">
        <f t="shared" si="14"/>
        <v>0</v>
      </c>
    </row>
    <row r="563" spans="1:17">
      <c r="A563" s="1184">
        <v>4273</v>
      </c>
      <c r="B563" s="1184">
        <v>8540</v>
      </c>
      <c r="C563" s="1191" t="s">
        <v>1052</v>
      </c>
      <c r="D563" s="1186">
        <f>VLOOKUP(A563,'8110'!$B$5:$F$530,5,FALSE)</f>
        <v>0</v>
      </c>
      <c r="E563" s="1184">
        <v>4273</v>
      </c>
      <c r="F563" s="1184">
        <v>8540</v>
      </c>
      <c r="G563" s="1191" t="s">
        <v>1052</v>
      </c>
      <c r="H563" s="1186">
        <f>VLOOKUP(E563,'8112'!$B$267:$F$522,5,FALSE)</f>
        <v>0</v>
      </c>
      <c r="I563" s="1184">
        <v>4273</v>
      </c>
      <c r="J563" s="1184">
        <v>8540</v>
      </c>
      <c r="K563" s="1191" t="s">
        <v>1052</v>
      </c>
      <c r="L563" s="1186">
        <f>VLOOKUP(I563,'8114'!$B$267:$F$522,5,FALSE)</f>
        <v>0</v>
      </c>
      <c r="M563" s="1184">
        <v>4273</v>
      </c>
      <c r="N563" s="1184">
        <v>8540</v>
      </c>
      <c r="O563" s="1191" t="s">
        <v>1052</v>
      </c>
      <c r="P563" s="1186">
        <f>VLOOKUP(M563,'8116'!$B$266:$F$518,5,FALSE)</f>
        <v>0</v>
      </c>
      <c r="Q563" s="1205">
        <f t="shared" si="14"/>
        <v>0</v>
      </c>
    </row>
    <row r="564" spans="1:17">
      <c r="A564" s="1184">
        <v>4280</v>
      </c>
      <c r="B564" s="1184">
        <v>8636</v>
      </c>
      <c r="C564" s="1191" t="s">
        <v>1049</v>
      </c>
      <c r="D564" s="1186">
        <f>VLOOKUP(A564,'8110'!$B$5:$F$530,5,FALSE)</f>
        <v>0</v>
      </c>
      <c r="E564" s="1184">
        <v>4280</v>
      </c>
      <c r="F564" s="1184">
        <v>8636</v>
      </c>
      <c r="G564" s="1191" t="s">
        <v>1049</v>
      </c>
      <c r="H564" s="1186">
        <f>VLOOKUP(E564,'8112'!$B$267:$F$522,5,FALSE)</f>
        <v>0</v>
      </c>
      <c r="I564" s="1184">
        <v>4280</v>
      </c>
      <c r="J564" s="1184">
        <v>8636</v>
      </c>
      <c r="K564" s="1191" t="s">
        <v>1049</v>
      </c>
      <c r="L564" s="1186">
        <f>VLOOKUP(I564,'8114'!$B$267:$F$522,5,FALSE)</f>
        <v>0</v>
      </c>
      <c r="M564" s="1184">
        <v>4280</v>
      </c>
      <c r="N564" s="1184">
        <v>8636</v>
      </c>
      <c r="O564" s="1191" t="s">
        <v>1049</v>
      </c>
      <c r="P564" s="1186">
        <f>VLOOKUP(M564,'8116'!$B$266:$F$518,5,FALSE)</f>
        <v>0</v>
      </c>
      <c r="Q564" s="1205">
        <f t="shared" si="14"/>
        <v>0</v>
      </c>
    </row>
    <row r="565" spans="1:17">
      <c r="A565" s="1184">
        <v>4548</v>
      </c>
      <c r="B565" s="1184">
        <v>3010</v>
      </c>
      <c r="C565" s="1191" t="s">
        <v>1345</v>
      </c>
      <c r="D565" s="1186">
        <f>VLOOKUP(A565,'8110'!$B$5:$F$530,5,FALSE)</f>
        <v>-2457738.7400000002</v>
      </c>
      <c r="E565" s="1184">
        <v>4548</v>
      </c>
      <c r="F565" s="1184">
        <v>3010</v>
      </c>
      <c r="G565" s="1191" t="s">
        <v>1345</v>
      </c>
      <c r="H565" s="1195">
        <v>0</v>
      </c>
      <c r="I565" s="1184">
        <v>4548</v>
      </c>
      <c r="J565" s="1184">
        <v>3010</v>
      </c>
      <c r="K565" s="1191" t="s">
        <v>1345</v>
      </c>
      <c r="L565" s="1195">
        <v>0</v>
      </c>
      <c r="M565" s="1184">
        <v>4548</v>
      </c>
      <c r="N565" s="1184">
        <v>3010</v>
      </c>
      <c r="O565" s="1191" t="s">
        <v>1345</v>
      </c>
      <c r="P565" s="1195">
        <v>0</v>
      </c>
      <c r="Q565" s="1205">
        <f t="shared" si="14"/>
        <v>-2457738.7400000002</v>
      </c>
    </row>
    <row r="566" spans="1:17">
      <c r="A566" s="1184">
        <v>4548</v>
      </c>
      <c r="B566" s="1184">
        <v>3700</v>
      </c>
      <c r="C566" s="1191" t="s">
        <v>1344</v>
      </c>
      <c r="D566" s="1195">
        <f>'8110'!$F$299</f>
        <v>0</v>
      </c>
      <c r="E566" s="1184">
        <v>4548</v>
      </c>
      <c r="F566" s="1184">
        <v>3700</v>
      </c>
      <c r="G566" s="1191" t="s">
        <v>1344</v>
      </c>
      <c r="H566" s="1195">
        <v>0</v>
      </c>
      <c r="I566" s="1184">
        <v>4548</v>
      </c>
      <c r="J566" s="1184">
        <v>3700</v>
      </c>
      <c r="K566" s="1191" t="s">
        <v>1344</v>
      </c>
      <c r="L566" s="1195">
        <v>0</v>
      </c>
      <c r="M566" s="1184">
        <v>4548</v>
      </c>
      <c r="N566" s="1184">
        <v>3700</v>
      </c>
      <c r="O566" s="1191" t="s">
        <v>1344</v>
      </c>
      <c r="P566" s="1195">
        <v>0</v>
      </c>
      <c r="Q566" s="1205">
        <f t="shared" si="14"/>
        <v>0</v>
      </c>
    </row>
    <row r="567" spans="1:17">
      <c r="A567" s="1193">
        <v>4549</v>
      </c>
      <c r="B567" s="1193">
        <v>3010</v>
      </c>
      <c r="C567" s="1193" t="s">
        <v>1343</v>
      </c>
      <c r="D567" s="1195">
        <v>0</v>
      </c>
      <c r="E567" s="1193">
        <v>4549</v>
      </c>
      <c r="F567" s="1193">
        <v>3010</v>
      </c>
      <c r="G567" s="1193" t="s">
        <v>1343</v>
      </c>
      <c r="H567" s="1186">
        <f>VLOOKUP(E567,'8112'!$B$267:$F$522,5,FALSE)</f>
        <v>-2594232.2999999998</v>
      </c>
      <c r="I567" s="1193">
        <v>4549</v>
      </c>
      <c r="J567" s="1193">
        <v>3010</v>
      </c>
      <c r="K567" s="1193" t="s">
        <v>1343</v>
      </c>
      <c r="L567" s="1195">
        <v>0</v>
      </c>
      <c r="M567" s="1193">
        <v>4549</v>
      </c>
      <c r="N567" s="1193">
        <v>3010</v>
      </c>
      <c r="O567" s="1193" t="s">
        <v>1343</v>
      </c>
      <c r="P567" s="1195">
        <v>0</v>
      </c>
      <c r="Q567" s="1205">
        <f t="shared" si="14"/>
        <v>-2594232.2999999998</v>
      </c>
    </row>
    <row r="568" spans="1:17">
      <c r="A568" s="1193">
        <v>4549</v>
      </c>
      <c r="B568" s="1193">
        <v>3700</v>
      </c>
      <c r="C568" s="1193" t="s">
        <v>1176</v>
      </c>
      <c r="D568" s="1195">
        <v>0</v>
      </c>
      <c r="E568" s="1193">
        <v>4549</v>
      </c>
      <c r="F568" s="1193">
        <v>3700</v>
      </c>
      <c r="G568" s="1193" t="s">
        <v>1176</v>
      </c>
      <c r="H568" s="1195">
        <f>'8112'!$F$293</f>
        <v>0</v>
      </c>
      <c r="I568" s="1193">
        <v>4549</v>
      </c>
      <c r="J568" s="1193">
        <v>3700</v>
      </c>
      <c r="K568" s="1193" t="s">
        <v>1176</v>
      </c>
      <c r="L568" s="1195">
        <v>0</v>
      </c>
      <c r="M568" s="1193">
        <v>4549</v>
      </c>
      <c r="N568" s="1193">
        <v>3700</v>
      </c>
      <c r="O568" s="1193" t="s">
        <v>1176</v>
      </c>
      <c r="P568" s="1195">
        <v>0</v>
      </c>
      <c r="Q568" s="1205">
        <f t="shared" si="14"/>
        <v>0</v>
      </c>
    </row>
    <row r="569" spans="1:17">
      <c r="A569" s="1193">
        <v>4550</v>
      </c>
      <c r="B569" s="1193">
        <v>3010</v>
      </c>
      <c r="C569" s="1193" t="s">
        <v>1342</v>
      </c>
      <c r="D569" s="1195">
        <v>0</v>
      </c>
      <c r="E569" s="1193">
        <v>4550</v>
      </c>
      <c r="F569" s="1193">
        <v>3010</v>
      </c>
      <c r="G569" s="1193" t="s">
        <v>1342</v>
      </c>
      <c r="H569" s="1195">
        <v>0</v>
      </c>
      <c r="I569" s="1193">
        <v>4550</v>
      </c>
      <c r="J569" s="1193">
        <v>3010</v>
      </c>
      <c r="K569" s="1193" t="s">
        <v>1342</v>
      </c>
      <c r="L569" s="1186">
        <f>VLOOKUP(I569,'8114'!$B$267:$F$522,5,FALSE)</f>
        <v>-667213.91</v>
      </c>
      <c r="M569" s="1193">
        <v>4550</v>
      </c>
      <c r="N569" s="1193">
        <v>3010</v>
      </c>
      <c r="O569" s="1193" t="s">
        <v>1342</v>
      </c>
      <c r="P569" s="1186">
        <v>0</v>
      </c>
      <c r="Q569" s="1205">
        <f t="shared" si="14"/>
        <v>-667213.91</v>
      </c>
    </row>
    <row r="570" spans="1:17">
      <c r="A570" s="1193">
        <v>4550</v>
      </c>
      <c r="B570" s="1193">
        <v>3700</v>
      </c>
      <c r="C570" s="1193" t="s">
        <v>1341</v>
      </c>
      <c r="D570" s="1195">
        <v>0</v>
      </c>
      <c r="E570" s="1193">
        <v>4550</v>
      </c>
      <c r="F570" s="1193">
        <v>3700</v>
      </c>
      <c r="G570" s="1193" t="s">
        <v>1341</v>
      </c>
      <c r="H570" s="1195">
        <v>0</v>
      </c>
      <c r="I570" s="1193">
        <v>4550</v>
      </c>
      <c r="J570" s="1193">
        <v>3700</v>
      </c>
      <c r="K570" s="1193" t="s">
        <v>1341</v>
      </c>
      <c r="L570" s="1195">
        <f>'8114'!$F$292</f>
        <v>0</v>
      </c>
      <c r="M570" s="1193">
        <v>4550</v>
      </c>
      <c r="N570" s="1193">
        <v>3700</v>
      </c>
      <c r="O570" s="1193" t="s">
        <v>1341</v>
      </c>
      <c r="P570" s="1195">
        <v>0</v>
      </c>
      <c r="Q570" s="1205">
        <f t="shared" si="14"/>
        <v>0</v>
      </c>
    </row>
    <row r="571" spans="1:17">
      <c r="A571" s="1193">
        <v>4551</v>
      </c>
      <c r="B571" s="1193">
        <v>3010</v>
      </c>
      <c r="C571" s="1193" t="s">
        <v>1340</v>
      </c>
      <c r="D571" s="1195">
        <v>0</v>
      </c>
      <c r="E571" s="1193">
        <v>4551</v>
      </c>
      <c r="F571" s="1193">
        <v>3010</v>
      </c>
      <c r="G571" s="1193" t="s">
        <v>1340</v>
      </c>
      <c r="H571" s="1195">
        <v>0</v>
      </c>
      <c r="I571" s="1193">
        <v>4551</v>
      </c>
      <c r="J571" s="1193">
        <v>3010</v>
      </c>
      <c r="K571" s="1193" t="s">
        <v>1340</v>
      </c>
      <c r="L571" s="1195">
        <v>0</v>
      </c>
      <c r="M571" s="1193">
        <v>4551</v>
      </c>
      <c r="N571" s="1193">
        <v>3010</v>
      </c>
      <c r="O571" s="1193" t="s">
        <v>1340</v>
      </c>
      <c r="P571" s="1186">
        <f>VLOOKUP(M571,'8116'!$B$266:$F$518,5,FALSE)</f>
        <v>-1383440.09</v>
      </c>
      <c r="Q571" s="1205">
        <f t="shared" si="14"/>
        <v>-1383440.09</v>
      </c>
    </row>
    <row r="572" spans="1:17">
      <c r="A572" s="1189"/>
      <c r="B572" s="1189"/>
      <c r="C572" s="1191"/>
      <c r="E572" s="1189"/>
      <c r="F572" s="1189"/>
      <c r="G572" s="1191"/>
      <c r="I572" s="1189"/>
      <c r="J572" s="1189"/>
      <c r="K572" s="1191"/>
      <c r="M572" s="1189"/>
      <c r="N572" s="1189"/>
      <c r="O572" s="1191"/>
    </row>
    <row r="573" spans="1:17">
      <c r="A573" s="1189"/>
      <c r="B573" s="1189"/>
      <c r="C573" s="1191"/>
      <c r="E573" s="1189"/>
      <c r="F573" s="1189"/>
      <c r="G573" s="1191"/>
      <c r="I573" s="1189"/>
      <c r="J573" s="1189"/>
      <c r="K573" s="1191"/>
      <c r="M573" s="1189"/>
      <c r="N573" s="1189"/>
      <c r="O573" s="1191"/>
    </row>
    <row r="574" spans="1:17">
      <c r="A574" s="1189"/>
      <c r="B574" s="1189"/>
      <c r="C574" s="1188" t="s">
        <v>1048</v>
      </c>
      <c r="D574" s="1186">
        <f>SUM(D7:D573)</f>
        <v>-9.9999993108212948E-3</v>
      </c>
      <c r="E574" s="1189"/>
      <c r="F574" s="1189"/>
      <c r="G574" s="1188" t="s">
        <v>1048</v>
      </c>
      <c r="H574" s="1186">
        <f>SUM(H7:H573)</f>
        <v>-4.6566128730773926E-10</v>
      </c>
      <c r="I574" s="1189"/>
      <c r="J574" s="1189"/>
      <c r="K574" s="1188" t="s">
        <v>1048</v>
      </c>
      <c r="L574" s="1186">
        <f>SUM(L7:L573)</f>
        <v>9.3132257461547852E-10</v>
      </c>
      <c r="M574" s="1189"/>
      <c r="N574" s="1189"/>
      <c r="O574" s="1188" t="s">
        <v>1048</v>
      </c>
      <c r="P574" s="1186">
        <f>SUM(P7:P573)</f>
        <v>0</v>
      </c>
      <c r="Q574" s="1186">
        <f>SUM(Q7:Q573)</f>
        <v>-1.0000007459893823E-2</v>
      </c>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45"/>
  <sheetViews>
    <sheetView topLeftCell="A10" workbookViewId="0">
      <selection activeCell="D22" sqref="D22"/>
    </sheetView>
  </sheetViews>
  <sheetFormatPr defaultColWidth="8.88671875" defaultRowHeight="14.4"/>
  <cols>
    <col min="1" max="1" width="17.33203125" style="1287" customWidth="1"/>
    <col min="2" max="2" width="15.5546875" style="1287" bestFit="1" customWidth="1"/>
    <col min="3" max="3" width="12.33203125" style="1287" customWidth="1"/>
    <col min="4" max="4" width="15.33203125" style="1287" bestFit="1" customWidth="1"/>
    <col min="5" max="5" width="15.33203125" style="1287" customWidth="1"/>
    <col min="6" max="6" width="14.44140625" style="1287" customWidth="1"/>
    <col min="7" max="7" width="13.88671875" style="1287" bestFit="1" customWidth="1"/>
    <col min="8" max="10" width="13" style="1287" customWidth="1"/>
    <col min="11" max="16384" width="8.88671875" style="1287"/>
  </cols>
  <sheetData>
    <row r="1" spans="1:10">
      <c r="A1" s="1287" t="s">
        <v>1678</v>
      </c>
      <c r="H1" s="1323"/>
      <c r="I1" s="1323" t="s">
        <v>1847</v>
      </c>
    </row>
    <row r="2" spans="1:10" ht="57.6">
      <c r="A2" s="1288" t="s">
        <v>1671</v>
      </c>
      <c r="B2" s="1288" t="s">
        <v>1677</v>
      </c>
      <c r="C2" s="1288" t="s">
        <v>1676</v>
      </c>
      <c r="D2" s="1287" t="s">
        <v>1703</v>
      </c>
      <c r="F2" s="1289" t="s">
        <v>1704</v>
      </c>
      <c r="H2" s="1323"/>
      <c r="I2" s="1287" t="s">
        <v>1677</v>
      </c>
      <c r="J2" s="1323" t="s">
        <v>1676</v>
      </c>
    </row>
    <row r="3" spans="1:10">
      <c r="A3" s="1290" t="s">
        <v>1525</v>
      </c>
      <c r="B3" s="1291"/>
      <c r="C3" s="1291"/>
      <c r="D3" s="1474" t="s">
        <v>399</v>
      </c>
      <c r="E3" s="1474"/>
      <c r="H3" s="1323" t="s">
        <v>1525</v>
      </c>
      <c r="I3" s="1323"/>
      <c r="J3" s="1323"/>
    </row>
    <row r="4" spans="1:10">
      <c r="A4" s="1292">
        <v>3040</v>
      </c>
      <c r="B4" s="1293"/>
      <c r="C4" s="1293">
        <v>36019.18</v>
      </c>
      <c r="D4" s="1475"/>
      <c r="E4" s="1477" t="s">
        <v>2025</v>
      </c>
      <c r="H4" s="1324">
        <f>1/30</f>
        <v>3.3333333333333333E-2</v>
      </c>
      <c r="I4" s="1325">
        <f>-(H4*0.5)*B4</f>
        <v>0</v>
      </c>
      <c r="J4" s="1325">
        <f>-(H4*0.5)*C4</f>
        <v>-600.31966666666665</v>
      </c>
    </row>
    <row r="5" spans="1:10">
      <c r="A5" s="1292">
        <v>3070</v>
      </c>
      <c r="B5" s="1293"/>
      <c r="C5" s="1293">
        <v>928478.73999999964</v>
      </c>
      <c r="D5" s="1475"/>
      <c r="E5" s="1477" t="s">
        <v>2025</v>
      </c>
      <c r="H5" s="1324">
        <f>1/50</f>
        <v>0.02</v>
      </c>
      <c r="I5" s="1325">
        <f t="shared" ref="I5:I13" si="0">-(H5*0.5)*B5</f>
        <v>0</v>
      </c>
      <c r="J5" s="1325">
        <f t="shared" ref="J5:J13" si="1">-(H5*0.5)*C5</f>
        <v>-9284.7873999999974</v>
      </c>
    </row>
    <row r="6" spans="1:10">
      <c r="A6" s="1292">
        <v>3090</v>
      </c>
      <c r="B6" s="1293"/>
      <c r="C6" s="1293">
        <v>9863.6999999999989</v>
      </c>
      <c r="D6" s="1475"/>
      <c r="E6" s="1477" t="s">
        <v>2025</v>
      </c>
      <c r="H6" s="1324">
        <f>1/5</f>
        <v>0.2</v>
      </c>
      <c r="I6" s="1325">
        <f t="shared" si="0"/>
        <v>0</v>
      </c>
      <c r="J6" s="1325">
        <f t="shared" si="1"/>
        <v>-986.36999999999989</v>
      </c>
    </row>
    <row r="7" spans="1:10">
      <c r="A7" s="1292">
        <v>3110</v>
      </c>
      <c r="B7" s="1293"/>
      <c r="C7" s="1293">
        <v>16030.210000000001</v>
      </c>
      <c r="D7" s="1475"/>
      <c r="E7" s="1477" t="s">
        <v>2025</v>
      </c>
      <c r="F7" s="1294"/>
      <c r="H7" s="1324">
        <f>1/10</f>
        <v>0.1</v>
      </c>
      <c r="I7" s="1325">
        <f t="shared" si="0"/>
        <v>0</v>
      </c>
      <c r="J7" s="1325">
        <f t="shared" si="1"/>
        <v>-801.51050000000009</v>
      </c>
    </row>
    <row r="8" spans="1:10">
      <c r="A8" s="1292">
        <v>3200</v>
      </c>
      <c r="B8" s="1293"/>
      <c r="C8" s="1293">
        <v>22495.329999999998</v>
      </c>
      <c r="D8" s="1475"/>
      <c r="E8" s="1477" t="s">
        <v>2025</v>
      </c>
      <c r="F8" s="1294"/>
      <c r="H8" s="1324">
        <f>1/30</f>
        <v>3.3333333333333333E-2</v>
      </c>
      <c r="I8" s="1325">
        <f t="shared" si="0"/>
        <v>0</v>
      </c>
      <c r="J8" s="1325">
        <f t="shared" si="1"/>
        <v>-374.92216666666661</v>
      </c>
    </row>
    <row r="9" spans="1:10">
      <c r="A9" s="1292">
        <v>3310</v>
      </c>
      <c r="B9" s="1293"/>
      <c r="C9" s="1293">
        <v>13744.779999999999</v>
      </c>
      <c r="D9" s="1475"/>
      <c r="E9" s="1477" t="s">
        <v>2025</v>
      </c>
      <c r="F9" s="1294"/>
      <c r="H9" s="1324">
        <f>1/50</f>
        <v>0.02</v>
      </c>
      <c r="I9" s="1325">
        <f t="shared" si="0"/>
        <v>0</v>
      </c>
      <c r="J9" s="1325">
        <f t="shared" si="1"/>
        <v>-137.4478</v>
      </c>
    </row>
    <row r="10" spans="1:10">
      <c r="A10" s="1292">
        <v>3340</v>
      </c>
      <c r="B10" s="1293"/>
      <c r="C10" s="1293">
        <v>5507.63</v>
      </c>
      <c r="D10" s="1475"/>
      <c r="E10" s="1477" t="s">
        <v>2025</v>
      </c>
      <c r="F10" s="1294"/>
      <c r="H10" s="1324">
        <f>1/20</f>
        <v>0.05</v>
      </c>
      <c r="I10" s="1325">
        <f t="shared" si="0"/>
        <v>0</v>
      </c>
      <c r="J10" s="1325">
        <f t="shared" si="1"/>
        <v>-137.69075000000001</v>
      </c>
    </row>
    <row r="11" spans="1:10">
      <c r="A11" s="1292">
        <v>3540</v>
      </c>
      <c r="B11" s="1293">
        <v>4717.99</v>
      </c>
      <c r="C11" s="1293"/>
      <c r="D11" s="1477" t="s">
        <v>1297</v>
      </c>
      <c r="E11" s="1477" t="s">
        <v>2025</v>
      </c>
      <c r="F11" s="1294"/>
      <c r="H11" s="1324">
        <f>1/30</f>
        <v>3.3333333333333333E-2</v>
      </c>
      <c r="I11" s="1325">
        <f t="shared" si="0"/>
        <v>-78.633166666666668</v>
      </c>
      <c r="J11" s="1325">
        <f t="shared" si="1"/>
        <v>0</v>
      </c>
    </row>
    <row r="12" spans="1:10">
      <c r="A12" s="1292">
        <v>3710</v>
      </c>
      <c r="B12" s="1293">
        <v>1356.3000000000002</v>
      </c>
      <c r="C12" s="1293"/>
      <c r="D12" s="1477" t="s">
        <v>2010</v>
      </c>
      <c r="E12" s="1477" t="s">
        <v>2025</v>
      </c>
      <c r="F12" s="1294"/>
      <c r="H12" s="1324">
        <f>1/5</f>
        <v>0.2</v>
      </c>
      <c r="I12" s="1325">
        <f t="shared" si="0"/>
        <v>-135.63000000000002</v>
      </c>
      <c r="J12" s="1325">
        <f t="shared" si="1"/>
        <v>0</v>
      </c>
    </row>
    <row r="13" spans="1:10">
      <c r="A13" s="1292">
        <v>3800</v>
      </c>
      <c r="B13" s="1293">
        <v>26076.210000000003</v>
      </c>
      <c r="C13" s="1293"/>
      <c r="D13" s="1477" t="s">
        <v>2012</v>
      </c>
      <c r="E13" s="1477" t="s">
        <v>2025</v>
      </c>
      <c r="F13" s="1294"/>
      <c r="H13" s="1324">
        <f>1/25</f>
        <v>0.04</v>
      </c>
      <c r="I13" s="1325">
        <f t="shared" si="0"/>
        <v>-521.52420000000006</v>
      </c>
      <c r="J13" s="1325">
        <f t="shared" si="1"/>
        <v>0</v>
      </c>
    </row>
    <row r="14" spans="1:10">
      <c r="A14" s="1290" t="s">
        <v>1522</v>
      </c>
      <c r="B14" s="1291"/>
      <c r="C14" s="1291"/>
      <c r="D14" s="1475"/>
      <c r="E14" s="1475"/>
      <c r="F14" s="1294"/>
      <c r="H14" s="1324" t="s">
        <v>1522</v>
      </c>
      <c r="I14" s="1325"/>
      <c r="J14" s="1325"/>
    </row>
    <row r="15" spans="1:10">
      <c r="A15" s="1292">
        <v>3040</v>
      </c>
      <c r="B15" s="1293"/>
      <c r="C15" s="1293">
        <v>6381.08</v>
      </c>
      <c r="D15" s="1475"/>
      <c r="E15" s="1477" t="s">
        <v>2026</v>
      </c>
      <c r="H15" s="1324">
        <f>1/30</f>
        <v>3.3333333333333333E-2</v>
      </c>
      <c r="I15" s="1325">
        <f t="shared" ref="I15:I19" si="2">-(H15*0.5)*B15</f>
        <v>0</v>
      </c>
      <c r="J15" s="1325">
        <f t="shared" ref="J15:J19" si="3">-(H15*0.5)*C15</f>
        <v>-106.35133333333333</v>
      </c>
    </row>
    <row r="16" spans="1:10">
      <c r="A16" s="1292">
        <v>3110</v>
      </c>
      <c r="B16" s="1293"/>
      <c r="C16" s="1293">
        <v>5254.62</v>
      </c>
      <c r="D16" s="1476"/>
      <c r="E16" s="1477" t="s">
        <v>2026</v>
      </c>
      <c r="H16" s="1324">
        <f>1/10</f>
        <v>0.1</v>
      </c>
      <c r="I16" s="1325">
        <f t="shared" si="2"/>
        <v>0</v>
      </c>
      <c r="J16" s="1325">
        <f t="shared" si="3"/>
        <v>-262.73099999999999</v>
      </c>
    </row>
    <row r="17" spans="1:10">
      <c r="A17" s="1292">
        <v>3200</v>
      </c>
      <c r="B17" s="1293"/>
      <c r="C17" s="1293">
        <v>2609.4</v>
      </c>
      <c r="D17" s="1476"/>
      <c r="E17" s="1477" t="s">
        <v>2026</v>
      </c>
      <c r="H17" s="1324">
        <f>1/30</f>
        <v>3.3333333333333333E-2</v>
      </c>
      <c r="I17" s="1325">
        <f t="shared" si="2"/>
        <v>0</v>
      </c>
      <c r="J17" s="1325">
        <f t="shared" si="3"/>
        <v>-43.49</v>
      </c>
    </row>
    <row r="18" spans="1:10">
      <c r="A18" s="1292">
        <v>3310</v>
      </c>
      <c r="B18" s="1293"/>
      <c r="C18" s="1293">
        <v>7523.2699999999995</v>
      </c>
      <c r="D18" s="1476"/>
      <c r="E18" s="1477" t="s">
        <v>2026</v>
      </c>
      <c r="H18" s="1324">
        <f>1/50</f>
        <v>0.02</v>
      </c>
      <c r="I18" s="1325">
        <f t="shared" si="2"/>
        <v>0</v>
      </c>
      <c r="J18" s="1325">
        <f t="shared" si="3"/>
        <v>-75.232699999999994</v>
      </c>
    </row>
    <row r="19" spans="1:10">
      <c r="A19" s="1292">
        <v>3710</v>
      </c>
      <c r="B19" s="1293">
        <v>44707.869999999995</v>
      </c>
      <c r="C19" s="1293"/>
      <c r="D19" s="1478" t="s">
        <v>2010</v>
      </c>
      <c r="E19" s="1477" t="s">
        <v>2026</v>
      </c>
      <c r="H19" s="1324">
        <f>1/5</f>
        <v>0.2</v>
      </c>
      <c r="I19" s="1325">
        <f t="shared" si="2"/>
        <v>-4470.7869999999994</v>
      </c>
      <c r="J19" s="1325">
        <f t="shared" si="3"/>
        <v>0</v>
      </c>
    </row>
    <row r="20" spans="1:10">
      <c r="A20" s="1290" t="s">
        <v>1526</v>
      </c>
      <c r="B20" s="1291"/>
      <c r="C20" s="1291"/>
      <c r="D20" s="1476"/>
      <c r="E20" s="1476"/>
      <c r="H20" s="1324" t="s">
        <v>1526</v>
      </c>
      <c r="I20" s="1325"/>
      <c r="J20" s="1325"/>
    </row>
    <row r="21" spans="1:10">
      <c r="A21" s="1292">
        <v>3040</v>
      </c>
      <c r="B21" s="1293"/>
      <c r="C21" s="1293">
        <v>17135.27</v>
      </c>
      <c r="D21" s="1476"/>
      <c r="E21" s="1478" t="s">
        <v>2027</v>
      </c>
      <c r="F21" s="1294">
        <v>12000</v>
      </c>
      <c r="H21" s="1324">
        <f>1/30</f>
        <v>3.3333333333333333E-2</v>
      </c>
      <c r="I21" s="1325">
        <f>-(H21*0.5)*B21</f>
        <v>0</v>
      </c>
      <c r="J21" s="1325">
        <f>-(H21*0.5)*C21-(H21*0.5)*F21</f>
        <v>-485.58783333333332</v>
      </c>
    </row>
    <row r="22" spans="1:10">
      <c r="A22" s="1292">
        <v>3070</v>
      </c>
      <c r="B22" s="1293"/>
      <c r="C22" s="1293">
        <v>0</v>
      </c>
      <c r="D22" s="1476"/>
      <c r="E22" s="1478" t="s">
        <v>2027</v>
      </c>
      <c r="F22" s="1294">
        <v>256780</v>
      </c>
      <c r="H22" s="1324">
        <f>1/50</f>
        <v>0.02</v>
      </c>
      <c r="I22" s="1325">
        <f t="shared" ref="I22:I31" si="4">-(H22*0.5)*B22</f>
        <v>0</v>
      </c>
      <c r="J22" s="1325">
        <f t="shared" ref="J22:J31" si="5">-(H22*0.5)*C22-(H22*0.5)*F22</f>
        <v>-2567.8000000000002</v>
      </c>
    </row>
    <row r="23" spans="1:10">
      <c r="A23" s="1292">
        <v>3090</v>
      </c>
      <c r="B23" s="1293"/>
      <c r="C23" s="1293">
        <v>0</v>
      </c>
      <c r="D23" s="1476"/>
      <c r="E23" s="1478" t="s">
        <v>2027</v>
      </c>
      <c r="F23" s="1294"/>
      <c r="H23" s="1324">
        <f>1/5</f>
        <v>0.2</v>
      </c>
      <c r="I23" s="1325">
        <f t="shared" si="4"/>
        <v>0</v>
      </c>
      <c r="J23" s="1325">
        <f t="shared" si="5"/>
        <v>0</v>
      </c>
    </row>
    <row r="24" spans="1:10">
      <c r="A24" s="1292">
        <v>3110</v>
      </c>
      <c r="B24" s="1293"/>
      <c r="C24" s="1293">
        <v>74262.960000000006</v>
      </c>
      <c r="D24" s="1476"/>
      <c r="E24" s="1478" t="s">
        <v>2027</v>
      </c>
      <c r="F24" s="1294">
        <v>160220</v>
      </c>
      <c r="H24" s="1324">
        <f>1/10</f>
        <v>0.1</v>
      </c>
      <c r="I24" s="1325">
        <f t="shared" si="4"/>
        <v>0</v>
      </c>
      <c r="J24" s="1325">
        <f t="shared" si="5"/>
        <v>-11724.148000000001</v>
      </c>
    </row>
    <row r="25" spans="1:10">
      <c r="A25" s="1292">
        <v>3310</v>
      </c>
      <c r="B25" s="1293"/>
      <c r="C25" s="1293">
        <v>8167.5300000000007</v>
      </c>
      <c r="D25" s="1476"/>
      <c r="E25" s="1478" t="s">
        <v>2027</v>
      </c>
      <c r="H25" s="1324">
        <f>1/50</f>
        <v>0.02</v>
      </c>
      <c r="I25" s="1325">
        <f t="shared" si="4"/>
        <v>0</v>
      </c>
      <c r="J25" s="1325">
        <f t="shared" si="5"/>
        <v>-81.675300000000007</v>
      </c>
    </row>
    <row r="26" spans="1:10">
      <c r="A26" s="1292">
        <v>3330</v>
      </c>
      <c r="B26" s="1293"/>
      <c r="C26" s="1293">
        <v>719.5</v>
      </c>
      <c r="D26" s="1476"/>
      <c r="E26" s="1478" t="s">
        <v>2027</v>
      </c>
      <c r="H26" s="1324">
        <f>1/20</f>
        <v>0.05</v>
      </c>
      <c r="I26" s="1325">
        <f t="shared" si="4"/>
        <v>0</v>
      </c>
      <c r="J26" s="1325">
        <f t="shared" si="5"/>
        <v>-17.987500000000001</v>
      </c>
    </row>
    <row r="27" spans="1:10">
      <c r="A27" s="1292">
        <v>3340</v>
      </c>
      <c r="B27" s="1293"/>
      <c r="C27" s="1293">
        <v>26482.97</v>
      </c>
      <c r="D27" s="1476"/>
      <c r="E27" s="1478" t="s">
        <v>2027</v>
      </c>
      <c r="H27" s="1324">
        <f>1/20</f>
        <v>0.05</v>
      </c>
      <c r="I27" s="1325">
        <f t="shared" si="4"/>
        <v>0</v>
      </c>
      <c r="J27" s="1325">
        <f t="shared" si="5"/>
        <v>-662.07425000000012</v>
      </c>
    </row>
    <row r="28" spans="1:10">
      <c r="A28" s="1292">
        <v>3450</v>
      </c>
      <c r="B28" s="1293"/>
      <c r="C28" s="1293">
        <v>16800</v>
      </c>
      <c r="D28" s="1476"/>
      <c r="E28" s="1478" t="s">
        <v>2027</v>
      </c>
      <c r="H28" s="1324">
        <f>1/15</f>
        <v>6.6666666666666666E-2</v>
      </c>
      <c r="I28" s="1325">
        <f t="shared" si="4"/>
        <v>0</v>
      </c>
      <c r="J28" s="1325">
        <f t="shared" si="5"/>
        <v>-560</v>
      </c>
    </row>
    <row r="29" spans="1:10">
      <c r="A29" s="1292">
        <v>3540</v>
      </c>
      <c r="B29" s="1293">
        <v>8906.5</v>
      </c>
      <c r="C29" s="1293"/>
      <c r="D29" s="1478" t="s">
        <v>1297</v>
      </c>
      <c r="E29" s="1478" t="s">
        <v>2027</v>
      </c>
      <c r="H29" s="1324">
        <f>1/30</f>
        <v>3.3333333333333333E-2</v>
      </c>
      <c r="I29" s="1325">
        <f t="shared" si="4"/>
        <v>-148.44166666666666</v>
      </c>
      <c r="J29" s="1325">
        <f t="shared" si="5"/>
        <v>0</v>
      </c>
    </row>
    <row r="30" spans="1:10">
      <c r="A30" s="1292">
        <v>3710</v>
      </c>
      <c r="B30" s="1293">
        <v>2898.02</v>
      </c>
      <c r="C30" s="1293"/>
      <c r="D30" s="1478" t="s">
        <v>2010</v>
      </c>
      <c r="E30" s="1478" t="s">
        <v>2027</v>
      </c>
      <c r="H30" s="1324">
        <f>1/5</f>
        <v>0.2</v>
      </c>
      <c r="I30" s="1325">
        <f t="shared" si="4"/>
        <v>-289.80200000000002</v>
      </c>
      <c r="J30" s="1325">
        <f t="shared" si="5"/>
        <v>0</v>
      </c>
    </row>
    <row r="31" spans="1:10">
      <c r="A31" s="1292">
        <v>3800</v>
      </c>
      <c r="B31" s="1293">
        <v>1615.75</v>
      </c>
      <c r="C31" s="1293"/>
      <c r="D31" s="1478" t="s">
        <v>2012</v>
      </c>
      <c r="E31" s="1478" t="s">
        <v>2027</v>
      </c>
      <c r="H31" s="1324">
        <f>1/25</f>
        <v>0.04</v>
      </c>
      <c r="I31" s="1325">
        <f t="shared" si="4"/>
        <v>-32.314999999999998</v>
      </c>
      <c r="J31" s="1325">
        <f t="shared" si="5"/>
        <v>0</v>
      </c>
    </row>
    <row r="32" spans="1:10">
      <c r="A32" s="1290" t="s">
        <v>1524</v>
      </c>
      <c r="B32" s="1291"/>
      <c r="C32" s="1291"/>
      <c r="D32" s="1476"/>
      <c r="E32" s="1476"/>
      <c r="H32" s="1324" t="s">
        <v>1524</v>
      </c>
      <c r="I32" s="1325"/>
      <c r="J32" s="1325"/>
    </row>
    <row r="33" spans="1:10">
      <c r="A33" s="1292">
        <v>3040</v>
      </c>
      <c r="B33" s="1293"/>
      <c r="C33" s="1293">
        <v>35458.810000000005</v>
      </c>
      <c r="D33" s="1476"/>
      <c r="E33" s="1478" t="s">
        <v>2028</v>
      </c>
      <c r="H33" s="1324">
        <f>1/30</f>
        <v>3.3333333333333333E-2</v>
      </c>
      <c r="I33" s="1325">
        <f t="shared" ref="I33:I38" si="6">-(H33*0.5)*B33</f>
        <v>0</v>
      </c>
      <c r="J33" s="1325">
        <f t="shared" ref="J33:J38" si="7">-(H33*0.5)*C33</f>
        <v>-590.98016666666672</v>
      </c>
    </row>
    <row r="34" spans="1:10">
      <c r="A34" s="1292">
        <v>3070</v>
      </c>
      <c r="B34" s="1293"/>
      <c r="C34" s="1293">
        <v>630934.51000000013</v>
      </c>
      <c r="D34" s="1476"/>
      <c r="E34" s="1478" t="s">
        <v>2028</v>
      </c>
      <c r="H34" s="1324">
        <f>1/50</f>
        <v>0.02</v>
      </c>
      <c r="I34" s="1325">
        <f t="shared" si="6"/>
        <v>0</v>
      </c>
      <c r="J34" s="1325">
        <f t="shared" si="7"/>
        <v>-6309.3451000000014</v>
      </c>
    </row>
    <row r="35" spans="1:10">
      <c r="A35" s="1292">
        <v>3110</v>
      </c>
      <c r="B35" s="1293"/>
      <c r="C35" s="1293">
        <v>2029.4</v>
      </c>
      <c r="D35" s="1476"/>
      <c r="E35" s="1478" t="s">
        <v>2028</v>
      </c>
      <c r="H35" s="1324">
        <f>1/10</f>
        <v>0.1</v>
      </c>
      <c r="I35" s="1325">
        <f t="shared" si="6"/>
        <v>0</v>
      </c>
      <c r="J35" s="1325">
        <f t="shared" si="7"/>
        <v>-101.47000000000001</v>
      </c>
    </row>
    <row r="36" spans="1:10">
      <c r="A36" s="1292">
        <v>3340</v>
      </c>
      <c r="B36" s="1293"/>
      <c r="C36" s="1293">
        <v>3339.03</v>
      </c>
      <c r="D36" s="1476"/>
      <c r="E36" s="1478" t="s">
        <v>2028</v>
      </c>
      <c r="H36" s="1324">
        <f>1/20</f>
        <v>0.05</v>
      </c>
      <c r="I36" s="1325">
        <f t="shared" si="6"/>
        <v>0</v>
      </c>
      <c r="J36" s="1325">
        <f t="shared" si="7"/>
        <v>-83.475750000000005</v>
      </c>
    </row>
    <row r="37" spans="1:10">
      <c r="A37" s="1292">
        <v>3710</v>
      </c>
      <c r="B37" s="1293">
        <v>3885.62</v>
      </c>
      <c r="C37" s="1293"/>
      <c r="D37" s="1478" t="s">
        <v>2010</v>
      </c>
      <c r="E37" s="1478" t="s">
        <v>2028</v>
      </c>
      <c r="H37" s="1324">
        <f>1/5</f>
        <v>0.2</v>
      </c>
      <c r="I37" s="1325">
        <f t="shared" si="6"/>
        <v>-388.56200000000001</v>
      </c>
      <c r="J37" s="1325">
        <f t="shared" si="7"/>
        <v>0</v>
      </c>
    </row>
    <row r="38" spans="1:10">
      <c r="A38" s="1292">
        <v>3800</v>
      </c>
      <c r="B38" s="1293">
        <v>7841.59</v>
      </c>
      <c r="C38" s="1293"/>
      <c r="D38" s="1478" t="s">
        <v>2012</v>
      </c>
      <c r="E38" s="1478" t="s">
        <v>2028</v>
      </c>
      <c r="H38" s="1324">
        <f>1/25</f>
        <v>0.04</v>
      </c>
      <c r="I38" s="1325">
        <f t="shared" si="6"/>
        <v>-156.83180000000002</v>
      </c>
      <c r="J38" s="1325">
        <f t="shared" si="7"/>
        <v>0</v>
      </c>
    </row>
    <row r="39" spans="1:10">
      <c r="A39" s="1295" t="s">
        <v>1672</v>
      </c>
      <c r="B39" s="1296">
        <v>102005.84999999999</v>
      </c>
      <c r="C39" s="1296">
        <v>1869237.9199999997</v>
      </c>
      <c r="D39" s="1476">
        <f>SUM(B39:C39)</f>
        <v>1971243.7699999998</v>
      </c>
      <c r="E39" s="1476"/>
      <c r="F39" s="1294">
        <f>SUM(F3:F38)</f>
        <v>429000</v>
      </c>
      <c r="G39" s="1294">
        <f>SUM(D39:F39)</f>
        <v>2400243.7699999996</v>
      </c>
      <c r="H39" s="1323"/>
      <c r="I39" s="1325">
        <f>SUM(I3:I38)</f>
        <v>-6222.5268333333315</v>
      </c>
      <c r="J39" s="1325">
        <f>SUM(J3:J38)</f>
        <v>-35995.397216666664</v>
      </c>
    </row>
    <row r="40" spans="1:10">
      <c r="B40" s="1294"/>
      <c r="C40" s="1294"/>
      <c r="D40" s="1476"/>
      <c r="E40" s="1476"/>
    </row>
    <row r="41" spans="1:10">
      <c r="B41" s="1294"/>
      <c r="C41" s="1294"/>
      <c r="D41" s="1476"/>
      <c r="E41" s="1476"/>
    </row>
    <row r="42" spans="1:10">
      <c r="B42" s="1294"/>
      <c r="C42" s="1294"/>
      <c r="D42" s="1476"/>
      <c r="E42" s="1476"/>
    </row>
    <row r="43" spans="1:10">
      <c r="B43" s="1294"/>
      <c r="C43" s="1294"/>
      <c r="D43" s="1476"/>
      <c r="E43" s="1476"/>
    </row>
    <row r="44" spans="1:10">
      <c r="A44" s="1287" t="s">
        <v>1675</v>
      </c>
    </row>
    <row r="45" spans="1:10">
      <c r="A45" s="1260" t="s">
        <v>1674</v>
      </c>
    </row>
  </sheetData>
  <hyperlinks>
    <hyperlink ref="A45" r:id="rId1"/>
  </hyperlinks>
  <pageMargins left="0.7" right="0.7" top="0.75" bottom="0.75" header="0.3" footer="0.3"/>
  <pageSetup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2:D44"/>
  <sheetViews>
    <sheetView workbookViewId="0">
      <selection activeCell="C4" sqref="C4:C12"/>
    </sheetView>
  </sheetViews>
  <sheetFormatPr defaultColWidth="9.109375" defaultRowHeight="13.2"/>
  <cols>
    <col min="1" max="1" width="14.109375" style="1184" customWidth="1"/>
    <col min="2" max="4" width="14" style="1184" customWidth="1"/>
    <col min="5" max="16384" width="9.109375" style="1184"/>
  </cols>
  <sheetData>
    <row r="2" spans="1:4" ht="14.4">
      <c r="A2" s="1397" t="s">
        <v>1900</v>
      </c>
      <c r="B2" s="1397" t="s">
        <v>1023</v>
      </c>
      <c r="C2" s="1397" t="s">
        <v>1022</v>
      </c>
      <c r="D2" s="1397" t="s">
        <v>1672</v>
      </c>
    </row>
    <row r="3" spans="1:4" ht="14.4">
      <c r="A3" s="1398" t="s">
        <v>1525</v>
      </c>
      <c r="B3" s="1399"/>
      <c r="C3" s="1399"/>
      <c r="D3" s="1399"/>
    </row>
    <row r="4" spans="1:4">
      <c r="A4" s="1400">
        <v>3040</v>
      </c>
      <c r="B4" s="1401"/>
      <c r="C4" s="1401">
        <v>6976.4400000000005</v>
      </c>
      <c r="D4" s="1401">
        <v>6976.4400000000005</v>
      </c>
    </row>
    <row r="5" spans="1:4">
      <c r="A5" s="1400">
        <v>3070</v>
      </c>
      <c r="B5" s="1401"/>
      <c r="C5" s="1401">
        <v>0</v>
      </c>
      <c r="D5" s="1401">
        <v>0</v>
      </c>
    </row>
    <row r="6" spans="1:4">
      <c r="A6" s="1400">
        <v>3090</v>
      </c>
      <c r="B6" s="1401"/>
      <c r="C6" s="1401">
        <v>0</v>
      </c>
      <c r="D6" s="1401">
        <v>0</v>
      </c>
    </row>
    <row r="7" spans="1:4">
      <c r="A7" s="1400">
        <v>3200</v>
      </c>
      <c r="B7" s="1401"/>
      <c r="C7" s="1401">
        <v>14609.01</v>
      </c>
      <c r="D7" s="1401">
        <v>14609.01</v>
      </c>
    </row>
    <row r="8" spans="1:4">
      <c r="A8" s="1400">
        <v>3202</v>
      </c>
      <c r="B8" s="1401"/>
      <c r="C8" s="1401">
        <v>7403.2299999999987</v>
      </c>
      <c r="D8" s="1401">
        <v>7403.2299999999987</v>
      </c>
    </row>
    <row r="9" spans="1:4">
      <c r="A9" s="1400">
        <v>3310</v>
      </c>
      <c r="B9" s="1401"/>
      <c r="C9" s="1401">
        <v>819.56999999999994</v>
      </c>
      <c r="D9" s="1401">
        <v>819.56999999999994</v>
      </c>
    </row>
    <row r="10" spans="1:4">
      <c r="A10" s="1400">
        <v>3330</v>
      </c>
      <c r="B10" s="1401"/>
      <c r="C10" s="1401">
        <v>2049.83</v>
      </c>
      <c r="D10" s="1401">
        <v>2049.83</v>
      </c>
    </row>
    <row r="11" spans="1:4">
      <c r="A11" s="1400">
        <v>3340</v>
      </c>
      <c r="B11" s="1401"/>
      <c r="C11" s="1401">
        <v>112551.50000000004</v>
      </c>
      <c r="D11" s="1401">
        <v>112551.50000000004</v>
      </c>
    </row>
    <row r="12" spans="1:4">
      <c r="A12" s="1400">
        <v>3710</v>
      </c>
      <c r="B12" s="1401">
        <v>24396.15</v>
      </c>
      <c r="C12" s="1401"/>
      <c r="D12" s="1401">
        <v>24396.15</v>
      </c>
    </row>
    <row r="13" spans="1:4">
      <c r="A13" s="1400">
        <v>3800</v>
      </c>
      <c r="B13" s="1401">
        <v>3380.07</v>
      </c>
      <c r="C13" s="1401"/>
      <c r="D13" s="1401">
        <v>3380.07</v>
      </c>
    </row>
    <row r="14" spans="1:4">
      <c r="A14" s="1400">
        <v>3910</v>
      </c>
      <c r="B14" s="1401">
        <v>0</v>
      </c>
      <c r="C14" s="1401"/>
      <c r="D14" s="1401">
        <v>0</v>
      </c>
    </row>
    <row r="15" spans="1:4">
      <c r="A15" s="1400">
        <v>3930</v>
      </c>
      <c r="B15" s="1401">
        <v>1280.4299999999998</v>
      </c>
      <c r="C15" s="1401"/>
      <c r="D15" s="1401">
        <v>1280.4299999999998</v>
      </c>
    </row>
    <row r="16" spans="1:4" ht="14.4">
      <c r="A16" s="1398" t="s">
        <v>1522</v>
      </c>
      <c r="B16" s="1399"/>
      <c r="C16" s="1399"/>
      <c r="D16" s="1399"/>
    </row>
    <row r="17" spans="1:4">
      <c r="A17" s="1400">
        <v>3040</v>
      </c>
      <c r="B17" s="1401"/>
      <c r="C17" s="1401">
        <v>24910.999999999993</v>
      </c>
      <c r="D17" s="1401">
        <v>24910.999999999993</v>
      </c>
    </row>
    <row r="18" spans="1:4">
      <c r="A18" s="1400">
        <v>3070</v>
      </c>
      <c r="B18" s="1401"/>
      <c r="C18" s="1401">
        <v>495805.86999999994</v>
      </c>
      <c r="D18" s="1401">
        <v>495805.86999999994</v>
      </c>
    </row>
    <row r="19" spans="1:4">
      <c r="A19" s="1400">
        <v>3090</v>
      </c>
      <c r="B19" s="1401"/>
      <c r="C19" s="1401">
        <v>226684.17</v>
      </c>
      <c r="D19" s="1401">
        <v>226684.17</v>
      </c>
    </row>
    <row r="20" spans="1:4">
      <c r="A20" s="1400">
        <v>3200</v>
      </c>
      <c r="B20" s="1401"/>
      <c r="C20" s="1401">
        <v>14149.999999999998</v>
      </c>
      <c r="D20" s="1401">
        <v>14149.999999999998</v>
      </c>
    </row>
    <row r="21" spans="1:4">
      <c r="A21" s="1400">
        <v>3202</v>
      </c>
      <c r="B21" s="1401"/>
      <c r="C21" s="1401">
        <v>6316.33</v>
      </c>
      <c r="D21" s="1401">
        <v>6316.33</v>
      </c>
    </row>
    <row r="22" spans="1:4">
      <c r="A22" s="1400">
        <v>3301</v>
      </c>
      <c r="B22" s="1401"/>
      <c r="C22" s="1401">
        <v>81348.940000000017</v>
      </c>
      <c r="D22" s="1401">
        <v>81348.940000000017</v>
      </c>
    </row>
    <row r="23" spans="1:4">
      <c r="A23" s="1400">
        <v>3710</v>
      </c>
      <c r="B23" s="1401">
        <v>4833.78</v>
      </c>
      <c r="C23" s="1401"/>
      <c r="D23" s="1401">
        <v>4833.78</v>
      </c>
    </row>
    <row r="24" spans="1:4">
      <c r="A24" s="1400">
        <v>3800</v>
      </c>
      <c r="B24" s="1401">
        <v>255.39</v>
      </c>
      <c r="C24" s="1401"/>
      <c r="D24" s="1401">
        <v>255.39</v>
      </c>
    </row>
    <row r="25" spans="1:4" ht="14.4">
      <c r="A25" s="1398" t="s">
        <v>1526</v>
      </c>
      <c r="B25" s="1399"/>
      <c r="C25" s="1399"/>
      <c r="D25" s="1399"/>
    </row>
    <row r="26" spans="1:4">
      <c r="A26" s="1400">
        <v>3040</v>
      </c>
      <c r="B26" s="1401"/>
      <c r="C26" s="1401">
        <v>11564.41</v>
      </c>
      <c r="D26" s="1401">
        <v>11564.41</v>
      </c>
    </row>
    <row r="27" spans="1:4">
      <c r="A27" s="1400">
        <v>3070</v>
      </c>
      <c r="B27" s="1401"/>
      <c r="C27" s="1401">
        <v>166494.81</v>
      </c>
      <c r="D27" s="1401">
        <v>166494.81</v>
      </c>
    </row>
    <row r="28" spans="1:4">
      <c r="A28" s="1400">
        <v>3110</v>
      </c>
      <c r="B28" s="1401"/>
      <c r="C28" s="1401">
        <v>72236.37000000001</v>
      </c>
      <c r="D28" s="1401">
        <v>72236.37000000001</v>
      </c>
    </row>
    <row r="29" spans="1:4">
      <c r="A29" s="1400">
        <v>3200</v>
      </c>
      <c r="B29" s="1401"/>
      <c r="C29" s="1401">
        <v>48184.459999999992</v>
      </c>
      <c r="D29" s="1401">
        <v>48184.459999999992</v>
      </c>
    </row>
    <row r="30" spans="1:4">
      <c r="A30" s="1400">
        <v>3202</v>
      </c>
      <c r="B30" s="1401"/>
      <c r="C30" s="1401">
        <v>16135.34</v>
      </c>
      <c r="D30" s="1401">
        <v>16135.34</v>
      </c>
    </row>
    <row r="31" spans="1:4">
      <c r="A31" s="1400">
        <v>3301</v>
      </c>
      <c r="B31" s="1401"/>
      <c r="C31" s="1401">
        <v>146790.42999999996</v>
      </c>
      <c r="D31" s="1401">
        <v>146790.42999999996</v>
      </c>
    </row>
    <row r="32" spans="1:4">
      <c r="A32" s="1400">
        <v>3310</v>
      </c>
      <c r="B32" s="1401"/>
      <c r="C32" s="1401">
        <v>9030.9</v>
      </c>
      <c r="D32" s="1401">
        <v>9030.9</v>
      </c>
    </row>
    <row r="33" spans="1:4">
      <c r="A33" s="1400">
        <v>3340</v>
      </c>
      <c r="B33" s="1401"/>
      <c r="C33" s="1401">
        <v>2781.4</v>
      </c>
      <c r="D33" s="1401">
        <v>2781.4</v>
      </c>
    </row>
    <row r="34" spans="1:4">
      <c r="A34" s="1400">
        <v>3400</v>
      </c>
      <c r="B34" s="1401"/>
      <c r="C34" s="1401">
        <v>619.99</v>
      </c>
      <c r="D34" s="1401">
        <v>619.99</v>
      </c>
    </row>
    <row r="35" spans="1:4">
      <c r="A35" s="1400">
        <v>3401</v>
      </c>
      <c r="B35" s="1401"/>
      <c r="C35" s="1401">
        <v>52325.49</v>
      </c>
      <c r="D35" s="1401">
        <v>52325.49</v>
      </c>
    </row>
    <row r="36" spans="1:4">
      <c r="A36" s="1400">
        <v>3630</v>
      </c>
      <c r="B36" s="1401">
        <v>1255.3699999999999</v>
      </c>
      <c r="C36" s="1401"/>
      <c r="D36" s="1401">
        <v>1255.3699999999999</v>
      </c>
    </row>
    <row r="37" spans="1:4">
      <c r="A37" s="1400">
        <v>3710</v>
      </c>
      <c r="B37" s="1401">
        <v>7214.6</v>
      </c>
      <c r="C37" s="1401"/>
      <c r="D37" s="1401">
        <v>7214.6</v>
      </c>
    </row>
    <row r="38" spans="1:4">
      <c r="A38" s="1400">
        <v>3800</v>
      </c>
      <c r="B38" s="1401">
        <v>5522.1200000000008</v>
      </c>
      <c r="C38" s="1401"/>
      <c r="D38" s="1401">
        <v>5522.1200000000008</v>
      </c>
    </row>
    <row r="39" spans="1:4" ht="14.4">
      <c r="A39" s="1398" t="s">
        <v>1524</v>
      </c>
      <c r="B39" s="1399"/>
      <c r="C39" s="1399"/>
      <c r="D39" s="1399"/>
    </row>
    <row r="40" spans="1:4">
      <c r="A40" s="1400">
        <v>3200</v>
      </c>
      <c r="B40" s="1401"/>
      <c r="C40" s="1401">
        <v>8413.42</v>
      </c>
      <c r="D40" s="1401">
        <v>8413.42</v>
      </c>
    </row>
    <row r="41" spans="1:4">
      <c r="A41" s="1400">
        <v>3202</v>
      </c>
      <c r="B41" s="1401"/>
      <c r="C41" s="1401">
        <v>6478.5700000000006</v>
      </c>
      <c r="D41" s="1401">
        <v>6478.5700000000006</v>
      </c>
    </row>
    <row r="42" spans="1:4">
      <c r="A42" s="1400">
        <v>3310</v>
      </c>
      <c r="B42" s="1401"/>
      <c r="C42" s="1401">
        <v>1714.75</v>
      </c>
      <c r="D42" s="1401">
        <v>1714.75</v>
      </c>
    </row>
    <row r="43" spans="1:4">
      <c r="A43" s="1400">
        <v>3800</v>
      </c>
      <c r="B43" s="1401">
        <v>7725.5599999999995</v>
      </c>
      <c r="C43" s="1401"/>
      <c r="D43" s="1401">
        <v>7725.5599999999995</v>
      </c>
    </row>
    <row r="44" spans="1:4" ht="14.4">
      <c r="A44" s="1402" t="s">
        <v>1672</v>
      </c>
      <c r="B44" s="1403">
        <f>SUM(B3:B43)</f>
        <v>55863.47</v>
      </c>
      <c r="C44" s="1403">
        <f>SUM(C4:C43)</f>
        <v>1536396.23</v>
      </c>
      <c r="D44" s="1403">
        <f>SUM(B44:C44)</f>
        <v>1592259.7</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topLeftCell="D13" workbookViewId="0">
      <selection activeCell="G40" sqref="G40"/>
    </sheetView>
  </sheetViews>
  <sheetFormatPr defaultColWidth="8.88671875" defaultRowHeight="14.4"/>
  <cols>
    <col min="1" max="1" width="9.33203125" style="1234" bestFit="1" customWidth="1"/>
    <col min="2" max="2" width="10.6640625" style="1234" bestFit="1" customWidth="1"/>
    <col min="3" max="4" width="28" style="1234" bestFit="1" customWidth="1"/>
    <col min="5" max="5" width="20" style="1234" bestFit="1" customWidth="1"/>
    <col min="6" max="6" width="23.5546875" style="1234" bestFit="1" customWidth="1"/>
    <col min="7" max="7" width="28.6640625" style="1234" bestFit="1" customWidth="1"/>
    <col min="8" max="8" width="13.5546875" style="1234" bestFit="1" customWidth="1"/>
    <col min="9" max="9" width="15.109375" style="1234" bestFit="1" customWidth="1"/>
    <col min="10" max="10" width="28.44140625" style="1234" bestFit="1" customWidth="1"/>
    <col min="11" max="11" width="24" style="1234" bestFit="1" customWidth="1"/>
    <col min="12" max="12" width="35" style="1234" bestFit="1" customWidth="1"/>
    <col min="13" max="13" width="13.6640625" style="1234" bestFit="1" customWidth="1"/>
    <col min="14" max="14" width="16.109375" style="1234" bestFit="1" customWidth="1"/>
    <col min="15" max="15" width="5.33203125" style="1234" bestFit="1" customWidth="1"/>
    <col min="16" max="16" width="15.33203125" style="1234" bestFit="1" customWidth="1"/>
    <col min="17" max="17" width="8.88671875" style="1234"/>
    <col min="18" max="18" width="4.44140625" style="1234" bestFit="1" customWidth="1"/>
    <col min="19" max="19" width="16.6640625" style="1234" bestFit="1" customWidth="1"/>
    <col min="20" max="20" width="12.44140625" style="1234" bestFit="1" customWidth="1"/>
    <col min="21" max="21" width="8.88671875" style="1234" bestFit="1" customWidth="1"/>
    <col min="22" max="16384" width="8.88671875" style="1234"/>
  </cols>
  <sheetData>
    <row r="1" spans="1:21">
      <c r="A1" s="1233" t="s">
        <v>533</v>
      </c>
      <c r="B1" s="1234" t="s">
        <v>1597</v>
      </c>
      <c r="C1" s="1233" t="s">
        <v>399</v>
      </c>
      <c r="D1" s="1233" t="s">
        <v>398</v>
      </c>
      <c r="E1" s="1233" t="s">
        <v>1598</v>
      </c>
      <c r="F1" s="1233" t="s">
        <v>1599</v>
      </c>
      <c r="G1" s="1233" t="s">
        <v>1600</v>
      </c>
      <c r="H1" s="1234" t="s">
        <v>1601</v>
      </c>
      <c r="I1" s="1234" t="s">
        <v>1602</v>
      </c>
      <c r="J1" s="1233" t="s">
        <v>1603</v>
      </c>
      <c r="K1" s="1233" t="s">
        <v>1604</v>
      </c>
      <c r="L1" s="1233" t="s">
        <v>1605</v>
      </c>
      <c r="M1" s="1233" t="s">
        <v>1606</v>
      </c>
      <c r="N1" s="1233" t="s">
        <v>1607</v>
      </c>
      <c r="O1" s="1233" t="s">
        <v>1608</v>
      </c>
      <c r="P1" s="1233" t="s">
        <v>1609</v>
      </c>
      <c r="Q1" s="1234" t="s">
        <v>1610</v>
      </c>
      <c r="R1" s="1233" t="s">
        <v>1611</v>
      </c>
      <c r="S1" s="1233" t="s">
        <v>1612</v>
      </c>
      <c r="T1" s="1234" t="s">
        <v>1613</v>
      </c>
      <c r="U1" s="1233" t="s">
        <v>1614</v>
      </c>
    </row>
    <row r="2" spans="1:21">
      <c r="A2" s="1233">
        <v>8116</v>
      </c>
      <c r="B2" s="1235">
        <v>41944</v>
      </c>
      <c r="C2" s="1233" t="s">
        <v>1615</v>
      </c>
      <c r="D2" s="1233" t="s">
        <v>1615</v>
      </c>
      <c r="E2" s="1233"/>
      <c r="F2" s="1233"/>
      <c r="G2" s="1233"/>
      <c r="H2" s="1234">
        <v>0</v>
      </c>
      <c r="I2" s="1236">
        <v>1863350.48</v>
      </c>
      <c r="J2" s="1233" t="s">
        <v>1429</v>
      </c>
      <c r="K2" s="1233" t="s">
        <v>1616</v>
      </c>
      <c r="L2" s="1233" t="s">
        <v>1617</v>
      </c>
      <c r="M2" s="1233"/>
      <c r="N2" s="1233" t="s">
        <v>1618</v>
      </c>
      <c r="O2" s="1233">
        <v>2520</v>
      </c>
      <c r="P2" s="1233">
        <v>2911</v>
      </c>
      <c r="Q2" s="1234">
        <v>11</v>
      </c>
      <c r="R2" s="1233">
        <v>200</v>
      </c>
      <c r="S2" s="1233" t="s">
        <v>1619</v>
      </c>
      <c r="T2" s="1234">
        <v>434177</v>
      </c>
      <c r="U2" s="1233" t="s">
        <v>1620</v>
      </c>
    </row>
    <row r="3" spans="1:21">
      <c r="A3" s="1233">
        <v>8116</v>
      </c>
      <c r="B3" s="1235">
        <v>42155</v>
      </c>
      <c r="C3" s="1233" t="s">
        <v>1621</v>
      </c>
      <c r="D3" s="1233" t="s">
        <v>1621</v>
      </c>
      <c r="E3" s="1233"/>
      <c r="F3" s="1233"/>
      <c r="G3" s="1233"/>
      <c r="H3" s="1236">
        <v>52383.31</v>
      </c>
      <c r="I3" s="1234">
        <v>0</v>
      </c>
      <c r="J3" s="1233" t="s">
        <v>1429</v>
      </c>
      <c r="K3" s="1233" t="s">
        <v>1616</v>
      </c>
      <c r="L3" s="1233" t="s">
        <v>1617</v>
      </c>
      <c r="M3" s="1233"/>
      <c r="N3" s="1233" t="s">
        <v>1618</v>
      </c>
      <c r="O3" s="1233">
        <v>2520</v>
      </c>
      <c r="P3" s="1233">
        <v>2911</v>
      </c>
      <c r="Q3" s="1234">
        <v>5</v>
      </c>
      <c r="R3" s="1233">
        <v>200</v>
      </c>
      <c r="S3" s="1233" t="s">
        <v>1622</v>
      </c>
      <c r="T3" s="1234">
        <v>600470</v>
      </c>
      <c r="U3" s="1233" t="s">
        <v>1620</v>
      </c>
    </row>
    <row r="4" spans="1:21">
      <c r="A4" s="1233">
        <v>8116</v>
      </c>
      <c r="B4" s="1235">
        <v>42185</v>
      </c>
      <c r="C4" s="1233" t="s">
        <v>1623</v>
      </c>
      <c r="D4" s="1233" t="s">
        <v>1623</v>
      </c>
      <c r="E4" s="1233"/>
      <c r="F4" s="1233"/>
      <c r="G4" s="1233"/>
      <c r="H4" s="1236">
        <v>7483.33</v>
      </c>
      <c r="I4" s="1234">
        <v>0</v>
      </c>
      <c r="J4" s="1233" t="s">
        <v>1429</v>
      </c>
      <c r="K4" s="1233" t="s">
        <v>1616</v>
      </c>
      <c r="L4" s="1233" t="s">
        <v>1617</v>
      </c>
      <c r="M4" s="1233"/>
      <c r="N4" s="1233" t="s">
        <v>1618</v>
      </c>
      <c r="O4" s="1233">
        <v>2520</v>
      </c>
      <c r="P4" s="1233">
        <v>2911</v>
      </c>
      <c r="Q4" s="1234">
        <v>6</v>
      </c>
      <c r="R4" s="1233">
        <v>200</v>
      </c>
      <c r="S4" s="1233" t="s">
        <v>1622</v>
      </c>
      <c r="T4" s="1234">
        <v>648723</v>
      </c>
      <c r="U4" s="1233" t="s">
        <v>1620</v>
      </c>
    </row>
    <row r="5" spans="1:21">
      <c r="A5" s="1233">
        <v>8116</v>
      </c>
      <c r="B5" s="1235">
        <v>42216</v>
      </c>
      <c r="C5" s="1233" t="s">
        <v>1624</v>
      </c>
      <c r="D5" s="1233" t="s">
        <v>1624</v>
      </c>
      <c r="E5" s="1233"/>
      <c r="F5" s="1233"/>
      <c r="G5" s="1233"/>
      <c r="H5" s="1236">
        <v>7483.33</v>
      </c>
      <c r="I5" s="1234">
        <v>0</v>
      </c>
      <c r="J5" s="1233" t="s">
        <v>1429</v>
      </c>
      <c r="K5" s="1233" t="s">
        <v>1616</v>
      </c>
      <c r="L5" s="1233" t="s">
        <v>1617</v>
      </c>
      <c r="M5" s="1233"/>
      <c r="N5" s="1233" t="s">
        <v>1618</v>
      </c>
      <c r="O5" s="1233">
        <v>2520</v>
      </c>
      <c r="P5" s="1233">
        <v>2911</v>
      </c>
      <c r="Q5" s="1234">
        <v>7</v>
      </c>
      <c r="R5" s="1233">
        <v>200</v>
      </c>
      <c r="S5" s="1233" t="s">
        <v>1622</v>
      </c>
      <c r="T5" s="1234">
        <v>673861</v>
      </c>
      <c r="U5" s="1233" t="s">
        <v>1620</v>
      </c>
    </row>
    <row r="6" spans="1:21">
      <c r="A6" s="1233">
        <v>8116</v>
      </c>
      <c r="B6" s="1235">
        <v>42247</v>
      </c>
      <c r="C6" s="1233" t="s">
        <v>1625</v>
      </c>
      <c r="D6" s="1233" t="s">
        <v>1625</v>
      </c>
      <c r="E6" s="1233"/>
      <c r="F6" s="1233"/>
      <c r="G6" s="1233"/>
      <c r="H6" s="1236">
        <v>7483.33</v>
      </c>
      <c r="I6" s="1234">
        <v>0</v>
      </c>
      <c r="J6" s="1233" t="s">
        <v>1429</v>
      </c>
      <c r="K6" s="1233" t="s">
        <v>1616</v>
      </c>
      <c r="L6" s="1233" t="s">
        <v>1617</v>
      </c>
      <c r="M6" s="1233"/>
      <c r="N6" s="1233" t="s">
        <v>1618</v>
      </c>
      <c r="O6" s="1233">
        <v>2520</v>
      </c>
      <c r="P6" s="1233">
        <v>2911</v>
      </c>
      <c r="Q6" s="1234">
        <v>8</v>
      </c>
      <c r="R6" s="1233">
        <v>200</v>
      </c>
      <c r="S6" s="1233" t="s">
        <v>1622</v>
      </c>
      <c r="T6" s="1234">
        <v>698165</v>
      </c>
      <c r="U6" s="1233" t="s">
        <v>1620</v>
      </c>
    </row>
    <row r="7" spans="1:21">
      <c r="A7" s="1233">
        <v>8116</v>
      </c>
      <c r="B7" s="1235">
        <v>42277</v>
      </c>
      <c r="C7" s="1233" t="s">
        <v>1626</v>
      </c>
      <c r="D7" s="1233" t="s">
        <v>1626</v>
      </c>
      <c r="E7" s="1233"/>
      <c r="F7" s="1233"/>
      <c r="G7" s="1233"/>
      <c r="H7" s="1236">
        <v>7488.33</v>
      </c>
      <c r="I7" s="1234">
        <v>0</v>
      </c>
      <c r="J7" s="1233" t="s">
        <v>1429</v>
      </c>
      <c r="K7" s="1233" t="s">
        <v>1616</v>
      </c>
      <c r="L7" s="1233" t="s">
        <v>1617</v>
      </c>
      <c r="M7" s="1233"/>
      <c r="N7" s="1233" t="s">
        <v>1618</v>
      </c>
      <c r="O7" s="1233">
        <v>2520</v>
      </c>
      <c r="P7" s="1233">
        <v>2911</v>
      </c>
      <c r="Q7" s="1234">
        <v>9</v>
      </c>
      <c r="R7" s="1233">
        <v>200</v>
      </c>
      <c r="S7" s="1233" t="s">
        <v>1622</v>
      </c>
      <c r="T7" s="1234">
        <v>725905</v>
      </c>
      <c r="U7" s="1233" t="s">
        <v>1620</v>
      </c>
    </row>
    <row r="8" spans="1:21">
      <c r="A8" s="1233">
        <v>8116</v>
      </c>
      <c r="B8" s="1235">
        <v>42369</v>
      </c>
      <c r="C8" s="1233" t="s">
        <v>1627</v>
      </c>
      <c r="D8" s="1233" t="s">
        <v>1627</v>
      </c>
      <c r="E8" s="1233"/>
      <c r="F8" s="1233"/>
      <c r="G8" s="1233"/>
      <c r="H8" s="1236">
        <v>22449.99</v>
      </c>
      <c r="I8" s="1234">
        <v>0</v>
      </c>
      <c r="J8" s="1233" t="s">
        <v>1429</v>
      </c>
      <c r="K8" s="1233" t="s">
        <v>1616</v>
      </c>
      <c r="L8" s="1233" t="s">
        <v>1617</v>
      </c>
      <c r="M8" s="1233"/>
      <c r="N8" s="1233" t="s">
        <v>1618</v>
      </c>
      <c r="O8" s="1233">
        <v>2520</v>
      </c>
      <c r="P8" s="1233">
        <v>2911</v>
      </c>
      <c r="Q8" s="1234">
        <v>12</v>
      </c>
      <c r="R8" s="1233">
        <v>200</v>
      </c>
      <c r="S8" s="1233" t="s">
        <v>1622</v>
      </c>
      <c r="T8" s="1234">
        <v>810659</v>
      </c>
      <c r="U8" s="1233" t="s">
        <v>1620</v>
      </c>
    </row>
    <row r="9" spans="1:21">
      <c r="A9" s="1233">
        <v>8116</v>
      </c>
      <c r="B9" s="1235">
        <v>42429</v>
      </c>
      <c r="C9" s="1233" t="s">
        <v>1628</v>
      </c>
      <c r="D9" s="1233" t="s">
        <v>1628</v>
      </c>
      <c r="E9" s="1233"/>
      <c r="F9" s="1233"/>
      <c r="G9" s="1233"/>
      <c r="H9" s="1236">
        <v>14966.66</v>
      </c>
      <c r="I9" s="1234">
        <v>0</v>
      </c>
      <c r="J9" s="1233" t="s">
        <v>1429</v>
      </c>
      <c r="K9" s="1233" t="s">
        <v>1616</v>
      </c>
      <c r="L9" s="1233" t="s">
        <v>1617</v>
      </c>
      <c r="M9" s="1233"/>
      <c r="N9" s="1233" t="s">
        <v>1618</v>
      </c>
      <c r="O9" s="1233">
        <v>2520</v>
      </c>
      <c r="P9" s="1233">
        <v>2911</v>
      </c>
      <c r="Q9" s="1234">
        <v>2</v>
      </c>
      <c r="R9" s="1233">
        <v>200</v>
      </c>
      <c r="S9" s="1233" t="s">
        <v>1622</v>
      </c>
      <c r="T9" s="1234">
        <v>855540</v>
      </c>
      <c r="U9" s="1233" t="s">
        <v>1620</v>
      </c>
    </row>
    <row r="10" spans="1:21">
      <c r="A10" s="1233">
        <v>8116</v>
      </c>
      <c r="B10" s="1235">
        <v>42460</v>
      </c>
      <c r="C10" s="1233" t="s">
        <v>1629</v>
      </c>
      <c r="D10" s="1233" t="s">
        <v>1629</v>
      </c>
      <c r="E10" s="1233"/>
      <c r="F10" s="1233"/>
      <c r="G10" s="1233"/>
      <c r="H10" s="1236">
        <v>7483.33</v>
      </c>
      <c r="I10" s="1234">
        <v>0</v>
      </c>
      <c r="J10" s="1233" t="s">
        <v>1429</v>
      </c>
      <c r="K10" s="1233" t="s">
        <v>1616</v>
      </c>
      <c r="L10" s="1233" t="s">
        <v>1617</v>
      </c>
      <c r="M10" s="1233"/>
      <c r="N10" s="1233" t="s">
        <v>1618</v>
      </c>
      <c r="O10" s="1233">
        <v>2520</v>
      </c>
      <c r="P10" s="1233">
        <v>2911</v>
      </c>
      <c r="Q10" s="1234">
        <v>3</v>
      </c>
      <c r="R10" s="1233">
        <v>200</v>
      </c>
      <c r="S10" s="1233" t="s">
        <v>1622</v>
      </c>
      <c r="T10" s="1234">
        <v>879335</v>
      </c>
      <c r="U10" s="1233" t="s">
        <v>1620</v>
      </c>
    </row>
    <row r="11" spans="1:21">
      <c r="A11" s="1233">
        <v>8116</v>
      </c>
      <c r="B11" s="1235">
        <v>42490</v>
      </c>
      <c r="C11" s="1233" t="s">
        <v>1630</v>
      </c>
      <c r="D11" s="1233" t="s">
        <v>1631</v>
      </c>
      <c r="E11" s="1233"/>
      <c r="F11" s="1233"/>
      <c r="G11" s="1233"/>
      <c r="H11" s="1236">
        <v>7483.33</v>
      </c>
      <c r="I11" s="1234">
        <v>0</v>
      </c>
      <c r="J11" s="1233" t="s">
        <v>1429</v>
      </c>
      <c r="K11" s="1233" t="s">
        <v>1616</v>
      </c>
      <c r="L11" s="1233" t="s">
        <v>1617</v>
      </c>
      <c r="M11" s="1233"/>
      <c r="N11" s="1233" t="s">
        <v>1618</v>
      </c>
      <c r="O11" s="1233">
        <v>2520</v>
      </c>
      <c r="P11" s="1233">
        <v>2911</v>
      </c>
      <c r="Q11" s="1234">
        <v>4</v>
      </c>
      <c r="R11" s="1233">
        <v>200</v>
      </c>
      <c r="S11" s="1233" t="s">
        <v>1622</v>
      </c>
      <c r="T11" s="1234">
        <v>891231</v>
      </c>
      <c r="U11" s="1233" t="s">
        <v>1620</v>
      </c>
    </row>
    <row r="12" spans="1:21">
      <c r="A12" s="1233">
        <v>8116</v>
      </c>
      <c r="B12" s="1235">
        <v>42521</v>
      </c>
      <c r="C12" s="1233" t="s">
        <v>1632</v>
      </c>
      <c r="D12" s="1233" t="s">
        <v>1632</v>
      </c>
      <c r="E12" s="1233"/>
      <c r="F12" s="1233"/>
      <c r="G12" s="1233"/>
      <c r="H12" s="1236">
        <v>7483.33</v>
      </c>
      <c r="I12" s="1234">
        <v>0</v>
      </c>
      <c r="J12" s="1233" t="s">
        <v>1429</v>
      </c>
      <c r="K12" s="1233" t="s">
        <v>1616</v>
      </c>
      <c r="L12" s="1233" t="s">
        <v>1617</v>
      </c>
      <c r="M12" s="1233"/>
      <c r="N12" s="1233" t="s">
        <v>1618</v>
      </c>
      <c r="O12" s="1233">
        <v>2520</v>
      </c>
      <c r="P12" s="1233">
        <v>2911</v>
      </c>
      <c r="Q12" s="1234">
        <v>5</v>
      </c>
      <c r="R12" s="1233">
        <v>200</v>
      </c>
      <c r="S12" s="1233" t="s">
        <v>1622</v>
      </c>
      <c r="T12" s="1234">
        <v>915746</v>
      </c>
      <c r="U12" s="1233" t="s">
        <v>1620</v>
      </c>
    </row>
    <row r="13" spans="1:21">
      <c r="A13" s="1233">
        <v>8116</v>
      </c>
      <c r="B13" s="1235">
        <v>42551</v>
      </c>
      <c r="C13" s="1233" t="s">
        <v>1633</v>
      </c>
      <c r="D13" s="1233" t="s">
        <v>1633</v>
      </c>
      <c r="E13" s="1233"/>
      <c r="F13" s="1233"/>
      <c r="G13" s="1233"/>
      <c r="H13" s="1236">
        <v>7483.33</v>
      </c>
      <c r="I13" s="1234">
        <v>0</v>
      </c>
      <c r="J13" s="1233" t="s">
        <v>1429</v>
      </c>
      <c r="K13" s="1233" t="s">
        <v>1616</v>
      </c>
      <c r="L13" s="1233" t="s">
        <v>1617</v>
      </c>
      <c r="M13" s="1233"/>
      <c r="N13" s="1233" t="s">
        <v>1618</v>
      </c>
      <c r="O13" s="1233">
        <v>2520</v>
      </c>
      <c r="P13" s="1233">
        <v>2911</v>
      </c>
      <c r="Q13" s="1234">
        <v>6</v>
      </c>
      <c r="R13" s="1233">
        <v>200</v>
      </c>
      <c r="S13" s="1233" t="s">
        <v>1622</v>
      </c>
      <c r="T13" s="1234">
        <v>933926</v>
      </c>
      <c r="U13" s="1233" t="s">
        <v>1620</v>
      </c>
    </row>
    <row r="14" spans="1:21">
      <c r="A14" s="1233">
        <v>8116</v>
      </c>
      <c r="B14" s="1235">
        <v>42582</v>
      </c>
      <c r="C14" s="1233" t="s">
        <v>1634</v>
      </c>
      <c r="D14" s="1233" t="s">
        <v>1634</v>
      </c>
      <c r="E14" s="1233"/>
      <c r="F14" s="1233"/>
      <c r="G14" s="1233"/>
      <c r="H14" s="1236">
        <v>7483.33</v>
      </c>
      <c r="I14" s="1234">
        <v>0</v>
      </c>
      <c r="J14" s="1233" t="s">
        <v>1429</v>
      </c>
      <c r="K14" s="1233" t="s">
        <v>1616</v>
      </c>
      <c r="L14" s="1233" t="s">
        <v>1617</v>
      </c>
      <c r="M14" s="1233"/>
      <c r="N14" s="1233" t="s">
        <v>1618</v>
      </c>
      <c r="O14" s="1233">
        <v>2520</v>
      </c>
      <c r="P14" s="1233">
        <v>2911</v>
      </c>
      <c r="Q14" s="1234">
        <v>7</v>
      </c>
      <c r="R14" s="1233">
        <v>200</v>
      </c>
      <c r="S14" s="1233" t="s">
        <v>1622</v>
      </c>
      <c r="T14" s="1234">
        <v>960409</v>
      </c>
      <c r="U14" s="1233" t="s">
        <v>1620</v>
      </c>
    </row>
    <row r="15" spans="1:21">
      <c r="A15" s="1233">
        <v>8116</v>
      </c>
      <c r="B15" s="1235">
        <v>42613</v>
      </c>
      <c r="C15" s="1233" t="s">
        <v>1635</v>
      </c>
      <c r="D15" s="1233" t="s">
        <v>1635</v>
      </c>
      <c r="E15" s="1233"/>
      <c r="F15" s="1233"/>
      <c r="G15" s="1233"/>
      <c r="H15" s="1236">
        <v>7483.33</v>
      </c>
      <c r="I15" s="1234">
        <v>0</v>
      </c>
      <c r="J15" s="1233" t="s">
        <v>1429</v>
      </c>
      <c r="K15" s="1233" t="s">
        <v>1616</v>
      </c>
      <c r="L15" s="1233" t="s">
        <v>1617</v>
      </c>
      <c r="M15" s="1233"/>
      <c r="N15" s="1233" t="s">
        <v>1618</v>
      </c>
      <c r="O15" s="1233">
        <v>2520</v>
      </c>
      <c r="P15" s="1233">
        <v>2911</v>
      </c>
      <c r="Q15" s="1234">
        <v>8</v>
      </c>
      <c r="R15" s="1233">
        <v>200</v>
      </c>
      <c r="S15" s="1233" t="s">
        <v>1622</v>
      </c>
      <c r="T15" s="1234">
        <v>980633</v>
      </c>
      <c r="U15" s="1233" t="s">
        <v>1620</v>
      </c>
    </row>
    <row r="16" spans="1:21">
      <c r="A16" s="1233">
        <v>8116</v>
      </c>
      <c r="B16" s="1235">
        <v>42643</v>
      </c>
      <c r="C16" s="1233" t="s">
        <v>1636</v>
      </c>
      <c r="D16" s="1233" t="s">
        <v>1636</v>
      </c>
      <c r="E16" s="1233"/>
      <c r="F16" s="1233"/>
      <c r="G16" s="1233"/>
      <c r="H16" s="1236">
        <v>7483.33</v>
      </c>
      <c r="I16" s="1234">
        <v>0</v>
      </c>
      <c r="J16" s="1233" t="s">
        <v>1429</v>
      </c>
      <c r="K16" s="1233" t="s">
        <v>1616</v>
      </c>
      <c r="L16" s="1233" t="s">
        <v>1617</v>
      </c>
      <c r="M16" s="1233"/>
      <c r="N16" s="1233" t="s">
        <v>1618</v>
      </c>
      <c r="O16" s="1233">
        <v>2520</v>
      </c>
      <c r="P16" s="1233">
        <v>2911</v>
      </c>
      <c r="Q16" s="1234">
        <v>9</v>
      </c>
      <c r="R16" s="1233">
        <v>200</v>
      </c>
      <c r="S16" s="1233" t="s">
        <v>1622</v>
      </c>
      <c r="T16" s="1234">
        <v>1011624</v>
      </c>
      <c r="U16" s="1233" t="s">
        <v>1620</v>
      </c>
    </row>
    <row r="17" spans="1:21">
      <c r="A17" s="1233">
        <v>8116</v>
      </c>
      <c r="B17" s="1235">
        <v>42674</v>
      </c>
      <c r="C17" s="1233" t="s">
        <v>1637</v>
      </c>
      <c r="D17" s="1233" t="s">
        <v>1637</v>
      </c>
      <c r="E17" s="1233"/>
      <c r="F17" s="1233"/>
      <c r="G17" s="1233"/>
      <c r="H17" s="1236">
        <v>7483.33</v>
      </c>
      <c r="I17" s="1234">
        <v>0</v>
      </c>
      <c r="J17" s="1233" t="s">
        <v>1429</v>
      </c>
      <c r="K17" s="1233" t="s">
        <v>1616</v>
      </c>
      <c r="L17" s="1233" t="s">
        <v>1617</v>
      </c>
      <c r="M17" s="1233"/>
      <c r="N17" s="1233" t="s">
        <v>1618</v>
      </c>
      <c r="O17" s="1233">
        <v>2520</v>
      </c>
      <c r="P17" s="1233">
        <v>2911</v>
      </c>
      <c r="Q17" s="1234">
        <v>10</v>
      </c>
      <c r="R17" s="1233">
        <v>200</v>
      </c>
      <c r="S17" s="1233" t="s">
        <v>1622</v>
      </c>
      <c r="T17" s="1234">
        <v>1030193</v>
      </c>
      <c r="U17" s="1233" t="s">
        <v>1620</v>
      </c>
    </row>
    <row r="18" spans="1:21">
      <c r="A18" s="1233">
        <v>8116</v>
      </c>
      <c r="B18" s="1235">
        <v>42704</v>
      </c>
      <c r="C18" s="1233" t="s">
        <v>1638</v>
      </c>
      <c r="D18" s="1233" t="s">
        <v>1638</v>
      </c>
      <c r="E18" s="1233"/>
      <c r="F18" s="1233"/>
      <c r="G18" s="1233"/>
      <c r="H18" s="1236">
        <v>7483.33</v>
      </c>
      <c r="I18" s="1234">
        <v>0</v>
      </c>
      <c r="J18" s="1233" t="s">
        <v>1429</v>
      </c>
      <c r="K18" s="1233" t="s">
        <v>1616</v>
      </c>
      <c r="L18" s="1233" t="s">
        <v>1617</v>
      </c>
      <c r="M18" s="1233"/>
      <c r="N18" s="1233" t="s">
        <v>1618</v>
      </c>
      <c r="O18" s="1233">
        <v>2520</v>
      </c>
      <c r="P18" s="1233">
        <v>2911</v>
      </c>
      <c r="Q18" s="1234">
        <v>11</v>
      </c>
      <c r="R18" s="1233">
        <v>200</v>
      </c>
      <c r="S18" s="1233" t="s">
        <v>1622</v>
      </c>
      <c r="T18" s="1234">
        <v>1048715</v>
      </c>
      <c r="U18" s="1233" t="s">
        <v>1620</v>
      </c>
    </row>
    <row r="19" spans="1:21">
      <c r="A19" s="1233">
        <v>8116</v>
      </c>
      <c r="B19" s="1235">
        <v>42735</v>
      </c>
      <c r="C19" s="1233" t="s">
        <v>1639</v>
      </c>
      <c r="D19" s="1233" t="s">
        <v>1639</v>
      </c>
      <c r="E19" s="1233"/>
      <c r="F19" s="1233"/>
      <c r="G19" s="1233"/>
      <c r="H19" s="1236">
        <v>7483.33</v>
      </c>
      <c r="I19" s="1234">
        <v>0</v>
      </c>
      <c r="J19" s="1233" t="s">
        <v>1429</v>
      </c>
      <c r="K19" s="1233" t="s">
        <v>1616</v>
      </c>
      <c r="L19" s="1233" t="s">
        <v>1617</v>
      </c>
      <c r="M19" s="1233"/>
      <c r="N19" s="1233" t="s">
        <v>1618</v>
      </c>
      <c r="O19" s="1233">
        <v>2520</v>
      </c>
      <c r="P19" s="1233">
        <v>2911</v>
      </c>
      <c r="Q19" s="1234">
        <v>12</v>
      </c>
      <c r="R19" s="1233">
        <v>200</v>
      </c>
      <c r="S19" s="1233" t="s">
        <v>1622</v>
      </c>
      <c r="T19" s="1234">
        <v>1061668</v>
      </c>
      <c r="U19" s="1233" t="s">
        <v>1620</v>
      </c>
    </row>
    <row r="20" spans="1:21">
      <c r="A20" s="1233">
        <v>8116</v>
      </c>
      <c r="B20" s="1235">
        <v>42766</v>
      </c>
      <c r="C20" s="1233" t="s">
        <v>1640</v>
      </c>
      <c r="D20" s="1233" t="s">
        <v>1640</v>
      </c>
      <c r="E20" s="1233"/>
      <c r="F20" s="1233"/>
      <c r="G20" s="1233"/>
      <c r="H20" s="1236">
        <v>7483.33</v>
      </c>
      <c r="I20" s="1234">
        <v>0</v>
      </c>
      <c r="J20" s="1233" t="s">
        <v>1429</v>
      </c>
      <c r="K20" s="1233" t="s">
        <v>1616</v>
      </c>
      <c r="L20" s="1233" t="s">
        <v>1617</v>
      </c>
      <c r="M20" s="1233"/>
      <c r="N20" s="1233" t="s">
        <v>1641</v>
      </c>
      <c r="O20" s="1233">
        <v>2520</v>
      </c>
      <c r="P20" s="1233">
        <v>2911</v>
      </c>
      <c r="Q20" s="1234">
        <v>1</v>
      </c>
      <c r="R20" s="1233">
        <v>200</v>
      </c>
      <c r="S20" s="1233" t="s">
        <v>1622</v>
      </c>
      <c r="T20" s="1234">
        <v>1103558</v>
      </c>
      <c r="U20" s="1233" t="s">
        <v>1620</v>
      </c>
    </row>
    <row r="21" spans="1:21">
      <c r="A21" s="1233">
        <v>8116</v>
      </c>
      <c r="B21" s="1235">
        <v>42794</v>
      </c>
      <c r="C21" s="1233" t="s">
        <v>1642</v>
      </c>
      <c r="D21" s="1233" t="s">
        <v>1642</v>
      </c>
      <c r="E21" s="1233"/>
      <c r="F21" s="1233"/>
      <c r="G21" s="1233"/>
      <c r="H21" s="1236">
        <v>7483.33</v>
      </c>
      <c r="I21" s="1234">
        <v>0</v>
      </c>
      <c r="J21" s="1233" t="s">
        <v>1429</v>
      </c>
      <c r="K21" s="1233" t="s">
        <v>1616</v>
      </c>
      <c r="L21" s="1233" t="s">
        <v>1617</v>
      </c>
      <c r="M21" s="1233"/>
      <c r="N21" s="1233" t="s">
        <v>1641</v>
      </c>
      <c r="O21" s="1233">
        <v>2520</v>
      </c>
      <c r="P21" s="1233">
        <v>2911</v>
      </c>
      <c r="Q21" s="1234">
        <v>2</v>
      </c>
      <c r="R21" s="1233">
        <v>200</v>
      </c>
      <c r="S21" s="1233" t="s">
        <v>1622</v>
      </c>
      <c r="T21" s="1234">
        <v>1120064</v>
      </c>
      <c r="U21" s="1233" t="s">
        <v>1620</v>
      </c>
    </row>
    <row r="22" spans="1:21">
      <c r="A22" s="1233">
        <v>8116</v>
      </c>
      <c r="B22" s="1235">
        <v>42825</v>
      </c>
      <c r="C22" s="1233" t="s">
        <v>1643</v>
      </c>
      <c r="D22" s="1233" t="s">
        <v>1643</v>
      </c>
      <c r="E22" s="1233"/>
      <c r="F22" s="1233"/>
      <c r="G22" s="1233"/>
      <c r="H22" s="1236">
        <v>7483.33</v>
      </c>
      <c r="I22" s="1234">
        <v>0</v>
      </c>
      <c r="J22" s="1233" t="s">
        <v>1429</v>
      </c>
      <c r="K22" s="1233" t="s">
        <v>1616</v>
      </c>
      <c r="L22" s="1233" t="s">
        <v>1617</v>
      </c>
      <c r="M22" s="1233"/>
      <c r="N22" s="1233" t="s">
        <v>1641</v>
      </c>
      <c r="O22" s="1233">
        <v>2520</v>
      </c>
      <c r="P22" s="1233">
        <v>2911</v>
      </c>
      <c r="Q22" s="1234">
        <v>3</v>
      </c>
      <c r="R22" s="1233">
        <v>200</v>
      </c>
      <c r="S22" s="1233" t="s">
        <v>1622</v>
      </c>
      <c r="T22" s="1234">
        <v>1139122</v>
      </c>
      <c r="U22" s="1233" t="s">
        <v>1620</v>
      </c>
    </row>
    <row r="23" spans="1:21">
      <c r="A23" s="1233">
        <v>8116</v>
      </c>
      <c r="B23" s="1235">
        <v>42855</v>
      </c>
      <c r="C23" s="1233" t="s">
        <v>1644</v>
      </c>
      <c r="D23" s="1233" t="s">
        <v>1644</v>
      </c>
      <c r="E23" s="1233"/>
      <c r="F23" s="1233"/>
      <c r="G23" s="1233"/>
      <c r="H23" s="1236">
        <v>7483.33</v>
      </c>
      <c r="I23" s="1234">
        <v>0</v>
      </c>
      <c r="J23" s="1233" t="s">
        <v>1429</v>
      </c>
      <c r="K23" s="1233" t="s">
        <v>1616</v>
      </c>
      <c r="L23" s="1233" t="s">
        <v>1617</v>
      </c>
      <c r="M23" s="1233"/>
      <c r="N23" s="1233" t="s">
        <v>1641</v>
      </c>
      <c r="O23" s="1233">
        <v>2520</v>
      </c>
      <c r="P23" s="1233">
        <v>2911</v>
      </c>
      <c r="Q23" s="1234">
        <v>4</v>
      </c>
      <c r="R23" s="1233">
        <v>200</v>
      </c>
      <c r="S23" s="1233" t="s">
        <v>1622</v>
      </c>
      <c r="T23" s="1234">
        <v>1177684</v>
      </c>
      <c r="U23" s="1233" t="s">
        <v>1620</v>
      </c>
    </row>
    <row r="24" spans="1:21">
      <c r="A24" s="1233">
        <v>8116</v>
      </c>
      <c r="B24" s="1235">
        <v>42886</v>
      </c>
      <c r="C24" s="1233" t="s">
        <v>1645</v>
      </c>
      <c r="D24" s="1233" t="s">
        <v>1645</v>
      </c>
      <c r="E24" s="1233"/>
      <c r="F24" s="1233"/>
      <c r="G24" s="1233"/>
      <c r="H24" s="1236">
        <v>7483.33</v>
      </c>
      <c r="I24" s="1234">
        <v>0</v>
      </c>
      <c r="J24" s="1233" t="s">
        <v>1429</v>
      </c>
      <c r="K24" s="1233" t="s">
        <v>1616</v>
      </c>
      <c r="L24" s="1233" t="s">
        <v>1617</v>
      </c>
      <c r="M24" s="1233"/>
      <c r="N24" s="1233" t="s">
        <v>1641</v>
      </c>
      <c r="O24" s="1233">
        <v>2520</v>
      </c>
      <c r="P24" s="1233">
        <v>2911</v>
      </c>
      <c r="Q24" s="1234">
        <v>5</v>
      </c>
      <c r="R24" s="1233">
        <v>200</v>
      </c>
      <c r="S24" s="1233" t="s">
        <v>1622</v>
      </c>
      <c r="T24" s="1234">
        <v>1183684</v>
      </c>
      <c r="U24" s="1233" t="s">
        <v>1620</v>
      </c>
    </row>
    <row r="25" spans="1:21">
      <c r="A25" s="1233">
        <v>8116</v>
      </c>
      <c r="B25" s="1235">
        <v>42916</v>
      </c>
      <c r="C25" s="1233" t="s">
        <v>1646</v>
      </c>
      <c r="D25" s="1233" t="s">
        <v>1646</v>
      </c>
      <c r="E25" s="1233"/>
      <c r="F25" s="1233"/>
      <c r="G25" s="1233"/>
      <c r="H25" s="1236">
        <v>7483.33</v>
      </c>
      <c r="I25" s="1234">
        <v>0</v>
      </c>
      <c r="J25" s="1233" t="s">
        <v>1429</v>
      </c>
      <c r="K25" s="1233" t="s">
        <v>1616</v>
      </c>
      <c r="L25" s="1233" t="s">
        <v>1617</v>
      </c>
      <c r="M25" s="1233"/>
      <c r="N25" s="1233" t="s">
        <v>1641</v>
      </c>
      <c r="O25" s="1233">
        <v>2520</v>
      </c>
      <c r="P25" s="1233">
        <v>2911</v>
      </c>
      <c r="Q25" s="1234">
        <v>6</v>
      </c>
      <c r="R25" s="1233">
        <v>200</v>
      </c>
      <c r="S25" s="1233" t="s">
        <v>1622</v>
      </c>
      <c r="T25" s="1234">
        <v>1211245</v>
      </c>
      <c r="U25" s="1233" t="s">
        <v>1620</v>
      </c>
    </row>
    <row r="26" spans="1:21">
      <c r="A26" s="1233">
        <v>8116</v>
      </c>
      <c r="B26" s="1235">
        <v>42947</v>
      </c>
      <c r="C26" s="1233" t="s">
        <v>1647</v>
      </c>
      <c r="D26" s="1233" t="s">
        <v>1647</v>
      </c>
      <c r="E26" s="1233"/>
      <c r="F26" s="1233"/>
      <c r="G26" s="1233"/>
      <c r="H26" s="1236">
        <v>7483.33</v>
      </c>
      <c r="I26" s="1234">
        <v>0</v>
      </c>
      <c r="J26" s="1233" t="s">
        <v>1429</v>
      </c>
      <c r="K26" s="1233" t="s">
        <v>1616</v>
      </c>
      <c r="L26" s="1233" t="s">
        <v>1617</v>
      </c>
      <c r="M26" s="1233"/>
      <c r="N26" s="1233" t="s">
        <v>1641</v>
      </c>
      <c r="O26" s="1233">
        <v>2520</v>
      </c>
      <c r="P26" s="1233">
        <v>2911</v>
      </c>
      <c r="Q26" s="1234">
        <v>7</v>
      </c>
      <c r="R26" s="1233">
        <v>200</v>
      </c>
      <c r="S26" s="1233" t="s">
        <v>1622</v>
      </c>
      <c r="T26" s="1234">
        <v>1243633</v>
      </c>
      <c r="U26" s="1233" t="s">
        <v>1620</v>
      </c>
    </row>
    <row r="27" spans="1:21">
      <c r="A27" s="1233">
        <v>8116</v>
      </c>
      <c r="B27" s="1235">
        <v>42978</v>
      </c>
      <c r="C27" s="1233" t="s">
        <v>1648</v>
      </c>
      <c r="D27" s="1233" t="s">
        <v>1648</v>
      </c>
      <c r="E27" s="1233"/>
      <c r="F27" s="1233"/>
      <c r="G27" s="1233"/>
      <c r="H27" s="1236">
        <v>7483.33</v>
      </c>
      <c r="I27" s="1234">
        <v>0</v>
      </c>
      <c r="J27" s="1233" t="s">
        <v>1429</v>
      </c>
      <c r="K27" s="1233" t="s">
        <v>1616</v>
      </c>
      <c r="L27" s="1233" t="s">
        <v>1617</v>
      </c>
      <c r="M27" s="1233"/>
      <c r="N27" s="1233" t="s">
        <v>1641</v>
      </c>
      <c r="O27" s="1233">
        <v>2520</v>
      </c>
      <c r="P27" s="1233">
        <v>2911</v>
      </c>
      <c r="Q27" s="1234">
        <v>8</v>
      </c>
      <c r="R27" s="1233">
        <v>200</v>
      </c>
      <c r="S27" s="1233" t="s">
        <v>1622</v>
      </c>
      <c r="T27" s="1234">
        <v>1264522</v>
      </c>
      <c r="U27" s="1233" t="s">
        <v>1620</v>
      </c>
    </row>
    <row r="28" spans="1:21">
      <c r="A28" s="1233">
        <v>8116</v>
      </c>
      <c r="B28" s="1235">
        <v>43008</v>
      </c>
      <c r="C28" s="1233" t="s">
        <v>1649</v>
      </c>
      <c r="D28" s="1233" t="s">
        <v>1649</v>
      </c>
      <c r="E28" s="1233"/>
      <c r="F28" s="1233"/>
      <c r="G28" s="1233"/>
      <c r="H28" s="1236">
        <v>7483.33</v>
      </c>
      <c r="I28" s="1234">
        <v>0</v>
      </c>
      <c r="J28" s="1233" t="s">
        <v>1429</v>
      </c>
      <c r="K28" s="1233" t="s">
        <v>1616</v>
      </c>
      <c r="L28" s="1233" t="s">
        <v>1617</v>
      </c>
      <c r="M28" s="1233"/>
      <c r="N28" s="1233" t="s">
        <v>1641</v>
      </c>
      <c r="O28" s="1233">
        <v>2520</v>
      </c>
      <c r="P28" s="1233">
        <v>2911</v>
      </c>
      <c r="Q28" s="1234">
        <v>9</v>
      </c>
      <c r="R28" s="1233">
        <v>200</v>
      </c>
      <c r="S28" s="1233" t="s">
        <v>1622</v>
      </c>
      <c r="T28" s="1234">
        <v>1291717</v>
      </c>
      <c r="U28" s="1233" t="s">
        <v>1620</v>
      </c>
    </row>
    <row r="29" spans="1:21">
      <c r="A29" s="1233">
        <v>8116</v>
      </c>
      <c r="B29" s="1235">
        <v>43039</v>
      </c>
      <c r="C29" s="1233" t="s">
        <v>1650</v>
      </c>
      <c r="D29" s="1233" t="s">
        <v>1650</v>
      </c>
      <c r="E29" s="1233"/>
      <c r="F29" s="1233"/>
      <c r="G29" s="1233"/>
      <c r="H29" s="1236">
        <v>7483.33</v>
      </c>
      <c r="I29" s="1234">
        <v>0</v>
      </c>
      <c r="J29" s="1233" t="s">
        <v>1429</v>
      </c>
      <c r="K29" s="1233" t="s">
        <v>1616</v>
      </c>
      <c r="L29" s="1233" t="s">
        <v>1617</v>
      </c>
      <c r="M29" s="1233"/>
      <c r="N29" s="1233" t="s">
        <v>1641</v>
      </c>
      <c r="O29" s="1233">
        <v>2520</v>
      </c>
      <c r="P29" s="1233">
        <v>2911</v>
      </c>
      <c r="Q29" s="1234">
        <v>10</v>
      </c>
      <c r="R29" s="1233">
        <v>200</v>
      </c>
      <c r="S29" s="1233" t="s">
        <v>1622</v>
      </c>
      <c r="T29" s="1234">
        <v>1309181</v>
      </c>
      <c r="U29" s="1233" t="s">
        <v>1620</v>
      </c>
    </row>
    <row r="30" spans="1:21">
      <c r="A30" s="1233">
        <v>8116</v>
      </c>
      <c r="B30" s="1235">
        <v>43100</v>
      </c>
      <c r="C30" s="1233" t="s">
        <v>1651</v>
      </c>
      <c r="D30" s="1233"/>
      <c r="E30" s="1233"/>
      <c r="F30" s="1233"/>
      <c r="G30" s="1233"/>
      <c r="H30" s="1236">
        <v>7483.33</v>
      </c>
      <c r="I30" s="1234">
        <v>0</v>
      </c>
      <c r="J30" s="1233" t="s">
        <v>1429</v>
      </c>
      <c r="K30" s="1233" t="s">
        <v>1616</v>
      </c>
      <c r="L30" s="1233" t="s">
        <v>1617</v>
      </c>
      <c r="M30" s="1233"/>
      <c r="N30" s="1233" t="s">
        <v>1641</v>
      </c>
      <c r="O30" s="1233">
        <v>2520</v>
      </c>
      <c r="P30" s="1233">
        <v>2911</v>
      </c>
      <c r="Q30" s="1234">
        <v>12</v>
      </c>
      <c r="R30" s="1233">
        <v>200</v>
      </c>
      <c r="S30" s="1233" t="s">
        <v>1652</v>
      </c>
      <c r="T30" s="1234">
        <v>1371668</v>
      </c>
      <c r="U30" s="1233" t="s">
        <v>1620</v>
      </c>
    </row>
    <row r="31" spans="1:21">
      <c r="A31" s="1233">
        <v>8116</v>
      </c>
      <c r="B31" s="1235">
        <v>43100</v>
      </c>
      <c r="C31" s="1233" t="s">
        <v>1653</v>
      </c>
      <c r="D31" s="1233" t="s">
        <v>1653</v>
      </c>
      <c r="E31" s="1233"/>
      <c r="F31" s="1233"/>
      <c r="G31" s="1233"/>
      <c r="H31" s="1236">
        <v>7483.33</v>
      </c>
      <c r="I31" s="1234">
        <v>0</v>
      </c>
      <c r="J31" s="1233" t="s">
        <v>1429</v>
      </c>
      <c r="K31" s="1233" t="s">
        <v>1616</v>
      </c>
      <c r="L31" s="1233" t="s">
        <v>1617</v>
      </c>
      <c r="M31" s="1233"/>
      <c r="N31" s="1233" t="s">
        <v>1641</v>
      </c>
      <c r="O31" s="1233">
        <v>2520</v>
      </c>
      <c r="P31" s="1233">
        <v>2911</v>
      </c>
      <c r="Q31" s="1234">
        <v>12</v>
      </c>
      <c r="R31" s="1233">
        <v>200</v>
      </c>
      <c r="S31" s="1233" t="s">
        <v>1622</v>
      </c>
      <c r="T31" s="1234">
        <v>1372640</v>
      </c>
      <c r="U31" s="1233" t="s">
        <v>1620</v>
      </c>
    </row>
    <row r="34" spans="8:10">
      <c r="H34" s="1234" t="s">
        <v>1654</v>
      </c>
      <c r="I34" s="1236">
        <f>SUM(H2:H8)-SUM(I2:I8)</f>
        <v>-1758578.8599999999</v>
      </c>
      <c r="J34" s="1233" t="s">
        <v>1655</v>
      </c>
    </row>
    <row r="35" spans="8:10">
      <c r="H35" s="1234" t="s">
        <v>1656</v>
      </c>
      <c r="I35" s="1236">
        <f>SUM(H2:H19)-SUM(I2:I19)</f>
        <v>-1668778.9000000001</v>
      </c>
      <c r="J35" s="1233" t="s">
        <v>1655</v>
      </c>
    </row>
    <row r="36" spans="8:10">
      <c r="H36" s="1234" t="s">
        <v>1657</v>
      </c>
      <c r="I36" s="1236">
        <f>SUM(H2:H31)-SUM(I2:I31)</f>
        <v>-1578978.9400000002</v>
      </c>
      <c r="J36" s="1233" t="s">
        <v>1655</v>
      </c>
    </row>
  </sheetData>
  <autoFilter ref="A1:U31">
    <sortState ref="A2:U31">
      <sortCondition ref="B2:B31"/>
    </sortState>
  </autoFilter>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9"/>
  <sheetViews>
    <sheetView topLeftCell="A395" workbookViewId="0">
      <selection activeCell="J5" sqref="J5"/>
    </sheetView>
  </sheetViews>
  <sheetFormatPr defaultColWidth="8.88671875" defaultRowHeight="14.4"/>
  <cols>
    <col min="1" max="1" width="9.33203125" style="1234" bestFit="1" customWidth="1"/>
    <col min="2" max="2" width="10.6640625" style="1234" bestFit="1" customWidth="1"/>
    <col min="3" max="4" width="28" style="1234" bestFit="1" customWidth="1"/>
    <col min="5" max="7" width="12" style="1234" customWidth="1"/>
    <col min="8" max="8" width="13.5546875" style="1234" bestFit="1" customWidth="1"/>
    <col min="9" max="9" width="14.109375" style="1234" bestFit="1" customWidth="1"/>
    <col min="10" max="10" width="14.109375" style="1234" customWidth="1"/>
    <col min="11" max="11" width="38.33203125" style="1234" bestFit="1" customWidth="1"/>
    <col min="12" max="12" width="24" style="1234" bestFit="1" customWidth="1"/>
    <col min="13" max="13" width="28.6640625" style="1234" bestFit="1" customWidth="1"/>
    <col min="14" max="14" width="13.6640625" style="1234" bestFit="1" customWidth="1"/>
    <col min="15" max="15" width="16.109375" style="1234" bestFit="1" customWidth="1"/>
    <col min="16" max="16" width="5.33203125" style="1234" bestFit="1" customWidth="1"/>
    <col min="17" max="17" width="15.33203125" style="1234" bestFit="1" customWidth="1"/>
    <col min="18" max="18" width="8.88671875" style="1234"/>
    <col min="19" max="19" width="4.44140625" style="1234" bestFit="1" customWidth="1"/>
    <col min="20" max="20" width="16.6640625" style="1234" bestFit="1" customWidth="1"/>
    <col min="21" max="21" width="12.44140625" style="1234" bestFit="1" customWidth="1"/>
    <col min="22" max="22" width="8.88671875" style="1234" bestFit="1" customWidth="1"/>
    <col min="23" max="16384" width="8.88671875" style="1234"/>
  </cols>
  <sheetData>
    <row r="1" spans="1:22">
      <c r="A1" s="1233" t="s">
        <v>533</v>
      </c>
      <c r="B1" s="1234" t="s">
        <v>1597</v>
      </c>
      <c r="C1" s="1233" t="s">
        <v>399</v>
      </c>
      <c r="D1" s="1233" t="s">
        <v>398</v>
      </c>
      <c r="E1" s="1233" t="s">
        <v>1598</v>
      </c>
      <c r="F1" s="1233" t="s">
        <v>1599</v>
      </c>
      <c r="G1" s="1233" t="s">
        <v>1600</v>
      </c>
      <c r="H1" s="1234" t="s">
        <v>1601</v>
      </c>
      <c r="I1" s="1234" t="s">
        <v>1602</v>
      </c>
      <c r="J1" s="1234" t="s">
        <v>1787</v>
      </c>
      <c r="K1" s="1233" t="s">
        <v>1603</v>
      </c>
      <c r="L1" s="1233" t="s">
        <v>1604</v>
      </c>
      <c r="M1" s="1233" t="s">
        <v>1605</v>
      </c>
      <c r="N1" s="1233" t="s">
        <v>1606</v>
      </c>
      <c r="O1" s="1233" t="s">
        <v>1607</v>
      </c>
      <c r="P1" s="1233" t="s">
        <v>1608</v>
      </c>
      <c r="Q1" s="1233" t="s">
        <v>1609</v>
      </c>
      <c r="R1" s="1234" t="s">
        <v>1610</v>
      </c>
      <c r="S1" s="1233" t="s">
        <v>1611</v>
      </c>
      <c r="T1" s="1233" t="s">
        <v>1612</v>
      </c>
      <c r="U1" s="1234" t="s">
        <v>1613</v>
      </c>
      <c r="V1" s="1233" t="s">
        <v>1614</v>
      </c>
    </row>
    <row r="2" spans="1:22">
      <c r="A2" s="1233">
        <v>8110</v>
      </c>
      <c r="B2" s="1235">
        <v>41944</v>
      </c>
      <c r="C2" s="1233" t="s">
        <v>1615</v>
      </c>
      <c r="D2" s="1233" t="s">
        <v>1615</v>
      </c>
      <c r="E2" s="1233"/>
      <c r="F2" s="1233"/>
      <c r="G2" s="1233"/>
      <c r="H2" s="1234">
        <v>0</v>
      </c>
      <c r="I2" s="1236">
        <v>5503.94</v>
      </c>
      <c r="J2" s="1236">
        <f>+H2-I2</f>
        <v>-5503.94</v>
      </c>
      <c r="K2" s="1233" t="s">
        <v>1180</v>
      </c>
      <c r="L2" s="1233" t="s">
        <v>1658</v>
      </c>
      <c r="M2" s="1233" t="s">
        <v>1659</v>
      </c>
      <c r="N2" s="1233"/>
      <c r="O2" s="1233" t="s">
        <v>1618</v>
      </c>
      <c r="P2" s="1233">
        <v>2710</v>
      </c>
      <c r="Q2" s="1233">
        <v>1640</v>
      </c>
      <c r="R2" s="1234">
        <v>11</v>
      </c>
      <c r="S2" s="1233">
        <v>100</v>
      </c>
      <c r="T2" s="1233" t="s">
        <v>1619</v>
      </c>
      <c r="U2" s="1234">
        <v>434177</v>
      </c>
      <c r="V2" s="1233" t="s">
        <v>1620</v>
      </c>
    </row>
    <row r="3" spans="1:22">
      <c r="A3" s="1233">
        <v>8112</v>
      </c>
      <c r="B3" s="1235">
        <v>41944</v>
      </c>
      <c r="C3" s="1233" t="s">
        <v>1615</v>
      </c>
      <c r="D3" s="1233" t="s">
        <v>1615</v>
      </c>
      <c r="E3" s="1233"/>
      <c r="F3" s="1233"/>
      <c r="G3" s="1233"/>
      <c r="H3" s="1234">
        <v>0</v>
      </c>
      <c r="I3" s="1236">
        <v>32668.32</v>
      </c>
      <c r="J3" s="1236">
        <f t="shared" ref="J3:J35" si="0">+H3-I3</f>
        <v>-32668.32</v>
      </c>
      <c r="K3" s="1233" t="s">
        <v>1180</v>
      </c>
      <c r="L3" s="1233" t="s">
        <v>1660</v>
      </c>
      <c r="M3" s="1233" t="s">
        <v>1659</v>
      </c>
      <c r="N3" s="1233"/>
      <c r="O3" s="1233" t="s">
        <v>1618</v>
      </c>
      <c r="P3" s="1233">
        <v>2710</v>
      </c>
      <c r="Q3" s="1233">
        <v>1640</v>
      </c>
      <c r="R3" s="1234">
        <v>11</v>
      </c>
      <c r="S3" s="1233">
        <v>100</v>
      </c>
      <c r="T3" s="1233" t="s">
        <v>1619</v>
      </c>
      <c r="U3" s="1234">
        <v>434177</v>
      </c>
      <c r="V3" s="1233" t="s">
        <v>1620</v>
      </c>
    </row>
    <row r="4" spans="1:22">
      <c r="A4" s="1233">
        <v>8112</v>
      </c>
      <c r="B4" s="1235">
        <v>41944</v>
      </c>
      <c r="C4" s="1233" t="s">
        <v>1615</v>
      </c>
      <c r="D4" s="1233" t="s">
        <v>1615</v>
      </c>
      <c r="E4" s="1233"/>
      <c r="F4" s="1233"/>
      <c r="G4" s="1233"/>
      <c r="H4" s="1234">
        <v>0</v>
      </c>
      <c r="I4" s="1236">
        <v>368719.3</v>
      </c>
      <c r="J4" s="1236">
        <f t="shared" si="0"/>
        <v>-368719.3</v>
      </c>
      <c r="K4" s="1233" t="s">
        <v>1180</v>
      </c>
      <c r="L4" s="1233" t="s">
        <v>1661</v>
      </c>
      <c r="M4" s="1233" t="s">
        <v>1659</v>
      </c>
      <c r="N4" s="1233"/>
      <c r="O4" s="1233" t="s">
        <v>1618</v>
      </c>
      <c r="P4" s="1233">
        <v>2710</v>
      </c>
      <c r="Q4" s="1233">
        <v>1640</v>
      </c>
      <c r="R4" s="1234">
        <v>11</v>
      </c>
      <c r="S4" s="1233">
        <v>200</v>
      </c>
      <c r="T4" s="1233" t="s">
        <v>1619</v>
      </c>
      <c r="U4" s="1234">
        <v>434177</v>
      </c>
      <c r="V4" s="1233" t="s">
        <v>1620</v>
      </c>
    </row>
    <row r="5" spans="1:22">
      <c r="A5" s="1233">
        <v>8112</v>
      </c>
      <c r="B5" s="1235">
        <v>41944</v>
      </c>
      <c r="C5" s="1233" t="s">
        <v>1615</v>
      </c>
      <c r="D5" s="1233" t="s">
        <v>1615</v>
      </c>
      <c r="E5" s="1233"/>
      <c r="F5" s="1233"/>
      <c r="G5" s="1233"/>
      <c r="H5" s="1234">
        <v>0</v>
      </c>
      <c r="I5" s="1236">
        <v>25000</v>
      </c>
      <c r="J5" s="1236">
        <f t="shared" si="0"/>
        <v>-25000</v>
      </c>
      <c r="K5" s="1233" t="s">
        <v>1179</v>
      </c>
      <c r="L5" s="1233" t="s">
        <v>1662</v>
      </c>
      <c r="M5" s="1233" t="s">
        <v>1659</v>
      </c>
      <c r="N5" s="1233"/>
      <c r="O5" s="1233" t="s">
        <v>1618</v>
      </c>
      <c r="P5" s="1233">
        <v>2715</v>
      </c>
      <c r="Q5" s="1233">
        <v>1640</v>
      </c>
      <c r="R5" s="1234">
        <v>11</v>
      </c>
      <c r="S5" s="1233">
        <v>200</v>
      </c>
      <c r="T5" s="1233" t="s">
        <v>1619</v>
      </c>
      <c r="U5" s="1234">
        <v>434177</v>
      </c>
      <c r="V5" s="1233" t="s">
        <v>1620</v>
      </c>
    </row>
    <row r="6" spans="1:22">
      <c r="A6" s="1233">
        <v>8116</v>
      </c>
      <c r="B6" s="1235">
        <v>41944</v>
      </c>
      <c r="C6" s="1233" t="s">
        <v>1615</v>
      </c>
      <c r="D6" s="1233" t="s">
        <v>1615</v>
      </c>
      <c r="E6" s="1233"/>
      <c r="F6" s="1233"/>
      <c r="G6" s="1233"/>
      <c r="H6" s="1234">
        <v>0</v>
      </c>
      <c r="I6" s="1236">
        <v>381649.52</v>
      </c>
      <c r="J6" s="1236">
        <f t="shared" si="0"/>
        <v>-381649.52</v>
      </c>
      <c r="K6" s="1233" t="s">
        <v>1180</v>
      </c>
      <c r="L6" s="1233" t="s">
        <v>1663</v>
      </c>
      <c r="M6" s="1233" t="s">
        <v>1659</v>
      </c>
      <c r="N6" s="1233"/>
      <c r="O6" s="1233" t="s">
        <v>1618</v>
      </c>
      <c r="P6" s="1233">
        <v>2710</v>
      </c>
      <c r="Q6" s="1233">
        <v>1640</v>
      </c>
      <c r="R6" s="1234">
        <v>11</v>
      </c>
      <c r="S6" s="1233">
        <v>200</v>
      </c>
      <c r="T6" s="1233" t="s">
        <v>1619</v>
      </c>
      <c r="U6" s="1234">
        <v>434177</v>
      </c>
      <c r="V6" s="1233" t="s">
        <v>1620</v>
      </c>
    </row>
    <row r="7" spans="1:22">
      <c r="A7" s="1233">
        <v>8116</v>
      </c>
      <c r="B7" s="1235">
        <v>42155</v>
      </c>
      <c r="C7" s="1233" t="s">
        <v>1621</v>
      </c>
      <c r="D7" s="1233" t="s">
        <v>1621</v>
      </c>
      <c r="E7" s="1233"/>
      <c r="F7" s="1233"/>
      <c r="G7" s="1233"/>
      <c r="H7" s="1234">
        <v>0</v>
      </c>
      <c r="I7" s="1236">
        <v>52383.31</v>
      </c>
      <c r="J7" s="1236">
        <f t="shared" si="0"/>
        <v>-52383.31</v>
      </c>
      <c r="K7" s="1233" t="s">
        <v>1180</v>
      </c>
      <c r="L7" s="1233" t="s">
        <v>1663</v>
      </c>
      <c r="M7" s="1233" t="s">
        <v>1659</v>
      </c>
      <c r="N7" s="1233"/>
      <c r="O7" s="1233" t="s">
        <v>1618</v>
      </c>
      <c r="P7" s="1233">
        <v>2710</v>
      </c>
      <c r="Q7" s="1233">
        <v>1640</v>
      </c>
      <c r="R7" s="1234">
        <v>5</v>
      </c>
      <c r="S7" s="1233">
        <v>200</v>
      </c>
      <c r="T7" s="1233" t="s">
        <v>1622</v>
      </c>
      <c r="U7" s="1234">
        <v>600470</v>
      </c>
      <c r="V7" s="1233" t="s">
        <v>1620</v>
      </c>
    </row>
    <row r="8" spans="1:22">
      <c r="A8" s="1233">
        <v>8116</v>
      </c>
      <c r="B8" s="1235">
        <v>42185</v>
      </c>
      <c r="C8" s="1233" t="s">
        <v>1623</v>
      </c>
      <c r="D8" s="1233" t="s">
        <v>1623</v>
      </c>
      <c r="E8" s="1233"/>
      <c r="F8" s="1233"/>
      <c r="G8" s="1233"/>
      <c r="H8" s="1234">
        <v>0</v>
      </c>
      <c r="I8" s="1236">
        <v>7483.33</v>
      </c>
      <c r="J8" s="1236">
        <f t="shared" si="0"/>
        <v>-7483.33</v>
      </c>
      <c r="K8" s="1233" t="s">
        <v>1180</v>
      </c>
      <c r="L8" s="1233" t="s">
        <v>1663</v>
      </c>
      <c r="M8" s="1233" t="s">
        <v>1659</v>
      </c>
      <c r="N8" s="1233"/>
      <c r="O8" s="1233" t="s">
        <v>1618</v>
      </c>
      <c r="P8" s="1233">
        <v>2710</v>
      </c>
      <c r="Q8" s="1233">
        <v>1640</v>
      </c>
      <c r="R8" s="1234">
        <v>6</v>
      </c>
      <c r="S8" s="1233">
        <v>200</v>
      </c>
      <c r="T8" s="1233" t="s">
        <v>1622</v>
      </c>
      <c r="U8" s="1234">
        <v>648723</v>
      </c>
      <c r="V8" s="1233" t="s">
        <v>1620</v>
      </c>
    </row>
    <row r="9" spans="1:22">
      <c r="A9" s="1233">
        <v>8116</v>
      </c>
      <c r="B9" s="1235">
        <v>42216</v>
      </c>
      <c r="C9" s="1233" t="s">
        <v>1624</v>
      </c>
      <c r="D9" s="1233" t="s">
        <v>1624</v>
      </c>
      <c r="E9" s="1233"/>
      <c r="F9" s="1233"/>
      <c r="G9" s="1233"/>
      <c r="H9" s="1234">
        <v>0</v>
      </c>
      <c r="I9" s="1236">
        <v>7483.33</v>
      </c>
      <c r="J9" s="1236">
        <f t="shared" si="0"/>
        <v>-7483.33</v>
      </c>
      <c r="K9" s="1233" t="s">
        <v>1180</v>
      </c>
      <c r="L9" s="1233" t="s">
        <v>1663</v>
      </c>
      <c r="M9" s="1233" t="s">
        <v>1659</v>
      </c>
      <c r="N9" s="1233"/>
      <c r="O9" s="1233" t="s">
        <v>1618</v>
      </c>
      <c r="P9" s="1233">
        <v>2710</v>
      </c>
      <c r="Q9" s="1233">
        <v>1640</v>
      </c>
      <c r="R9" s="1234">
        <v>7</v>
      </c>
      <c r="S9" s="1233">
        <v>200</v>
      </c>
      <c r="T9" s="1233" t="s">
        <v>1622</v>
      </c>
      <c r="U9" s="1234">
        <v>673861</v>
      </c>
      <c r="V9" s="1233" t="s">
        <v>1620</v>
      </c>
    </row>
    <row r="10" spans="1:22">
      <c r="A10" s="1233">
        <v>8116</v>
      </c>
      <c r="B10" s="1235">
        <v>42247</v>
      </c>
      <c r="C10" s="1233" t="s">
        <v>1625</v>
      </c>
      <c r="D10" s="1233" t="s">
        <v>1625</v>
      </c>
      <c r="E10" s="1233"/>
      <c r="F10" s="1233"/>
      <c r="G10" s="1233"/>
      <c r="H10" s="1234">
        <v>0</v>
      </c>
      <c r="I10" s="1236">
        <v>7483.33</v>
      </c>
      <c r="J10" s="1236">
        <f t="shared" si="0"/>
        <v>-7483.33</v>
      </c>
      <c r="K10" s="1233" t="s">
        <v>1180</v>
      </c>
      <c r="L10" s="1233" t="s">
        <v>1663</v>
      </c>
      <c r="M10" s="1233" t="s">
        <v>1659</v>
      </c>
      <c r="N10" s="1233"/>
      <c r="O10" s="1233" t="s">
        <v>1618</v>
      </c>
      <c r="P10" s="1233">
        <v>2710</v>
      </c>
      <c r="Q10" s="1233">
        <v>1640</v>
      </c>
      <c r="R10" s="1234">
        <v>8</v>
      </c>
      <c r="S10" s="1233">
        <v>200</v>
      </c>
      <c r="T10" s="1233" t="s">
        <v>1622</v>
      </c>
      <c r="U10" s="1234">
        <v>698165</v>
      </c>
      <c r="V10" s="1233" t="s">
        <v>1620</v>
      </c>
    </row>
    <row r="11" spans="1:22">
      <c r="A11" s="1233">
        <v>8116</v>
      </c>
      <c r="B11" s="1235">
        <v>42277</v>
      </c>
      <c r="C11" s="1233" t="s">
        <v>1626</v>
      </c>
      <c r="D11" s="1233" t="s">
        <v>1626</v>
      </c>
      <c r="E11" s="1233"/>
      <c r="F11" s="1233"/>
      <c r="G11" s="1233"/>
      <c r="H11" s="1234">
        <v>0</v>
      </c>
      <c r="I11" s="1236">
        <v>7488.33</v>
      </c>
      <c r="J11" s="1236">
        <f t="shared" si="0"/>
        <v>-7488.33</v>
      </c>
      <c r="K11" s="1233" t="s">
        <v>1180</v>
      </c>
      <c r="L11" s="1233" t="s">
        <v>1663</v>
      </c>
      <c r="M11" s="1233" t="s">
        <v>1659</v>
      </c>
      <c r="N11" s="1233"/>
      <c r="O11" s="1233" t="s">
        <v>1618</v>
      </c>
      <c r="P11" s="1233">
        <v>2710</v>
      </c>
      <c r="Q11" s="1233">
        <v>1640</v>
      </c>
      <c r="R11" s="1234">
        <v>9</v>
      </c>
      <c r="S11" s="1233">
        <v>200</v>
      </c>
      <c r="T11" s="1233" t="s">
        <v>1622</v>
      </c>
      <c r="U11" s="1234">
        <v>725905</v>
      </c>
      <c r="V11" s="1233" t="s">
        <v>1620</v>
      </c>
    </row>
    <row r="12" spans="1:22">
      <c r="A12" s="1233">
        <v>8116</v>
      </c>
      <c r="B12" s="1235">
        <v>42369</v>
      </c>
      <c r="C12" s="1233" t="s">
        <v>1627</v>
      </c>
      <c r="D12" s="1233" t="s">
        <v>1627</v>
      </c>
      <c r="E12" s="1233"/>
      <c r="F12" s="1233"/>
      <c r="G12" s="1233"/>
      <c r="H12" s="1234">
        <v>0</v>
      </c>
      <c r="I12" s="1236">
        <v>22449.99</v>
      </c>
      <c r="J12" s="1236">
        <f t="shared" si="0"/>
        <v>-22449.99</v>
      </c>
      <c r="K12" s="1233" t="s">
        <v>1180</v>
      </c>
      <c r="L12" s="1233" t="s">
        <v>1663</v>
      </c>
      <c r="M12" s="1233" t="s">
        <v>1659</v>
      </c>
      <c r="N12" s="1233"/>
      <c r="O12" s="1233" t="s">
        <v>1618</v>
      </c>
      <c r="P12" s="1233">
        <v>2710</v>
      </c>
      <c r="Q12" s="1233">
        <v>1640</v>
      </c>
      <c r="R12" s="1234">
        <v>12</v>
      </c>
      <c r="S12" s="1233">
        <v>200</v>
      </c>
      <c r="T12" s="1233" t="s">
        <v>1622</v>
      </c>
      <c r="U12" s="1234">
        <v>810659</v>
      </c>
      <c r="V12" s="1233" t="s">
        <v>1620</v>
      </c>
    </row>
    <row r="13" spans="1:22">
      <c r="A13" s="1233">
        <v>8116</v>
      </c>
      <c r="B13" s="1235">
        <v>42429</v>
      </c>
      <c r="C13" s="1233" t="s">
        <v>1628</v>
      </c>
      <c r="D13" s="1233" t="s">
        <v>1628</v>
      </c>
      <c r="E13" s="1233"/>
      <c r="F13" s="1233"/>
      <c r="G13" s="1233"/>
      <c r="H13" s="1234">
        <v>0</v>
      </c>
      <c r="I13" s="1236">
        <v>14966.66</v>
      </c>
      <c r="J13" s="1236">
        <f t="shared" si="0"/>
        <v>-14966.66</v>
      </c>
      <c r="K13" s="1233" t="s">
        <v>1180</v>
      </c>
      <c r="L13" s="1233" t="s">
        <v>1663</v>
      </c>
      <c r="M13" s="1233" t="s">
        <v>1659</v>
      </c>
      <c r="N13" s="1233"/>
      <c r="O13" s="1233" t="s">
        <v>1618</v>
      </c>
      <c r="P13" s="1233">
        <v>2710</v>
      </c>
      <c r="Q13" s="1233">
        <v>1640</v>
      </c>
      <c r="R13" s="1234">
        <v>2</v>
      </c>
      <c r="S13" s="1233">
        <v>200</v>
      </c>
      <c r="T13" s="1233" t="s">
        <v>1622</v>
      </c>
      <c r="U13" s="1234">
        <v>855540</v>
      </c>
      <c r="V13" s="1233" t="s">
        <v>1620</v>
      </c>
    </row>
    <row r="14" spans="1:22">
      <c r="A14" s="1233">
        <v>8116</v>
      </c>
      <c r="B14" s="1235">
        <v>42460</v>
      </c>
      <c r="C14" s="1233" t="s">
        <v>1629</v>
      </c>
      <c r="D14" s="1233" t="s">
        <v>1629</v>
      </c>
      <c r="E14" s="1233"/>
      <c r="F14" s="1233"/>
      <c r="G14" s="1233"/>
      <c r="H14" s="1234">
        <v>0</v>
      </c>
      <c r="I14" s="1236">
        <v>7483.33</v>
      </c>
      <c r="J14" s="1236">
        <f t="shared" si="0"/>
        <v>-7483.33</v>
      </c>
      <c r="K14" s="1233" t="s">
        <v>1180</v>
      </c>
      <c r="L14" s="1233" t="s">
        <v>1663</v>
      </c>
      <c r="M14" s="1233" t="s">
        <v>1659</v>
      </c>
      <c r="N14" s="1233"/>
      <c r="O14" s="1233" t="s">
        <v>1618</v>
      </c>
      <c r="P14" s="1233">
        <v>2710</v>
      </c>
      <c r="Q14" s="1233">
        <v>1640</v>
      </c>
      <c r="R14" s="1234">
        <v>3</v>
      </c>
      <c r="S14" s="1233">
        <v>200</v>
      </c>
      <c r="T14" s="1233" t="s">
        <v>1622</v>
      </c>
      <c r="U14" s="1234">
        <v>879335</v>
      </c>
      <c r="V14" s="1233" t="s">
        <v>1620</v>
      </c>
    </row>
    <row r="15" spans="1:22">
      <c r="A15" s="1233">
        <v>8116</v>
      </c>
      <c r="B15" s="1235">
        <v>42490</v>
      </c>
      <c r="C15" s="1233" t="s">
        <v>1630</v>
      </c>
      <c r="D15" s="1233" t="s">
        <v>1631</v>
      </c>
      <c r="E15" s="1233"/>
      <c r="F15" s="1233"/>
      <c r="G15" s="1233"/>
      <c r="H15" s="1234">
        <v>0</v>
      </c>
      <c r="I15" s="1236">
        <v>7483.33</v>
      </c>
      <c r="J15" s="1236">
        <f t="shared" si="0"/>
        <v>-7483.33</v>
      </c>
      <c r="K15" s="1233" t="s">
        <v>1180</v>
      </c>
      <c r="L15" s="1233" t="s">
        <v>1663</v>
      </c>
      <c r="M15" s="1233" t="s">
        <v>1659</v>
      </c>
      <c r="N15" s="1233"/>
      <c r="O15" s="1233" t="s">
        <v>1618</v>
      </c>
      <c r="P15" s="1233">
        <v>2710</v>
      </c>
      <c r="Q15" s="1233">
        <v>1640</v>
      </c>
      <c r="R15" s="1234">
        <v>4</v>
      </c>
      <c r="S15" s="1233">
        <v>200</v>
      </c>
      <c r="T15" s="1233" t="s">
        <v>1622</v>
      </c>
      <c r="U15" s="1234">
        <v>891231</v>
      </c>
      <c r="V15" s="1233" t="s">
        <v>1620</v>
      </c>
    </row>
    <row r="16" spans="1:22">
      <c r="A16" s="1233">
        <v>8116</v>
      </c>
      <c r="B16" s="1235">
        <v>42521</v>
      </c>
      <c r="C16" s="1233" t="s">
        <v>1632</v>
      </c>
      <c r="D16" s="1233" t="s">
        <v>1632</v>
      </c>
      <c r="E16" s="1233"/>
      <c r="F16" s="1233"/>
      <c r="G16" s="1233"/>
      <c r="H16" s="1234">
        <v>0</v>
      </c>
      <c r="I16" s="1236">
        <v>7483.33</v>
      </c>
      <c r="J16" s="1236">
        <f t="shared" si="0"/>
        <v>-7483.33</v>
      </c>
      <c r="K16" s="1233" t="s">
        <v>1180</v>
      </c>
      <c r="L16" s="1233" t="s">
        <v>1663</v>
      </c>
      <c r="M16" s="1233" t="s">
        <v>1659</v>
      </c>
      <c r="N16" s="1233"/>
      <c r="O16" s="1233" t="s">
        <v>1618</v>
      </c>
      <c r="P16" s="1233">
        <v>2710</v>
      </c>
      <c r="Q16" s="1233">
        <v>1640</v>
      </c>
      <c r="R16" s="1234">
        <v>5</v>
      </c>
      <c r="S16" s="1233">
        <v>200</v>
      </c>
      <c r="T16" s="1233" t="s">
        <v>1622</v>
      </c>
      <c r="U16" s="1234">
        <v>915746</v>
      </c>
      <c r="V16" s="1233" t="s">
        <v>1620</v>
      </c>
    </row>
    <row r="17" spans="1:22">
      <c r="A17" s="1233">
        <v>8116</v>
      </c>
      <c r="B17" s="1235">
        <v>42551</v>
      </c>
      <c r="C17" s="1233" t="s">
        <v>1633</v>
      </c>
      <c r="D17" s="1233" t="s">
        <v>1633</v>
      </c>
      <c r="E17" s="1233"/>
      <c r="F17" s="1233"/>
      <c r="G17" s="1233"/>
      <c r="H17" s="1234">
        <v>0</v>
      </c>
      <c r="I17" s="1236">
        <v>7483.33</v>
      </c>
      <c r="J17" s="1236">
        <f t="shared" si="0"/>
        <v>-7483.33</v>
      </c>
      <c r="K17" s="1233" t="s">
        <v>1180</v>
      </c>
      <c r="L17" s="1233" t="s">
        <v>1663</v>
      </c>
      <c r="M17" s="1233" t="s">
        <v>1659</v>
      </c>
      <c r="N17" s="1233"/>
      <c r="O17" s="1233" t="s">
        <v>1618</v>
      </c>
      <c r="P17" s="1233">
        <v>2710</v>
      </c>
      <c r="Q17" s="1233">
        <v>1640</v>
      </c>
      <c r="R17" s="1234">
        <v>6</v>
      </c>
      <c r="S17" s="1233">
        <v>200</v>
      </c>
      <c r="T17" s="1233" t="s">
        <v>1622</v>
      </c>
      <c r="U17" s="1234">
        <v>933926</v>
      </c>
      <c r="V17" s="1233" t="s">
        <v>1620</v>
      </c>
    </row>
    <row r="18" spans="1:22">
      <c r="A18" s="1233">
        <v>8116</v>
      </c>
      <c r="B18" s="1235">
        <v>42582</v>
      </c>
      <c r="C18" s="1233" t="s">
        <v>1634</v>
      </c>
      <c r="D18" s="1233" t="s">
        <v>1634</v>
      </c>
      <c r="E18" s="1233"/>
      <c r="F18" s="1233"/>
      <c r="G18" s="1233"/>
      <c r="H18" s="1234">
        <v>0</v>
      </c>
      <c r="I18" s="1236">
        <v>7483.33</v>
      </c>
      <c r="J18" s="1236">
        <f t="shared" si="0"/>
        <v>-7483.33</v>
      </c>
      <c r="K18" s="1233" t="s">
        <v>1180</v>
      </c>
      <c r="L18" s="1233" t="s">
        <v>1663</v>
      </c>
      <c r="M18" s="1233" t="s">
        <v>1659</v>
      </c>
      <c r="N18" s="1233"/>
      <c r="O18" s="1233" t="s">
        <v>1618</v>
      </c>
      <c r="P18" s="1233">
        <v>2710</v>
      </c>
      <c r="Q18" s="1233">
        <v>1640</v>
      </c>
      <c r="R18" s="1234">
        <v>7</v>
      </c>
      <c r="S18" s="1233">
        <v>200</v>
      </c>
      <c r="T18" s="1233" t="s">
        <v>1622</v>
      </c>
      <c r="U18" s="1234">
        <v>960409</v>
      </c>
      <c r="V18" s="1233" t="s">
        <v>1620</v>
      </c>
    </row>
    <row r="19" spans="1:22">
      <c r="A19" s="1233">
        <v>8116</v>
      </c>
      <c r="B19" s="1235">
        <v>42613</v>
      </c>
      <c r="C19" s="1233" t="s">
        <v>1635</v>
      </c>
      <c r="D19" s="1233" t="s">
        <v>1635</v>
      </c>
      <c r="E19" s="1233"/>
      <c r="F19" s="1233"/>
      <c r="G19" s="1233"/>
      <c r="H19" s="1234">
        <v>0</v>
      </c>
      <c r="I19" s="1236">
        <v>7483.33</v>
      </c>
      <c r="J19" s="1236">
        <f t="shared" si="0"/>
        <v>-7483.33</v>
      </c>
      <c r="K19" s="1233" t="s">
        <v>1180</v>
      </c>
      <c r="L19" s="1233" t="s">
        <v>1663</v>
      </c>
      <c r="M19" s="1233" t="s">
        <v>1659</v>
      </c>
      <c r="N19" s="1233"/>
      <c r="O19" s="1233" t="s">
        <v>1618</v>
      </c>
      <c r="P19" s="1233">
        <v>2710</v>
      </c>
      <c r="Q19" s="1233">
        <v>1640</v>
      </c>
      <c r="R19" s="1234">
        <v>8</v>
      </c>
      <c r="S19" s="1233">
        <v>200</v>
      </c>
      <c r="T19" s="1233" t="s">
        <v>1622</v>
      </c>
      <c r="U19" s="1234">
        <v>980633</v>
      </c>
      <c r="V19" s="1233" t="s">
        <v>1620</v>
      </c>
    </row>
    <row r="20" spans="1:22">
      <c r="A20" s="1233">
        <v>8116</v>
      </c>
      <c r="B20" s="1235">
        <v>42643</v>
      </c>
      <c r="C20" s="1233" t="s">
        <v>1636</v>
      </c>
      <c r="D20" s="1233" t="s">
        <v>1636</v>
      </c>
      <c r="E20" s="1233"/>
      <c r="F20" s="1233"/>
      <c r="G20" s="1233"/>
      <c r="H20" s="1234">
        <v>0</v>
      </c>
      <c r="I20" s="1236">
        <v>7483.33</v>
      </c>
      <c r="J20" s="1236">
        <f t="shared" si="0"/>
        <v>-7483.33</v>
      </c>
      <c r="K20" s="1233" t="s">
        <v>1180</v>
      </c>
      <c r="L20" s="1233" t="s">
        <v>1663</v>
      </c>
      <c r="M20" s="1233" t="s">
        <v>1659</v>
      </c>
      <c r="N20" s="1233"/>
      <c r="O20" s="1233" t="s">
        <v>1618</v>
      </c>
      <c r="P20" s="1233">
        <v>2710</v>
      </c>
      <c r="Q20" s="1233">
        <v>1640</v>
      </c>
      <c r="R20" s="1234">
        <v>9</v>
      </c>
      <c r="S20" s="1233">
        <v>200</v>
      </c>
      <c r="T20" s="1233" t="s">
        <v>1622</v>
      </c>
      <c r="U20" s="1234">
        <v>1011624</v>
      </c>
      <c r="V20" s="1233" t="s">
        <v>1620</v>
      </c>
    </row>
    <row r="21" spans="1:22">
      <c r="A21" s="1233">
        <v>8116</v>
      </c>
      <c r="B21" s="1235">
        <v>42674</v>
      </c>
      <c r="C21" s="1233" t="s">
        <v>1637</v>
      </c>
      <c r="D21" s="1233" t="s">
        <v>1637</v>
      </c>
      <c r="E21" s="1233"/>
      <c r="F21" s="1233"/>
      <c r="G21" s="1233"/>
      <c r="H21" s="1234">
        <v>0</v>
      </c>
      <c r="I21" s="1236">
        <v>7483.33</v>
      </c>
      <c r="J21" s="1236">
        <f t="shared" si="0"/>
        <v>-7483.33</v>
      </c>
      <c r="K21" s="1233" t="s">
        <v>1180</v>
      </c>
      <c r="L21" s="1233" t="s">
        <v>1663</v>
      </c>
      <c r="M21" s="1233" t="s">
        <v>1659</v>
      </c>
      <c r="N21" s="1233"/>
      <c r="O21" s="1233" t="s">
        <v>1618</v>
      </c>
      <c r="P21" s="1233">
        <v>2710</v>
      </c>
      <c r="Q21" s="1233">
        <v>1640</v>
      </c>
      <c r="R21" s="1234">
        <v>10</v>
      </c>
      <c r="S21" s="1233">
        <v>200</v>
      </c>
      <c r="T21" s="1233" t="s">
        <v>1622</v>
      </c>
      <c r="U21" s="1234">
        <v>1030193</v>
      </c>
      <c r="V21" s="1233" t="s">
        <v>1620</v>
      </c>
    </row>
    <row r="22" spans="1:22">
      <c r="A22" s="1233">
        <v>8116</v>
      </c>
      <c r="B22" s="1235">
        <v>42704</v>
      </c>
      <c r="C22" s="1233" t="s">
        <v>1638</v>
      </c>
      <c r="D22" s="1233" t="s">
        <v>1638</v>
      </c>
      <c r="E22" s="1233"/>
      <c r="F22" s="1233"/>
      <c r="G22" s="1233"/>
      <c r="H22" s="1234">
        <v>0</v>
      </c>
      <c r="I22" s="1236">
        <v>7483.33</v>
      </c>
      <c r="J22" s="1236">
        <f t="shared" si="0"/>
        <v>-7483.33</v>
      </c>
      <c r="K22" s="1233" t="s">
        <v>1180</v>
      </c>
      <c r="L22" s="1233" t="s">
        <v>1663</v>
      </c>
      <c r="M22" s="1233" t="s">
        <v>1659</v>
      </c>
      <c r="N22" s="1233"/>
      <c r="O22" s="1233" t="s">
        <v>1618</v>
      </c>
      <c r="P22" s="1233">
        <v>2710</v>
      </c>
      <c r="Q22" s="1233">
        <v>1640</v>
      </c>
      <c r="R22" s="1234">
        <v>11</v>
      </c>
      <c r="S22" s="1233">
        <v>200</v>
      </c>
      <c r="T22" s="1233" t="s">
        <v>1622</v>
      </c>
      <c r="U22" s="1234">
        <v>1048715</v>
      </c>
      <c r="V22" s="1233" t="s">
        <v>1620</v>
      </c>
    </row>
    <row r="23" spans="1:22">
      <c r="A23" s="1233">
        <v>8116</v>
      </c>
      <c r="B23" s="1235">
        <v>42735</v>
      </c>
      <c r="C23" s="1233" t="s">
        <v>1639</v>
      </c>
      <c r="D23" s="1233" t="s">
        <v>1639</v>
      </c>
      <c r="E23" s="1233"/>
      <c r="F23" s="1233"/>
      <c r="G23" s="1233"/>
      <c r="H23" s="1234">
        <v>0</v>
      </c>
      <c r="I23" s="1236">
        <v>7483.33</v>
      </c>
      <c r="J23" s="1236">
        <f t="shared" si="0"/>
        <v>-7483.33</v>
      </c>
      <c r="K23" s="1233" t="s">
        <v>1180</v>
      </c>
      <c r="L23" s="1233" t="s">
        <v>1663</v>
      </c>
      <c r="M23" s="1233" t="s">
        <v>1659</v>
      </c>
      <c r="N23" s="1233"/>
      <c r="O23" s="1233" t="s">
        <v>1618</v>
      </c>
      <c r="P23" s="1233">
        <v>2710</v>
      </c>
      <c r="Q23" s="1233">
        <v>1640</v>
      </c>
      <c r="R23" s="1234">
        <v>12</v>
      </c>
      <c r="S23" s="1233">
        <v>200</v>
      </c>
      <c r="T23" s="1233" t="s">
        <v>1622</v>
      </c>
      <c r="U23" s="1234">
        <v>1061668</v>
      </c>
      <c r="V23" s="1233" t="s">
        <v>1620</v>
      </c>
    </row>
    <row r="24" spans="1:22">
      <c r="A24" s="1233">
        <v>8116</v>
      </c>
      <c r="B24" s="1235">
        <v>42766</v>
      </c>
      <c r="C24" s="1233" t="s">
        <v>1640</v>
      </c>
      <c r="D24" s="1233" t="s">
        <v>1640</v>
      </c>
      <c r="E24" s="1233"/>
      <c r="F24" s="1233"/>
      <c r="G24" s="1233"/>
      <c r="H24" s="1234">
        <v>0</v>
      </c>
      <c r="I24" s="1236">
        <v>7483.33</v>
      </c>
      <c r="J24" s="1236">
        <f t="shared" si="0"/>
        <v>-7483.33</v>
      </c>
      <c r="K24" s="1233" t="s">
        <v>1180</v>
      </c>
      <c r="L24" s="1233" t="s">
        <v>1663</v>
      </c>
      <c r="M24" s="1233" t="s">
        <v>1659</v>
      </c>
      <c r="N24" s="1233"/>
      <c r="O24" s="1233" t="s">
        <v>1641</v>
      </c>
      <c r="P24" s="1233">
        <v>2710</v>
      </c>
      <c r="Q24" s="1233">
        <v>1640</v>
      </c>
      <c r="R24" s="1234">
        <v>1</v>
      </c>
      <c r="S24" s="1233">
        <v>200</v>
      </c>
      <c r="T24" s="1233" t="s">
        <v>1622</v>
      </c>
      <c r="U24" s="1234">
        <v>1103558</v>
      </c>
      <c r="V24" s="1233" t="s">
        <v>1620</v>
      </c>
    </row>
    <row r="25" spans="1:22">
      <c r="A25" s="1233">
        <v>8116</v>
      </c>
      <c r="B25" s="1235">
        <v>42794</v>
      </c>
      <c r="C25" s="1233" t="s">
        <v>1642</v>
      </c>
      <c r="D25" s="1233" t="s">
        <v>1642</v>
      </c>
      <c r="E25" s="1233"/>
      <c r="F25" s="1233"/>
      <c r="G25" s="1233"/>
      <c r="H25" s="1234">
        <v>0</v>
      </c>
      <c r="I25" s="1236">
        <v>7483.33</v>
      </c>
      <c r="J25" s="1236">
        <f t="shared" si="0"/>
        <v>-7483.33</v>
      </c>
      <c r="K25" s="1233" t="s">
        <v>1180</v>
      </c>
      <c r="L25" s="1233" t="s">
        <v>1663</v>
      </c>
      <c r="M25" s="1233" t="s">
        <v>1659</v>
      </c>
      <c r="N25" s="1233"/>
      <c r="O25" s="1233" t="s">
        <v>1641</v>
      </c>
      <c r="P25" s="1233">
        <v>2710</v>
      </c>
      <c r="Q25" s="1233">
        <v>1640</v>
      </c>
      <c r="R25" s="1234">
        <v>2</v>
      </c>
      <c r="S25" s="1233">
        <v>200</v>
      </c>
      <c r="T25" s="1233" t="s">
        <v>1622</v>
      </c>
      <c r="U25" s="1234">
        <v>1120064</v>
      </c>
      <c r="V25" s="1233" t="s">
        <v>1620</v>
      </c>
    </row>
    <row r="26" spans="1:22">
      <c r="A26" s="1233">
        <v>8116</v>
      </c>
      <c r="B26" s="1235">
        <v>42825</v>
      </c>
      <c r="C26" s="1233" t="s">
        <v>1643</v>
      </c>
      <c r="D26" s="1233" t="s">
        <v>1643</v>
      </c>
      <c r="E26" s="1233"/>
      <c r="F26" s="1233"/>
      <c r="G26" s="1233"/>
      <c r="H26" s="1234">
        <v>0</v>
      </c>
      <c r="I26" s="1236">
        <v>7483.33</v>
      </c>
      <c r="J26" s="1236">
        <f t="shared" si="0"/>
        <v>-7483.33</v>
      </c>
      <c r="K26" s="1233" t="s">
        <v>1180</v>
      </c>
      <c r="L26" s="1233" t="s">
        <v>1663</v>
      </c>
      <c r="M26" s="1233" t="s">
        <v>1659</v>
      </c>
      <c r="N26" s="1233"/>
      <c r="O26" s="1233" t="s">
        <v>1641</v>
      </c>
      <c r="P26" s="1233">
        <v>2710</v>
      </c>
      <c r="Q26" s="1233">
        <v>1640</v>
      </c>
      <c r="R26" s="1234">
        <v>3</v>
      </c>
      <c r="S26" s="1233">
        <v>200</v>
      </c>
      <c r="T26" s="1233" t="s">
        <v>1622</v>
      </c>
      <c r="U26" s="1234">
        <v>1139122</v>
      </c>
      <c r="V26" s="1233" t="s">
        <v>1620</v>
      </c>
    </row>
    <row r="27" spans="1:22">
      <c r="A27" s="1233">
        <v>8116</v>
      </c>
      <c r="B27" s="1235">
        <v>42855</v>
      </c>
      <c r="C27" s="1233" t="s">
        <v>1644</v>
      </c>
      <c r="D27" s="1233" t="s">
        <v>1644</v>
      </c>
      <c r="E27" s="1233"/>
      <c r="F27" s="1233"/>
      <c r="G27" s="1233"/>
      <c r="H27" s="1234">
        <v>0</v>
      </c>
      <c r="I27" s="1236">
        <v>7483.33</v>
      </c>
      <c r="J27" s="1236">
        <f t="shared" si="0"/>
        <v>-7483.33</v>
      </c>
      <c r="K27" s="1233" t="s">
        <v>1180</v>
      </c>
      <c r="L27" s="1233" t="s">
        <v>1663</v>
      </c>
      <c r="M27" s="1233" t="s">
        <v>1659</v>
      </c>
      <c r="N27" s="1233"/>
      <c r="O27" s="1233" t="s">
        <v>1641</v>
      </c>
      <c r="P27" s="1233">
        <v>2710</v>
      </c>
      <c r="Q27" s="1233">
        <v>1640</v>
      </c>
      <c r="R27" s="1234">
        <v>4</v>
      </c>
      <c r="S27" s="1233">
        <v>200</v>
      </c>
      <c r="T27" s="1233" t="s">
        <v>1622</v>
      </c>
      <c r="U27" s="1234">
        <v>1177684</v>
      </c>
      <c r="V27" s="1233" t="s">
        <v>1620</v>
      </c>
    </row>
    <row r="28" spans="1:22">
      <c r="A28" s="1233">
        <v>8116</v>
      </c>
      <c r="B28" s="1235">
        <v>42886</v>
      </c>
      <c r="C28" s="1233" t="s">
        <v>1645</v>
      </c>
      <c r="D28" s="1233" t="s">
        <v>1645</v>
      </c>
      <c r="E28" s="1233"/>
      <c r="F28" s="1233"/>
      <c r="G28" s="1233"/>
      <c r="H28" s="1234">
        <v>0</v>
      </c>
      <c r="I28" s="1236">
        <v>7483.33</v>
      </c>
      <c r="J28" s="1236">
        <f t="shared" si="0"/>
        <v>-7483.33</v>
      </c>
      <c r="K28" s="1233" t="s">
        <v>1180</v>
      </c>
      <c r="L28" s="1233" t="s">
        <v>1663</v>
      </c>
      <c r="M28" s="1233" t="s">
        <v>1659</v>
      </c>
      <c r="N28" s="1233"/>
      <c r="O28" s="1233" t="s">
        <v>1641</v>
      </c>
      <c r="P28" s="1233">
        <v>2710</v>
      </c>
      <c r="Q28" s="1233">
        <v>1640</v>
      </c>
      <c r="R28" s="1234">
        <v>5</v>
      </c>
      <c r="S28" s="1233">
        <v>200</v>
      </c>
      <c r="T28" s="1233" t="s">
        <v>1622</v>
      </c>
      <c r="U28" s="1234">
        <v>1183684</v>
      </c>
      <c r="V28" s="1233" t="s">
        <v>1620</v>
      </c>
    </row>
    <row r="29" spans="1:22">
      <c r="A29" s="1233">
        <v>8116</v>
      </c>
      <c r="B29" s="1235">
        <v>42916</v>
      </c>
      <c r="C29" s="1233" t="s">
        <v>1646</v>
      </c>
      <c r="D29" s="1233" t="s">
        <v>1646</v>
      </c>
      <c r="E29" s="1233"/>
      <c r="F29" s="1233"/>
      <c r="G29" s="1233"/>
      <c r="H29" s="1234">
        <v>0</v>
      </c>
      <c r="I29" s="1236">
        <v>7483.33</v>
      </c>
      <c r="J29" s="1236">
        <f t="shared" si="0"/>
        <v>-7483.33</v>
      </c>
      <c r="K29" s="1233" t="s">
        <v>1180</v>
      </c>
      <c r="L29" s="1233" t="s">
        <v>1663</v>
      </c>
      <c r="M29" s="1233" t="s">
        <v>1659</v>
      </c>
      <c r="N29" s="1233"/>
      <c r="O29" s="1233" t="s">
        <v>1641</v>
      </c>
      <c r="P29" s="1233">
        <v>2710</v>
      </c>
      <c r="Q29" s="1233">
        <v>1640</v>
      </c>
      <c r="R29" s="1234">
        <v>6</v>
      </c>
      <c r="S29" s="1233">
        <v>200</v>
      </c>
      <c r="T29" s="1233" t="s">
        <v>1622</v>
      </c>
      <c r="U29" s="1234">
        <v>1211245</v>
      </c>
      <c r="V29" s="1233" t="s">
        <v>1620</v>
      </c>
    </row>
    <row r="30" spans="1:22">
      <c r="A30" s="1233">
        <v>8116</v>
      </c>
      <c r="B30" s="1235">
        <v>42947</v>
      </c>
      <c r="C30" s="1233" t="s">
        <v>1647</v>
      </c>
      <c r="D30" s="1233" t="s">
        <v>1647</v>
      </c>
      <c r="E30" s="1233"/>
      <c r="F30" s="1233"/>
      <c r="G30" s="1233"/>
      <c r="H30" s="1234">
        <v>0</v>
      </c>
      <c r="I30" s="1236">
        <v>7483.33</v>
      </c>
      <c r="J30" s="1236">
        <f t="shared" si="0"/>
        <v>-7483.33</v>
      </c>
      <c r="K30" s="1233" t="s">
        <v>1180</v>
      </c>
      <c r="L30" s="1233" t="s">
        <v>1663</v>
      </c>
      <c r="M30" s="1233" t="s">
        <v>1659</v>
      </c>
      <c r="N30" s="1233"/>
      <c r="O30" s="1233" t="s">
        <v>1641</v>
      </c>
      <c r="P30" s="1233">
        <v>2710</v>
      </c>
      <c r="Q30" s="1233">
        <v>1640</v>
      </c>
      <c r="R30" s="1234">
        <v>7</v>
      </c>
      <c r="S30" s="1233">
        <v>200</v>
      </c>
      <c r="T30" s="1233" t="s">
        <v>1622</v>
      </c>
      <c r="U30" s="1234">
        <v>1243633</v>
      </c>
      <c r="V30" s="1233" t="s">
        <v>1620</v>
      </c>
    </row>
    <row r="31" spans="1:22">
      <c r="A31" s="1233">
        <v>8116</v>
      </c>
      <c r="B31" s="1235">
        <v>42978</v>
      </c>
      <c r="C31" s="1233" t="s">
        <v>1648</v>
      </c>
      <c r="D31" s="1233" t="s">
        <v>1648</v>
      </c>
      <c r="E31" s="1233"/>
      <c r="F31" s="1233"/>
      <c r="G31" s="1233"/>
      <c r="H31" s="1234">
        <v>0</v>
      </c>
      <c r="I31" s="1236">
        <v>7483.33</v>
      </c>
      <c r="J31" s="1236">
        <f t="shared" si="0"/>
        <v>-7483.33</v>
      </c>
      <c r="K31" s="1233" t="s">
        <v>1180</v>
      </c>
      <c r="L31" s="1233" t="s">
        <v>1663</v>
      </c>
      <c r="M31" s="1233" t="s">
        <v>1659</v>
      </c>
      <c r="N31" s="1233"/>
      <c r="O31" s="1233" t="s">
        <v>1641</v>
      </c>
      <c r="P31" s="1233">
        <v>2710</v>
      </c>
      <c r="Q31" s="1233">
        <v>1640</v>
      </c>
      <c r="R31" s="1234">
        <v>8</v>
      </c>
      <c r="S31" s="1233">
        <v>200</v>
      </c>
      <c r="T31" s="1233" t="s">
        <v>1622</v>
      </c>
      <c r="U31" s="1234">
        <v>1264522</v>
      </c>
      <c r="V31" s="1233" t="s">
        <v>1620</v>
      </c>
    </row>
    <row r="32" spans="1:22">
      <c r="A32" s="1233">
        <v>8116</v>
      </c>
      <c r="B32" s="1235">
        <v>43008</v>
      </c>
      <c r="C32" s="1233" t="s">
        <v>1649</v>
      </c>
      <c r="D32" s="1233" t="s">
        <v>1649</v>
      </c>
      <c r="E32" s="1233"/>
      <c r="F32" s="1233"/>
      <c r="G32" s="1233"/>
      <c r="H32" s="1234">
        <v>0</v>
      </c>
      <c r="I32" s="1236">
        <v>7483.33</v>
      </c>
      <c r="J32" s="1236">
        <f t="shared" si="0"/>
        <v>-7483.33</v>
      </c>
      <c r="K32" s="1233" t="s">
        <v>1180</v>
      </c>
      <c r="L32" s="1233" t="s">
        <v>1663</v>
      </c>
      <c r="M32" s="1233" t="s">
        <v>1659</v>
      </c>
      <c r="N32" s="1233"/>
      <c r="O32" s="1233" t="s">
        <v>1641</v>
      </c>
      <c r="P32" s="1233">
        <v>2710</v>
      </c>
      <c r="Q32" s="1233">
        <v>1640</v>
      </c>
      <c r="R32" s="1234">
        <v>9</v>
      </c>
      <c r="S32" s="1233">
        <v>200</v>
      </c>
      <c r="T32" s="1233" t="s">
        <v>1622</v>
      </c>
      <c r="U32" s="1234">
        <v>1291717</v>
      </c>
      <c r="V32" s="1233" t="s">
        <v>1620</v>
      </c>
    </row>
    <row r="33" spans="1:22">
      <c r="A33" s="1233">
        <v>8116</v>
      </c>
      <c r="B33" s="1235">
        <v>43039</v>
      </c>
      <c r="C33" s="1233" t="s">
        <v>1650</v>
      </c>
      <c r="D33" s="1233" t="s">
        <v>1650</v>
      </c>
      <c r="E33" s="1233"/>
      <c r="F33" s="1233"/>
      <c r="G33" s="1233"/>
      <c r="H33" s="1234">
        <v>0</v>
      </c>
      <c r="I33" s="1236">
        <v>7483.33</v>
      </c>
      <c r="J33" s="1236">
        <f t="shared" si="0"/>
        <v>-7483.33</v>
      </c>
      <c r="K33" s="1233" t="s">
        <v>1180</v>
      </c>
      <c r="L33" s="1233" t="s">
        <v>1663</v>
      </c>
      <c r="M33" s="1233" t="s">
        <v>1659</v>
      </c>
      <c r="N33" s="1233"/>
      <c r="O33" s="1233" t="s">
        <v>1641</v>
      </c>
      <c r="P33" s="1233">
        <v>2710</v>
      </c>
      <c r="Q33" s="1233">
        <v>1640</v>
      </c>
      <c r="R33" s="1234">
        <v>10</v>
      </c>
      <c r="S33" s="1233">
        <v>200</v>
      </c>
      <c r="T33" s="1233" t="s">
        <v>1622</v>
      </c>
      <c r="U33" s="1234">
        <v>1309181</v>
      </c>
      <c r="V33" s="1233" t="s">
        <v>1620</v>
      </c>
    </row>
    <row r="34" spans="1:22">
      <c r="A34" s="1233">
        <v>8116</v>
      </c>
      <c r="B34" s="1235">
        <v>43100</v>
      </c>
      <c r="C34" s="1233" t="s">
        <v>1651</v>
      </c>
      <c r="D34" s="1233"/>
      <c r="E34" s="1233"/>
      <c r="F34" s="1233"/>
      <c r="G34" s="1233"/>
      <c r="H34" s="1234">
        <v>0</v>
      </c>
      <c r="I34" s="1236">
        <v>7483.33</v>
      </c>
      <c r="J34" s="1236">
        <f t="shared" si="0"/>
        <v>-7483.33</v>
      </c>
      <c r="K34" s="1233" t="s">
        <v>1180</v>
      </c>
      <c r="L34" s="1233" t="s">
        <v>1663</v>
      </c>
      <c r="M34" s="1233" t="s">
        <v>1659</v>
      </c>
      <c r="N34" s="1233"/>
      <c r="O34" s="1233" t="s">
        <v>1641</v>
      </c>
      <c r="P34" s="1233">
        <v>2710</v>
      </c>
      <c r="Q34" s="1233">
        <v>1640</v>
      </c>
      <c r="R34" s="1234">
        <v>12</v>
      </c>
      <c r="S34" s="1233">
        <v>200</v>
      </c>
      <c r="T34" s="1233" t="s">
        <v>1652</v>
      </c>
      <c r="U34" s="1234">
        <v>1371668</v>
      </c>
      <c r="V34" s="1233" t="s">
        <v>1620</v>
      </c>
    </row>
    <row r="35" spans="1:22">
      <c r="A35" s="1233">
        <v>8116</v>
      </c>
      <c r="B35" s="1235">
        <v>43100</v>
      </c>
      <c r="C35" s="1233" t="s">
        <v>1653</v>
      </c>
      <c r="D35" s="1233" t="s">
        <v>1653</v>
      </c>
      <c r="E35" s="1233"/>
      <c r="F35" s="1233"/>
      <c r="G35" s="1233"/>
      <c r="H35" s="1234">
        <v>0</v>
      </c>
      <c r="I35" s="1236">
        <v>7483.33</v>
      </c>
      <c r="J35" s="1236">
        <f t="shared" si="0"/>
        <v>-7483.33</v>
      </c>
      <c r="K35" s="1233" t="s">
        <v>1180</v>
      </c>
      <c r="L35" s="1233" t="s">
        <v>1663</v>
      </c>
      <c r="M35" s="1233" t="s">
        <v>1659</v>
      </c>
      <c r="N35" s="1233"/>
      <c r="O35" s="1233" t="s">
        <v>1641</v>
      </c>
      <c r="P35" s="1233">
        <v>2710</v>
      </c>
      <c r="Q35" s="1233">
        <v>1640</v>
      </c>
      <c r="R35" s="1234">
        <v>12</v>
      </c>
      <c r="S35" s="1233">
        <v>200</v>
      </c>
      <c r="T35" s="1233" t="s">
        <v>1622</v>
      </c>
      <c r="U35" s="1234">
        <v>1372640</v>
      </c>
      <c r="V35" s="1233" t="s">
        <v>1620</v>
      </c>
    </row>
    <row r="38" spans="1:22">
      <c r="I38" s="1234" t="s">
        <v>1654</v>
      </c>
      <c r="J38" s="1236">
        <f>SUM(J6:J12)</f>
        <v>-486421.14000000007</v>
      </c>
      <c r="K38" s="1233" t="s">
        <v>1655</v>
      </c>
    </row>
    <row r="39" spans="1:22">
      <c r="I39" s="1234" t="s">
        <v>1656</v>
      </c>
      <c r="J39" s="1236">
        <f>SUM(J6:J23)</f>
        <v>-576221.09999999986</v>
      </c>
      <c r="K39" s="1233" t="s">
        <v>1655</v>
      </c>
    </row>
    <row r="40" spans="1:22">
      <c r="I40" s="1234" t="s">
        <v>1657</v>
      </c>
      <c r="J40" s="1236">
        <f>SUM(J6:J35)</f>
        <v>-666021.05999999936</v>
      </c>
      <c r="K40" s="1233" t="s">
        <v>1655</v>
      </c>
    </row>
    <row r="43" spans="1:22" s="1311" customFormat="1" ht="13.2">
      <c r="A43" s="1297" t="s">
        <v>533</v>
      </c>
      <c r="B43" s="1311" t="s">
        <v>1597</v>
      </c>
      <c r="C43" s="1297" t="s">
        <v>399</v>
      </c>
      <c r="D43" s="1297" t="s">
        <v>398</v>
      </c>
      <c r="E43" s="1297" t="s">
        <v>1598</v>
      </c>
      <c r="F43" s="1297" t="s">
        <v>1599</v>
      </c>
      <c r="G43" s="1297" t="s">
        <v>1600</v>
      </c>
      <c r="H43" s="1311" t="s">
        <v>1601</v>
      </c>
      <c r="I43" s="1311" t="s">
        <v>1602</v>
      </c>
      <c r="J43" s="1297" t="s">
        <v>1787</v>
      </c>
      <c r="K43" s="1297" t="s">
        <v>1603</v>
      </c>
      <c r="L43" s="1297" t="s">
        <v>1604</v>
      </c>
      <c r="M43" s="1297" t="s">
        <v>1605</v>
      </c>
      <c r="N43" s="1297" t="s">
        <v>1606</v>
      </c>
      <c r="O43" s="1297" t="s">
        <v>1607</v>
      </c>
      <c r="P43" s="1297" t="s">
        <v>1608</v>
      </c>
      <c r="Q43" s="1297" t="s">
        <v>1609</v>
      </c>
      <c r="R43" s="1311" t="s">
        <v>1610</v>
      </c>
      <c r="S43" s="1297" t="s">
        <v>1611</v>
      </c>
      <c r="T43" s="1297" t="s">
        <v>1612</v>
      </c>
      <c r="U43" s="1311" t="s">
        <v>1613</v>
      </c>
      <c r="V43" s="1297" t="s">
        <v>1614</v>
      </c>
    </row>
    <row r="44" spans="1:22" s="1311" customFormat="1" ht="13.2">
      <c r="A44" s="1297">
        <v>8110</v>
      </c>
      <c r="B44" s="1284">
        <f>DATE(2014,11,1)</f>
        <v>41944</v>
      </c>
      <c r="C44" s="1297" t="s">
        <v>1615</v>
      </c>
      <c r="D44" s="1297" t="s">
        <v>1615</v>
      </c>
      <c r="E44" s="1297"/>
      <c r="F44" s="1297"/>
      <c r="G44" s="1297"/>
      <c r="H44" s="1312">
        <v>1477.8</v>
      </c>
      <c r="I44" s="1312">
        <v>0</v>
      </c>
      <c r="J44" s="1312">
        <f t="shared" ref="J44:J75" si="1">H44-I44</f>
        <v>1477.8</v>
      </c>
      <c r="K44" s="1297" t="s">
        <v>1423</v>
      </c>
      <c r="L44" s="1297" t="s">
        <v>1836</v>
      </c>
      <c r="M44" s="1297" t="s">
        <v>1659</v>
      </c>
      <c r="N44" s="1297"/>
      <c r="O44" s="1297" t="s">
        <v>1618</v>
      </c>
      <c r="P44" s="1297">
        <v>2720</v>
      </c>
      <c r="Q44" s="1297">
        <v>1641</v>
      </c>
      <c r="R44" s="1311">
        <v>11</v>
      </c>
      <c r="S44" s="1297">
        <v>100</v>
      </c>
      <c r="T44" s="1297" t="s">
        <v>1619</v>
      </c>
      <c r="U44" s="1311">
        <v>434177</v>
      </c>
      <c r="V44" s="1297" t="s">
        <v>1620</v>
      </c>
    </row>
    <row r="45" spans="1:22" s="1311" customFormat="1" ht="13.2">
      <c r="A45" s="1297">
        <v>8110</v>
      </c>
      <c r="B45" s="1284">
        <f>DATE(2014,11,30)</f>
        <v>41973</v>
      </c>
      <c r="C45" s="1297" t="s">
        <v>1799</v>
      </c>
      <c r="D45" s="1297" t="s">
        <v>1799</v>
      </c>
      <c r="E45" s="1297"/>
      <c r="F45" s="1297"/>
      <c r="G45" s="1297"/>
      <c r="H45" s="1312">
        <v>14</v>
      </c>
      <c r="I45" s="1312">
        <v>0</v>
      </c>
      <c r="J45" s="1312">
        <f t="shared" si="1"/>
        <v>14</v>
      </c>
      <c r="K45" s="1297" t="s">
        <v>1423</v>
      </c>
      <c r="L45" s="1297" t="s">
        <v>1836</v>
      </c>
      <c r="M45" s="1297" t="s">
        <v>1659</v>
      </c>
      <c r="N45" s="1297"/>
      <c r="O45" s="1297" t="s">
        <v>1618</v>
      </c>
      <c r="P45" s="1297">
        <v>2720</v>
      </c>
      <c r="Q45" s="1297">
        <v>1641</v>
      </c>
      <c r="R45" s="1311">
        <v>11</v>
      </c>
      <c r="S45" s="1297">
        <v>100</v>
      </c>
      <c r="T45" s="1297" t="s">
        <v>1652</v>
      </c>
      <c r="U45" s="1311">
        <v>432874</v>
      </c>
      <c r="V45" s="1297" t="s">
        <v>1620</v>
      </c>
    </row>
    <row r="46" spans="1:22" s="1311" customFormat="1" ht="13.2">
      <c r="A46" s="1297">
        <v>8110</v>
      </c>
      <c r="B46" s="1284">
        <f>DATE(2014,12,1)</f>
        <v>41974</v>
      </c>
      <c r="C46" s="1297" t="s">
        <v>1799</v>
      </c>
      <c r="D46" s="1297" t="s">
        <v>1799</v>
      </c>
      <c r="E46" s="1297"/>
      <c r="F46" s="1297"/>
      <c r="G46" s="1297"/>
      <c r="H46" s="1312">
        <v>0</v>
      </c>
      <c r="I46" s="1312">
        <v>14</v>
      </c>
      <c r="J46" s="1312">
        <f t="shared" si="1"/>
        <v>-14</v>
      </c>
      <c r="K46" s="1297" t="s">
        <v>1423</v>
      </c>
      <c r="L46" s="1297" t="s">
        <v>1836</v>
      </c>
      <c r="M46" s="1297" t="s">
        <v>1659</v>
      </c>
      <c r="N46" s="1297"/>
      <c r="O46" s="1297" t="s">
        <v>1618</v>
      </c>
      <c r="P46" s="1297">
        <v>2720</v>
      </c>
      <c r="Q46" s="1297">
        <v>1641</v>
      </c>
      <c r="R46" s="1311">
        <v>12</v>
      </c>
      <c r="S46" s="1297">
        <v>100</v>
      </c>
      <c r="T46" s="1297" t="s">
        <v>1652</v>
      </c>
      <c r="U46" s="1311">
        <v>432876</v>
      </c>
      <c r="V46" s="1297" t="s">
        <v>1620</v>
      </c>
    </row>
    <row r="47" spans="1:22" s="1311" customFormat="1" ht="13.2">
      <c r="A47" s="1297">
        <v>8110</v>
      </c>
      <c r="B47" s="1284">
        <f>DATE(2014,12,31)</f>
        <v>42004</v>
      </c>
      <c r="C47" s="1297" t="s">
        <v>1800</v>
      </c>
      <c r="D47" s="1297" t="s">
        <v>1800</v>
      </c>
      <c r="E47" s="1297"/>
      <c r="F47" s="1297"/>
      <c r="G47" s="1297"/>
      <c r="H47" s="1312">
        <v>14.03</v>
      </c>
      <c r="I47" s="1312">
        <v>0</v>
      </c>
      <c r="J47" s="1312">
        <f t="shared" si="1"/>
        <v>14.03</v>
      </c>
      <c r="K47" s="1297" t="s">
        <v>1423</v>
      </c>
      <c r="L47" s="1297" t="s">
        <v>1836</v>
      </c>
      <c r="M47" s="1297" t="s">
        <v>1659</v>
      </c>
      <c r="N47" s="1297"/>
      <c r="O47" s="1297" t="s">
        <v>1618</v>
      </c>
      <c r="P47" s="1297">
        <v>2720</v>
      </c>
      <c r="Q47" s="1297">
        <v>1641</v>
      </c>
      <c r="R47" s="1311">
        <v>12</v>
      </c>
      <c r="S47" s="1297">
        <v>100</v>
      </c>
      <c r="T47" s="1297" t="s">
        <v>1622</v>
      </c>
      <c r="U47" s="1311">
        <v>448752</v>
      </c>
      <c r="V47" s="1297" t="s">
        <v>1620</v>
      </c>
    </row>
    <row r="48" spans="1:22" s="1311" customFormat="1" ht="13.2">
      <c r="A48" s="1297">
        <v>8110</v>
      </c>
      <c r="B48" s="1284">
        <f>DATE(2014,12,31)</f>
        <v>42004</v>
      </c>
      <c r="C48" s="1297" t="s">
        <v>1801</v>
      </c>
      <c r="D48" s="1297" t="s">
        <v>1801</v>
      </c>
      <c r="E48" s="1297"/>
      <c r="F48" s="1297"/>
      <c r="G48" s="1297"/>
      <c r="H48" s="1312">
        <v>14.04</v>
      </c>
      <c r="I48" s="1312">
        <v>0</v>
      </c>
      <c r="J48" s="1312">
        <f t="shared" si="1"/>
        <v>14.04</v>
      </c>
      <c r="K48" s="1297" t="s">
        <v>1423</v>
      </c>
      <c r="L48" s="1297" t="s">
        <v>1836</v>
      </c>
      <c r="M48" s="1297" t="s">
        <v>1659</v>
      </c>
      <c r="N48" s="1297"/>
      <c r="O48" s="1297" t="s">
        <v>1618</v>
      </c>
      <c r="P48" s="1297">
        <v>2720</v>
      </c>
      <c r="Q48" s="1297">
        <v>1641</v>
      </c>
      <c r="R48" s="1311">
        <v>12</v>
      </c>
      <c r="S48" s="1297">
        <v>100</v>
      </c>
      <c r="T48" s="1297" t="s">
        <v>1622</v>
      </c>
      <c r="U48" s="1311">
        <v>458184</v>
      </c>
      <c r="V48" s="1297" t="s">
        <v>1620</v>
      </c>
    </row>
    <row r="49" spans="1:22" s="1311" customFormat="1" ht="13.2">
      <c r="A49" s="1297">
        <v>8110</v>
      </c>
      <c r="B49" s="1284">
        <f>DATE(2014,12,31)</f>
        <v>42004</v>
      </c>
      <c r="C49" s="1297" t="s">
        <v>1837</v>
      </c>
      <c r="D49" s="1297"/>
      <c r="E49" s="1297"/>
      <c r="F49" s="1297"/>
      <c r="G49" s="1297"/>
      <c r="H49" s="1312">
        <v>1505.87</v>
      </c>
      <c r="I49" s="1312">
        <v>0</v>
      </c>
      <c r="J49" s="1312">
        <f t="shared" si="1"/>
        <v>1505.87</v>
      </c>
      <c r="K49" s="1297" t="s">
        <v>1423</v>
      </c>
      <c r="L49" s="1297" t="s">
        <v>1836</v>
      </c>
      <c r="M49" s="1297" t="s">
        <v>1659</v>
      </c>
      <c r="N49" s="1297"/>
      <c r="O49" s="1297" t="s">
        <v>1618</v>
      </c>
      <c r="P49" s="1297">
        <v>2720</v>
      </c>
      <c r="Q49" s="1297">
        <v>1641</v>
      </c>
      <c r="R49" s="1311">
        <v>0</v>
      </c>
      <c r="S49" s="1297">
        <v>100</v>
      </c>
      <c r="T49" s="1297" t="s">
        <v>1838</v>
      </c>
      <c r="U49" s="1311">
        <v>501241</v>
      </c>
      <c r="V49" s="1297" t="s">
        <v>1620</v>
      </c>
    </row>
    <row r="50" spans="1:22" s="1311" customFormat="1" ht="13.2">
      <c r="A50" s="1297">
        <v>8110</v>
      </c>
      <c r="B50" s="1284">
        <f>DATE(2015,1,31)</f>
        <v>42035</v>
      </c>
      <c r="C50" s="1297" t="s">
        <v>1802</v>
      </c>
      <c r="D50" s="1297"/>
      <c r="E50" s="1297"/>
      <c r="F50" s="1297"/>
      <c r="G50" s="1297"/>
      <c r="H50" s="1312">
        <v>14</v>
      </c>
      <c r="I50" s="1312">
        <v>0</v>
      </c>
      <c r="J50" s="1312">
        <f t="shared" si="1"/>
        <v>14</v>
      </c>
      <c r="K50" s="1297" t="s">
        <v>1423</v>
      </c>
      <c r="L50" s="1297" t="s">
        <v>1836</v>
      </c>
      <c r="M50" s="1297" t="s">
        <v>1659</v>
      </c>
      <c r="N50" s="1297"/>
      <c r="O50" s="1297" t="s">
        <v>1618</v>
      </c>
      <c r="P50" s="1297">
        <v>2720</v>
      </c>
      <c r="Q50" s="1297">
        <v>1641</v>
      </c>
      <c r="R50" s="1311">
        <v>1</v>
      </c>
      <c r="S50" s="1297">
        <v>100</v>
      </c>
      <c r="T50" s="1297" t="s">
        <v>1652</v>
      </c>
      <c r="U50" s="1311">
        <v>486980</v>
      </c>
      <c r="V50" s="1297" t="s">
        <v>1620</v>
      </c>
    </row>
    <row r="51" spans="1:22" s="1311" customFormat="1" ht="13.2">
      <c r="A51" s="1297">
        <v>8110</v>
      </c>
      <c r="B51" s="1284">
        <f>DATE(2015,2,28)</f>
        <v>42063</v>
      </c>
      <c r="C51" s="1297" t="s">
        <v>1803</v>
      </c>
      <c r="D51" s="1297" t="s">
        <v>1803</v>
      </c>
      <c r="E51" s="1297"/>
      <c r="F51" s="1297"/>
      <c r="G51" s="1297"/>
      <c r="H51" s="1312">
        <v>14</v>
      </c>
      <c r="I51" s="1312">
        <v>0</v>
      </c>
      <c r="J51" s="1312">
        <f t="shared" si="1"/>
        <v>14</v>
      </c>
      <c r="K51" s="1297" t="s">
        <v>1423</v>
      </c>
      <c r="L51" s="1297" t="s">
        <v>1836</v>
      </c>
      <c r="M51" s="1297" t="s">
        <v>1659</v>
      </c>
      <c r="N51" s="1297"/>
      <c r="O51" s="1297" t="s">
        <v>1618</v>
      </c>
      <c r="P51" s="1297">
        <v>2720</v>
      </c>
      <c r="Q51" s="1297">
        <v>1641</v>
      </c>
      <c r="R51" s="1311">
        <v>2</v>
      </c>
      <c r="S51" s="1297">
        <v>100</v>
      </c>
      <c r="T51" s="1297" t="s">
        <v>1622</v>
      </c>
      <c r="U51" s="1311">
        <v>508550</v>
      </c>
      <c r="V51" s="1297" t="s">
        <v>1620</v>
      </c>
    </row>
    <row r="52" spans="1:22" s="1311" customFormat="1" ht="13.2">
      <c r="A52" s="1297">
        <v>8110</v>
      </c>
      <c r="B52" s="1284">
        <f>DATE(2015,3,31)</f>
        <v>42094</v>
      </c>
      <c r="C52" s="1297" t="s">
        <v>1801</v>
      </c>
      <c r="D52" s="1297" t="s">
        <v>1801</v>
      </c>
      <c r="E52" s="1297"/>
      <c r="F52" s="1297"/>
      <c r="G52" s="1297"/>
      <c r="H52" s="1312">
        <v>14</v>
      </c>
      <c r="I52" s="1312">
        <v>0</v>
      </c>
      <c r="J52" s="1312">
        <f t="shared" si="1"/>
        <v>14</v>
      </c>
      <c r="K52" s="1297" t="s">
        <v>1423</v>
      </c>
      <c r="L52" s="1297" t="s">
        <v>1836</v>
      </c>
      <c r="M52" s="1297" t="s">
        <v>1659</v>
      </c>
      <c r="N52" s="1297"/>
      <c r="O52" s="1297" t="s">
        <v>1618</v>
      </c>
      <c r="P52" s="1297">
        <v>2720</v>
      </c>
      <c r="Q52" s="1297">
        <v>1641</v>
      </c>
      <c r="R52" s="1311">
        <v>3</v>
      </c>
      <c r="S52" s="1297">
        <v>100</v>
      </c>
      <c r="T52" s="1297" t="s">
        <v>1622</v>
      </c>
      <c r="U52" s="1311">
        <v>540368</v>
      </c>
      <c r="V52" s="1297" t="s">
        <v>1620</v>
      </c>
    </row>
    <row r="53" spans="1:22" s="1311" customFormat="1" ht="13.2">
      <c r="A53" s="1297">
        <v>8110</v>
      </c>
      <c r="B53" s="1284">
        <f>DATE(2015,4,30)</f>
        <v>42124</v>
      </c>
      <c r="C53" s="1297" t="s">
        <v>1801</v>
      </c>
      <c r="D53" s="1297" t="s">
        <v>1801</v>
      </c>
      <c r="E53" s="1297"/>
      <c r="F53" s="1297"/>
      <c r="G53" s="1297"/>
      <c r="H53" s="1312">
        <v>14</v>
      </c>
      <c r="I53" s="1312">
        <v>0</v>
      </c>
      <c r="J53" s="1312">
        <f t="shared" si="1"/>
        <v>14</v>
      </c>
      <c r="K53" s="1297" t="s">
        <v>1423</v>
      </c>
      <c r="L53" s="1297" t="s">
        <v>1836</v>
      </c>
      <c r="M53" s="1297" t="s">
        <v>1659</v>
      </c>
      <c r="N53" s="1297"/>
      <c r="O53" s="1297" t="s">
        <v>1618</v>
      </c>
      <c r="P53" s="1297">
        <v>2720</v>
      </c>
      <c r="Q53" s="1297">
        <v>1641</v>
      </c>
      <c r="R53" s="1311">
        <v>4</v>
      </c>
      <c r="S53" s="1297">
        <v>100</v>
      </c>
      <c r="T53" s="1297" t="s">
        <v>1622</v>
      </c>
      <c r="U53" s="1311">
        <v>564133</v>
      </c>
      <c r="V53" s="1297" t="s">
        <v>1620</v>
      </c>
    </row>
    <row r="54" spans="1:22" s="1311" customFormat="1" ht="13.2">
      <c r="A54" s="1297">
        <v>8110</v>
      </c>
      <c r="B54" s="1284">
        <f>DATE(2015,5,31)</f>
        <v>42155</v>
      </c>
      <c r="C54" s="1297" t="s">
        <v>1801</v>
      </c>
      <c r="D54" s="1297" t="s">
        <v>1801</v>
      </c>
      <c r="E54" s="1297"/>
      <c r="F54" s="1297"/>
      <c r="G54" s="1297"/>
      <c r="H54" s="1312">
        <v>14</v>
      </c>
      <c r="I54" s="1312">
        <v>0</v>
      </c>
      <c r="J54" s="1312">
        <f t="shared" si="1"/>
        <v>14</v>
      </c>
      <c r="K54" s="1297" t="s">
        <v>1423</v>
      </c>
      <c r="L54" s="1297" t="s">
        <v>1836</v>
      </c>
      <c r="M54" s="1297" t="s">
        <v>1659</v>
      </c>
      <c r="N54" s="1297"/>
      <c r="O54" s="1297" t="s">
        <v>1618</v>
      </c>
      <c r="P54" s="1297">
        <v>2720</v>
      </c>
      <c r="Q54" s="1297">
        <v>1641</v>
      </c>
      <c r="R54" s="1311">
        <v>5</v>
      </c>
      <c r="S54" s="1297">
        <v>100</v>
      </c>
      <c r="T54" s="1297" t="s">
        <v>1622</v>
      </c>
      <c r="U54" s="1311">
        <v>600474</v>
      </c>
      <c r="V54" s="1297" t="s">
        <v>1620</v>
      </c>
    </row>
    <row r="55" spans="1:22" s="1311" customFormat="1" ht="13.2">
      <c r="A55" s="1297">
        <v>8110</v>
      </c>
      <c r="B55" s="1284">
        <f>DATE(2015,6,30)</f>
        <v>42185</v>
      </c>
      <c r="C55" s="1297" t="s">
        <v>1801</v>
      </c>
      <c r="D55" s="1297" t="s">
        <v>1801</v>
      </c>
      <c r="E55" s="1297"/>
      <c r="F55" s="1297"/>
      <c r="G55" s="1297"/>
      <c r="H55" s="1312">
        <v>14</v>
      </c>
      <c r="I55" s="1312">
        <v>0</v>
      </c>
      <c r="J55" s="1312">
        <f t="shared" si="1"/>
        <v>14</v>
      </c>
      <c r="K55" s="1297" t="s">
        <v>1423</v>
      </c>
      <c r="L55" s="1297" t="s">
        <v>1836</v>
      </c>
      <c r="M55" s="1297" t="s">
        <v>1659</v>
      </c>
      <c r="N55" s="1297"/>
      <c r="O55" s="1297" t="s">
        <v>1618</v>
      </c>
      <c r="P55" s="1297">
        <v>2720</v>
      </c>
      <c r="Q55" s="1297">
        <v>1641</v>
      </c>
      <c r="R55" s="1311">
        <v>6</v>
      </c>
      <c r="S55" s="1297">
        <v>100</v>
      </c>
      <c r="T55" s="1297" t="s">
        <v>1622</v>
      </c>
      <c r="U55" s="1311">
        <v>644656</v>
      </c>
      <c r="V55" s="1297" t="s">
        <v>1620</v>
      </c>
    </row>
    <row r="56" spans="1:22" s="1311" customFormat="1" ht="13.2">
      <c r="A56" s="1297">
        <v>8110</v>
      </c>
      <c r="B56" s="1284">
        <f>DATE(2015,7,31)</f>
        <v>42216</v>
      </c>
      <c r="C56" s="1297" t="s">
        <v>1801</v>
      </c>
      <c r="D56" s="1297" t="s">
        <v>1801</v>
      </c>
      <c r="E56" s="1297"/>
      <c r="F56" s="1297"/>
      <c r="G56" s="1297"/>
      <c r="H56" s="1312">
        <v>14</v>
      </c>
      <c r="I56" s="1312">
        <v>0</v>
      </c>
      <c r="J56" s="1312">
        <f t="shared" si="1"/>
        <v>14</v>
      </c>
      <c r="K56" s="1297" t="s">
        <v>1423</v>
      </c>
      <c r="L56" s="1297" t="s">
        <v>1836</v>
      </c>
      <c r="M56" s="1297" t="s">
        <v>1659</v>
      </c>
      <c r="N56" s="1297"/>
      <c r="O56" s="1297" t="s">
        <v>1618</v>
      </c>
      <c r="P56" s="1297">
        <v>2720</v>
      </c>
      <c r="Q56" s="1297">
        <v>1641</v>
      </c>
      <c r="R56" s="1311">
        <v>7</v>
      </c>
      <c r="S56" s="1297">
        <v>100</v>
      </c>
      <c r="T56" s="1297" t="s">
        <v>1622</v>
      </c>
      <c r="U56" s="1311">
        <v>667299</v>
      </c>
      <c r="V56" s="1297" t="s">
        <v>1620</v>
      </c>
    </row>
    <row r="57" spans="1:22" s="1311" customFormat="1" ht="13.2">
      <c r="A57" s="1297">
        <v>8110</v>
      </c>
      <c r="B57" s="1284">
        <f>DATE(2015,8,31)</f>
        <v>42247</v>
      </c>
      <c r="C57" s="1297" t="s">
        <v>1801</v>
      </c>
      <c r="D57" s="1297" t="s">
        <v>1801</v>
      </c>
      <c r="E57" s="1297"/>
      <c r="F57" s="1297"/>
      <c r="G57" s="1297"/>
      <c r="H57" s="1312">
        <v>14</v>
      </c>
      <c r="I57" s="1312">
        <v>0</v>
      </c>
      <c r="J57" s="1312">
        <f t="shared" si="1"/>
        <v>14</v>
      </c>
      <c r="K57" s="1297" t="s">
        <v>1423</v>
      </c>
      <c r="L57" s="1297" t="s">
        <v>1836</v>
      </c>
      <c r="M57" s="1297" t="s">
        <v>1659</v>
      </c>
      <c r="N57" s="1297"/>
      <c r="O57" s="1297" t="s">
        <v>1618</v>
      </c>
      <c r="P57" s="1297">
        <v>2720</v>
      </c>
      <c r="Q57" s="1297">
        <v>1641</v>
      </c>
      <c r="R57" s="1311">
        <v>8</v>
      </c>
      <c r="S57" s="1297">
        <v>100</v>
      </c>
      <c r="T57" s="1297" t="s">
        <v>1622</v>
      </c>
      <c r="U57" s="1311">
        <v>695677</v>
      </c>
      <c r="V57" s="1297" t="s">
        <v>1620</v>
      </c>
    </row>
    <row r="58" spans="1:22" s="1311" customFormat="1" ht="13.2">
      <c r="A58" s="1297">
        <v>8110</v>
      </c>
      <c r="B58" s="1284">
        <f>DATE(2015,9,30)</f>
        <v>42277</v>
      </c>
      <c r="C58" s="1297" t="s">
        <v>1804</v>
      </c>
      <c r="D58" s="1297" t="s">
        <v>1804</v>
      </c>
      <c r="E58" s="1297"/>
      <c r="F58" s="1297"/>
      <c r="G58" s="1297"/>
      <c r="H58" s="1312">
        <v>14</v>
      </c>
      <c r="I58" s="1312">
        <v>0</v>
      </c>
      <c r="J58" s="1312">
        <f t="shared" si="1"/>
        <v>14</v>
      </c>
      <c r="K58" s="1297" t="s">
        <v>1423</v>
      </c>
      <c r="L58" s="1297" t="s">
        <v>1836</v>
      </c>
      <c r="M58" s="1297" t="s">
        <v>1659</v>
      </c>
      <c r="N58" s="1297"/>
      <c r="O58" s="1297" t="s">
        <v>1618</v>
      </c>
      <c r="P58" s="1297">
        <v>2720</v>
      </c>
      <c r="Q58" s="1297">
        <v>1641</v>
      </c>
      <c r="R58" s="1311">
        <v>9</v>
      </c>
      <c r="S58" s="1297">
        <v>100</v>
      </c>
      <c r="T58" s="1297" t="s">
        <v>1622</v>
      </c>
      <c r="U58" s="1311">
        <v>726015</v>
      </c>
      <c r="V58" s="1297" t="s">
        <v>1620</v>
      </c>
    </row>
    <row r="59" spans="1:22" s="1311" customFormat="1" ht="13.2">
      <c r="A59" s="1297">
        <v>8110</v>
      </c>
      <c r="B59" s="1284">
        <f>DATE(2015,10,31)</f>
        <v>42308</v>
      </c>
      <c r="C59" s="1297" t="s">
        <v>1801</v>
      </c>
      <c r="D59" s="1297" t="s">
        <v>1801</v>
      </c>
      <c r="E59" s="1297"/>
      <c r="F59" s="1297"/>
      <c r="G59" s="1297"/>
      <c r="H59" s="1312">
        <v>14</v>
      </c>
      <c r="I59" s="1312">
        <v>0</v>
      </c>
      <c r="J59" s="1312">
        <f t="shared" si="1"/>
        <v>14</v>
      </c>
      <c r="K59" s="1297" t="s">
        <v>1423</v>
      </c>
      <c r="L59" s="1297" t="s">
        <v>1836</v>
      </c>
      <c r="M59" s="1297" t="s">
        <v>1659</v>
      </c>
      <c r="N59" s="1297"/>
      <c r="O59" s="1297" t="s">
        <v>1618</v>
      </c>
      <c r="P59" s="1297">
        <v>2720</v>
      </c>
      <c r="Q59" s="1297">
        <v>1641</v>
      </c>
      <c r="R59" s="1311">
        <v>10</v>
      </c>
      <c r="S59" s="1297">
        <v>100</v>
      </c>
      <c r="T59" s="1297" t="s">
        <v>1622</v>
      </c>
      <c r="U59" s="1311">
        <v>755105</v>
      </c>
      <c r="V59" s="1297" t="s">
        <v>1620</v>
      </c>
    </row>
    <row r="60" spans="1:22" s="1311" customFormat="1" ht="13.2">
      <c r="A60" s="1297">
        <v>8110</v>
      </c>
      <c r="B60" s="1284">
        <f>DATE(2015,11,30)</f>
        <v>42338</v>
      </c>
      <c r="C60" s="1297" t="s">
        <v>1801</v>
      </c>
      <c r="D60" s="1297" t="s">
        <v>1801</v>
      </c>
      <c r="E60" s="1297"/>
      <c r="F60" s="1297"/>
      <c r="G60" s="1297"/>
      <c r="H60" s="1312">
        <v>14</v>
      </c>
      <c r="I60" s="1312">
        <v>0</v>
      </c>
      <c r="J60" s="1312">
        <f t="shared" si="1"/>
        <v>14</v>
      </c>
      <c r="K60" s="1297" t="s">
        <v>1423</v>
      </c>
      <c r="L60" s="1297" t="s">
        <v>1836</v>
      </c>
      <c r="M60" s="1297" t="s">
        <v>1659</v>
      </c>
      <c r="N60" s="1297"/>
      <c r="O60" s="1297" t="s">
        <v>1618</v>
      </c>
      <c r="P60" s="1297">
        <v>2720</v>
      </c>
      <c r="Q60" s="1297">
        <v>1641</v>
      </c>
      <c r="R60" s="1311">
        <v>11</v>
      </c>
      <c r="S60" s="1297">
        <v>100</v>
      </c>
      <c r="T60" s="1297" t="s">
        <v>1622</v>
      </c>
      <c r="U60" s="1311">
        <v>778585</v>
      </c>
      <c r="V60" s="1297" t="s">
        <v>1620</v>
      </c>
    </row>
    <row r="61" spans="1:22" s="1311" customFormat="1" ht="13.2">
      <c r="A61" s="1297">
        <v>8110</v>
      </c>
      <c r="B61" s="1284">
        <f>DATE(2015,12,31)</f>
        <v>42369</v>
      </c>
      <c r="C61" s="1297" t="s">
        <v>1804</v>
      </c>
      <c r="D61" s="1297" t="s">
        <v>1804</v>
      </c>
      <c r="E61" s="1297"/>
      <c r="F61" s="1297"/>
      <c r="G61" s="1297"/>
      <c r="H61" s="1312">
        <v>14.07</v>
      </c>
      <c r="I61" s="1312">
        <v>0</v>
      </c>
      <c r="J61" s="1312">
        <f t="shared" si="1"/>
        <v>14.07</v>
      </c>
      <c r="K61" s="1297" t="s">
        <v>1423</v>
      </c>
      <c r="L61" s="1297" t="s">
        <v>1836</v>
      </c>
      <c r="M61" s="1297" t="s">
        <v>1659</v>
      </c>
      <c r="N61" s="1297"/>
      <c r="O61" s="1297" t="s">
        <v>1618</v>
      </c>
      <c r="P61" s="1297">
        <v>2720</v>
      </c>
      <c r="Q61" s="1297">
        <v>1641</v>
      </c>
      <c r="R61" s="1311">
        <v>12</v>
      </c>
      <c r="S61" s="1297">
        <v>100</v>
      </c>
      <c r="T61" s="1297" t="s">
        <v>1622</v>
      </c>
      <c r="U61" s="1311">
        <v>808124</v>
      </c>
      <c r="V61" s="1297" t="s">
        <v>1620</v>
      </c>
    </row>
    <row r="62" spans="1:22" s="1311" customFormat="1" ht="13.2">
      <c r="A62" s="1297">
        <v>8110</v>
      </c>
      <c r="B62" s="1284">
        <f>DATE(2015,12,31)</f>
        <v>42369</v>
      </c>
      <c r="C62" s="1297" t="s">
        <v>1837</v>
      </c>
      <c r="D62" s="1297"/>
      <c r="E62" s="1297"/>
      <c r="F62" s="1297"/>
      <c r="G62" s="1297"/>
      <c r="H62" s="1312">
        <v>1673.94</v>
      </c>
      <c r="I62" s="1312">
        <v>0</v>
      </c>
      <c r="J62" s="1312">
        <f t="shared" si="1"/>
        <v>1673.94</v>
      </c>
      <c r="K62" s="1297" t="s">
        <v>1423</v>
      </c>
      <c r="L62" s="1297" t="s">
        <v>1836</v>
      </c>
      <c r="M62" s="1297" t="s">
        <v>1659</v>
      </c>
      <c r="N62" s="1297"/>
      <c r="O62" s="1297" t="s">
        <v>1618</v>
      </c>
      <c r="P62" s="1297">
        <v>2720</v>
      </c>
      <c r="Q62" s="1297">
        <v>1641</v>
      </c>
      <c r="R62" s="1311">
        <v>0</v>
      </c>
      <c r="S62" s="1297">
        <v>100</v>
      </c>
      <c r="T62" s="1297" t="s">
        <v>1838</v>
      </c>
      <c r="U62" s="1311">
        <v>851389</v>
      </c>
      <c r="V62" s="1297" t="s">
        <v>1620</v>
      </c>
    </row>
    <row r="63" spans="1:22" s="1311" customFormat="1" ht="13.2">
      <c r="A63" s="1297">
        <v>8110</v>
      </c>
      <c r="B63" s="1284">
        <f>DATE(2016,1,31)</f>
        <v>42400</v>
      </c>
      <c r="C63" s="1297" t="s">
        <v>1808</v>
      </c>
      <c r="D63" s="1297" t="s">
        <v>1808</v>
      </c>
      <c r="E63" s="1297"/>
      <c r="F63" s="1297"/>
      <c r="G63" s="1297"/>
      <c r="H63" s="1312">
        <v>14.07</v>
      </c>
      <c r="I63" s="1312">
        <v>0</v>
      </c>
      <c r="J63" s="1312">
        <f t="shared" si="1"/>
        <v>14.07</v>
      </c>
      <c r="K63" s="1297" t="s">
        <v>1423</v>
      </c>
      <c r="L63" s="1297" t="s">
        <v>1836</v>
      </c>
      <c r="M63" s="1297" t="s">
        <v>1659</v>
      </c>
      <c r="N63" s="1297"/>
      <c r="O63" s="1297" t="s">
        <v>1618</v>
      </c>
      <c r="P63" s="1297">
        <v>2720</v>
      </c>
      <c r="Q63" s="1297">
        <v>1641</v>
      </c>
      <c r="R63" s="1311">
        <v>1</v>
      </c>
      <c r="S63" s="1297">
        <v>100</v>
      </c>
      <c r="T63" s="1297" t="s">
        <v>1652</v>
      </c>
      <c r="U63" s="1311">
        <v>828605</v>
      </c>
      <c r="V63" s="1297" t="s">
        <v>1620</v>
      </c>
    </row>
    <row r="64" spans="1:22" s="1311" customFormat="1" ht="13.2">
      <c r="A64" s="1297">
        <v>8110</v>
      </c>
      <c r="B64" s="1284">
        <f>DATE(2016,2,1)</f>
        <v>42401</v>
      </c>
      <c r="C64" s="1297" t="s">
        <v>1809</v>
      </c>
      <c r="D64" s="1297" t="s">
        <v>1809</v>
      </c>
      <c r="E64" s="1297"/>
      <c r="F64" s="1297"/>
      <c r="G64" s="1297"/>
      <c r="H64" s="1312">
        <v>0</v>
      </c>
      <c r="I64" s="1312">
        <v>14.07</v>
      </c>
      <c r="J64" s="1312">
        <f t="shared" si="1"/>
        <v>-14.07</v>
      </c>
      <c r="K64" s="1297" t="s">
        <v>1423</v>
      </c>
      <c r="L64" s="1297" t="s">
        <v>1836</v>
      </c>
      <c r="M64" s="1297" t="s">
        <v>1659</v>
      </c>
      <c r="N64" s="1297"/>
      <c r="O64" s="1297" t="s">
        <v>1618</v>
      </c>
      <c r="P64" s="1297">
        <v>2720</v>
      </c>
      <c r="Q64" s="1297">
        <v>1641</v>
      </c>
      <c r="R64" s="1311">
        <v>2</v>
      </c>
      <c r="S64" s="1297">
        <v>100</v>
      </c>
      <c r="T64" s="1297" t="s">
        <v>1652</v>
      </c>
      <c r="U64" s="1311">
        <v>856357</v>
      </c>
      <c r="V64" s="1297" t="s">
        <v>1620</v>
      </c>
    </row>
    <row r="65" spans="1:22" s="1311" customFormat="1" ht="13.2">
      <c r="A65" s="1297">
        <v>8110</v>
      </c>
      <c r="B65" s="1284">
        <f>DATE(2016,2,29)</f>
        <v>42429</v>
      </c>
      <c r="C65" s="1297" t="s">
        <v>1810</v>
      </c>
      <c r="D65" s="1297" t="s">
        <v>1810</v>
      </c>
      <c r="E65" s="1297"/>
      <c r="F65" s="1297"/>
      <c r="G65" s="1297"/>
      <c r="H65" s="1312">
        <v>14</v>
      </c>
      <c r="I65" s="1312">
        <v>0</v>
      </c>
      <c r="J65" s="1312">
        <f t="shared" si="1"/>
        <v>14</v>
      </c>
      <c r="K65" s="1297" t="s">
        <v>1423</v>
      </c>
      <c r="L65" s="1297" t="s">
        <v>1836</v>
      </c>
      <c r="M65" s="1297" t="s">
        <v>1659</v>
      </c>
      <c r="N65" s="1297"/>
      <c r="O65" s="1297" t="s">
        <v>1618</v>
      </c>
      <c r="P65" s="1297">
        <v>2720</v>
      </c>
      <c r="Q65" s="1297">
        <v>1641</v>
      </c>
      <c r="R65" s="1311">
        <v>2</v>
      </c>
      <c r="S65" s="1297">
        <v>100</v>
      </c>
      <c r="T65" s="1297" t="s">
        <v>1622</v>
      </c>
      <c r="U65" s="1311">
        <v>853255</v>
      </c>
      <c r="V65" s="1297" t="s">
        <v>1620</v>
      </c>
    </row>
    <row r="66" spans="1:22" s="1311" customFormat="1" ht="13.2">
      <c r="A66" s="1297">
        <v>8110</v>
      </c>
      <c r="B66" s="1284">
        <f>DATE(2016,2,29)</f>
        <v>42429</v>
      </c>
      <c r="C66" s="1297" t="s">
        <v>1811</v>
      </c>
      <c r="D66" s="1297" t="s">
        <v>1811</v>
      </c>
      <c r="E66" s="1297"/>
      <c r="F66" s="1297"/>
      <c r="G66" s="1297"/>
      <c r="H66" s="1312">
        <v>14</v>
      </c>
      <c r="I66" s="1312">
        <v>0</v>
      </c>
      <c r="J66" s="1312">
        <f t="shared" si="1"/>
        <v>14</v>
      </c>
      <c r="K66" s="1297" t="s">
        <v>1423</v>
      </c>
      <c r="L66" s="1297" t="s">
        <v>1836</v>
      </c>
      <c r="M66" s="1297" t="s">
        <v>1659</v>
      </c>
      <c r="N66" s="1297"/>
      <c r="O66" s="1297" t="s">
        <v>1618</v>
      </c>
      <c r="P66" s="1297">
        <v>2720</v>
      </c>
      <c r="Q66" s="1297">
        <v>1641</v>
      </c>
      <c r="R66" s="1311">
        <v>2</v>
      </c>
      <c r="S66" s="1297">
        <v>100</v>
      </c>
      <c r="T66" s="1297" t="s">
        <v>1622</v>
      </c>
      <c r="U66" s="1311">
        <v>854079</v>
      </c>
      <c r="V66" s="1297" t="s">
        <v>1620</v>
      </c>
    </row>
    <row r="67" spans="1:22" s="1311" customFormat="1" ht="13.2">
      <c r="A67" s="1297">
        <v>8110</v>
      </c>
      <c r="B67" s="1284">
        <f>DATE(2016,3,31)</f>
        <v>42460</v>
      </c>
      <c r="C67" s="1297" t="s">
        <v>1813</v>
      </c>
      <c r="D67" s="1297" t="s">
        <v>1813</v>
      </c>
      <c r="E67" s="1297"/>
      <c r="F67" s="1297"/>
      <c r="G67" s="1297"/>
      <c r="H67" s="1312">
        <v>14</v>
      </c>
      <c r="I67" s="1312">
        <v>0</v>
      </c>
      <c r="J67" s="1312">
        <f t="shared" si="1"/>
        <v>14</v>
      </c>
      <c r="K67" s="1297" t="s">
        <v>1423</v>
      </c>
      <c r="L67" s="1297" t="s">
        <v>1836</v>
      </c>
      <c r="M67" s="1297" t="s">
        <v>1659</v>
      </c>
      <c r="N67" s="1297"/>
      <c r="O67" s="1297" t="s">
        <v>1618</v>
      </c>
      <c r="P67" s="1297">
        <v>2720</v>
      </c>
      <c r="Q67" s="1297">
        <v>1641</v>
      </c>
      <c r="R67" s="1311">
        <v>3</v>
      </c>
      <c r="S67" s="1297">
        <v>100</v>
      </c>
      <c r="T67" s="1297" t="s">
        <v>1622</v>
      </c>
      <c r="U67" s="1311">
        <v>881855</v>
      </c>
      <c r="V67" s="1297" t="s">
        <v>1620</v>
      </c>
    </row>
    <row r="68" spans="1:22" s="1311" customFormat="1" ht="13.2">
      <c r="A68" s="1297">
        <v>8110</v>
      </c>
      <c r="B68" s="1284">
        <f>DATE(2016,4,30)</f>
        <v>42490</v>
      </c>
      <c r="C68" s="1297" t="s">
        <v>1814</v>
      </c>
      <c r="D68" s="1297" t="s">
        <v>1814</v>
      </c>
      <c r="E68" s="1297"/>
      <c r="F68" s="1297"/>
      <c r="G68" s="1297"/>
      <c r="H68" s="1312">
        <v>14</v>
      </c>
      <c r="I68" s="1312">
        <v>0</v>
      </c>
      <c r="J68" s="1312">
        <f t="shared" si="1"/>
        <v>14</v>
      </c>
      <c r="K68" s="1297" t="s">
        <v>1423</v>
      </c>
      <c r="L68" s="1297" t="s">
        <v>1836</v>
      </c>
      <c r="M68" s="1297" t="s">
        <v>1659</v>
      </c>
      <c r="N68" s="1297"/>
      <c r="O68" s="1297" t="s">
        <v>1618</v>
      </c>
      <c r="P68" s="1297">
        <v>2720</v>
      </c>
      <c r="Q68" s="1297">
        <v>1641</v>
      </c>
      <c r="R68" s="1311">
        <v>4</v>
      </c>
      <c r="S68" s="1297">
        <v>100</v>
      </c>
      <c r="T68" s="1297" t="s">
        <v>1622</v>
      </c>
      <c r="U68" s="1311">
        <v>904793</v>
      </c>
      <c r="V68" s="1297" t="s">
        <v>1620</v>
      </c>
    </row>
    <row r="69" spans="1:22" s="1311" customFormat="1" ht="13.2">
      <c r="A69" s="1297">
        <v>8110</v>
      </c>
      <c r="B69" s="1284">
        <f>DATE(2016,5,31)</f>
        <v>42521</v>
      </c>
      <c r="C69" s="1297" t="s">
        <v>1815</v>
      </c>
      <c r="D69" s="1297" t="s">
        <v>1815</v>
      </c>
      <c r="E69" s="1297"/>
      <c r="F69" s="1297"/>
      <c r="G69" s="1297"/>
      <c r="H69" s="1312">
        <v>14</v>
      </c>
      <c r="I69" s="1312">
        <v>0</v>
      </c>
      <c r="J69" s="1312">
        <f t="shared" si="1"/>
        <v>14</v>
      </c>
      <c r="K69" s="1297" t="s">
        <v>1423</v>
      </c>
      <c r="L69" s="1297" t="s">
        <v>1836</v>
      </c>
      <c r="M69" s="1297" t="s">
        <v>1659</v>
      </c>
      <c r="N69" s="1297"/>
      <c r="O69" s="1297" t="s">
        <v>1618</v>
      </c>
      <c r="P69" s="1297">
        <v>2720</v>
      </c>
      <c r="Q69" s="1297">
        <v>1641</v>
      </c>
      <c r="R69" s="1311">
        <v>5</v>
      </c>
      <c r="S69" s="1297">
        <v>100</v>
      </c>
      <c r="T69" s="1297" t="s">
        <v>1622</v>
      </c>
      <c r="U69" s="1311">
        <v>921965</v>
      </c>
      <c r="V69" s="1297" t="s">
        <v>1620</v>
      </c>
    </row>
    <row r="70" spans="1:22" s="1311" customFormat="1" ht="13.2">
      <c r="A70" s="1297">
        <v>8110</v>
      </c>
      <c r="B70" s="1284">
        <f>DATE(2016,6,30)</f>
        <v>42551</v>
      </c>
      <c r="C70" s="1297" t="s">
        <v>1816</v>
      </c>
      <c r="D70" s="1297" t="s">
        <v>1816</v>
      </c>
      <c r="E70" s="1297"/>
      <c r="F70" s="1297"/>
      <c r="G70" s="1297"/>
      <c r="H70" s="1312">
        <v>14</v>
      </c>
      <c r="I70" s="1312">
        <v>0</v>
      </c>
      <c r="J70" s="1312">
        <f t="shared" si="1"/>
        <v>14</v>
      </c>
      <c r="K70" s="1297" t="s">
        <v>1423</v>
      </c>
      <c r="L70" s="1297" t="s">
        <v>1836</v>
      </c>
      <c r="M70" s="1297" t="s">
        <v>1659</v>
      </c>
      <c r="N70" s="1297"/>
      <c r="O70" s="1297" t="s">
        <v>1618</v>
      </c>
      <c r="P70" s="1297">
        <v>2720</v>
      </c>
      <c r="Q70" s="1297">
        <v>1641</v>
      </c>
      <c r="R70" s="1311">
        <v>6</v>
      </c>
      <c r="S70" s="1297">
        <v>100</v>
      </c>
      <c r="T70" s="1297" t="s">
        <v>1622</v>
      </c>
      <c r="U70" s="1311">
        <v>947909</v>
      </c>
      <c r="V70" s="1297" t="s">
        <v>1620</v>
      </c>
    </row>
    <row r="71" spans="1:22" s="1311" customFormat="1" ht="13.2">
      <c r="A71" s="1297">
        <v>8110</v>
      </c>
      <c r="B71" s="1284">
        <f>DATE(2016,7,31)</f>
        <v>42582</v>
      </c>
      <c r="C71" s="1297" t="s">
        <v>1817</v>
      </c>
      <c r="D71" s="1297" t="s">
        <v>1817</v>
      </c>
      <c r="E71" s="1297"/>
      <c r="F71" s="1297"/>
      <c r="G71" s="1297"/>
      <c r="H71" s="1312">
        <v>14</v>
      </c>
      <c r="I71" s="1312">
        <v>0</v>
      </c>
      <c r="J71" s="1312">
        <f t="shared" si="1"/>
        <v>14</v>
      </c>
      <c r="K71" s="1297" t="s">
        <v>1423</v>
      </c>
      <c r="L71" s="1297" t="s">
        <v>1836</v>
      </c>
      <c r="M71" s="1297" t="s">
        <v>1659</v>
      </c>
      <c r="N71" s="1297"/>
      <c r="O71" s="1297" t="s">
        <v>1618</v>
      </c>
      <c r="P71" s="1297">
        <v>2720</v>
      </c>
      <c r="Q71" s="1297">
        <v>1641</v>
      </c>
      <c r="R71" s="1311">
        <v>7</v>
      </c>
      <c r="S71" s="1297">
        <v>100</v>
      </c>
      <c r="T71" s="1297" t="s">
        <v>1622</v>
      </c>
      <c r="U71" s="1311">
        <v>975385</v>
      </c>
      <c r="V71" s="1297" t="s">
        <v>1620</v>
      </c>
    </row>
    <row r="72" spans="1:22" s="1311" customFormat="1" ht="13.2">
      <c r="A72" s="1297">
        <v>8110</v>
      </c>
      <c r="B72" s="1284">
        <f>DATE(2016,8,31)</f>
        <v>42613</v>
      </c>
      <c r="C72" s="1297" t="s">
        <v>1818</v>
      </c>
      <c r="D72" s="1297" t="s">
        <v>1818</v>
      </c>
      <c r="E72" s="1297"/>
      <c r="F72" s="1297"/>
      <c r="G72" s="1297"/>
      <c r="H72" s="1312">
        <v>14</v>
      </c>
      <c r="I72" s="1312">
        <v>0</v>
      </c>
      <c r="J72" s="1312">
        <f t="shared" si="1"/>
        <v>14</v>
      </c>
      <c r="K72" s="1297" t="s">
        <v>1423</v>
      </c>
      <c r="L72" s="1297" t="s">
        <v>1836</v>
      </c>
      <c r="M72" s="1297" t="s">
        <v>1659</v>
      </c>
      <c r="N72" s="1297"/>
      <c r="O72" s="1297" t="s">
        <v>1618</v>
      </c>
      <c r="P72" s="1297">
        <v>2720</v>
      </c>
      <c r="Q72" s="1297">
        <v>1641</v>
      </c>
      <c r="R72" s="1311">
        <v>8</v>
      </c>
      <c r="S72" s="1297">
        <v>100</v>
      </c>
      <c r="T72" s="1297" t="s">
        <v>1622</v>
      </c>
      <c r="U72" s="1311">
        <v>999529</v>
      </c>
      <c r="V72" s="1297" t="s">
        <v>1620</v>
      </c>
    </row>
    <row r="73" spans="1:22" s="1311" customFormat="1" ht="13.2">
      <c r="A73" s="1297">
        <v>8110</v>
      </c>
      <c r="B73" s="1284">
        <f>DATE(2016,9,30)</f>
        <v>42643</v>
      </c>
      <c r="C73" s="1297" t="s">
        <v>1819</v>
      </c>
      <c r="D73" s="1297" t="s">
        <v>1819</v>
      </c>
      <c r="E73" s="1297"/>
      <c r="F73" s="1297"/>
      <c r="G73" s="1297"/>
      <c r="H73" s="1312">
        <v>14</v>
      </c>
      <c r="I73" s="1312">
        <v>0</v>
      </c>
      <c r="J73" s="1312">
        <f t="shared" si="1"/>
        <v>14</v>
      </c>
      <c r="K73" s="1297" t="s">
        <v>1423</v>
      </c>
      <c r="L73" s="1297" t="s">
        <v>1836</v>
      </c>
      <c r="M73" s="1297" t="s">
        <v>1659</v>
      </c>
      <c r="N73" s="1297"/>
      <c r="O73" s="1297" t="s">
        <v>1618</v>
      </c>
      <c r="P73" s="1297">
        <v>2720</v>
      </c>
      <c r="Q73" s="1297">
        <v>1641</v>
      </c>
      <c r="R73" s="1311">
        <v>9</v>
      </c>
      <c r="S73" s="1297">
        <v>100</v>
      </c>
      <c r="T73" s="1297" t="s">
        <v>1622</v>
      </c>
      <c r="U73" s="1311">
        <v>1020946</v>
      </c>
      <c r="V73" s="1297" t="s">
        <v>1620</v>
      </c>
    </row>
    <row r="74" spans="1:22" s="1311" customFormat="1" ht="13.2">
      <c r="A74" s="1297">
        <v>8110</v>
      </c>
      <c r="B74" s="1284">
        <f>DATE(2016,10,31)</f>
        <v>42674</v>
      </c>
      <c r="C74" s="1297" t="s">
        <v>1820</v>
      </c>
      <c r="D74" s="1297" t="s">
        <v>1820</v>
      </c>
      <c r="E74" s="1297"/>
      <c r="F74" s="1297"/>
      <c r="G74" s="1297"/>
      <c r="H74" s="1312">
        <v>14</v>
      </c>
      <c r="I74" s="1312">
        <v>0</v>
      </c>
      <c r="J74" s="1312">
        <f t="shared" si="1"/>
        <v>14</v>
      </c>
      <c r="K74" s="1297" t="s">
        <v>1423</v>
      </c>
      <c r="L74" s="1297" t="s">
        <v>1836</v>
      </c>
      <c r="M74" s="1297" t="s">
        <v>1659</v>
      </c>
      <c r="N74" s="1297"/>
      <c r="O74" s="1297" t="s">
        <v>1618</v>
      </c>
      <c r="P74" s="1297">
        <v>2720</v>
      </c>
      <c r="Q74" s="1297">
        <v>1641</v>
      </c>
      <c r="R74" s="1311">
        <v>10</v>
      </c>
      <c r="S74" s="1297">
        <v>100</v>
      </c>
      <c r="T74" s="1297" t="s">
        <v>1622</v>
      </c>
      <c r="U74" s="1311">
        <v>1043710</v>
      </c>
      <c r="V74" s="1297" t="s">
        <v>1620</v>
      </c>
    </row>
    <row r="75" spans="1:22" s="1311" customFormat="1" ht="13.2">
      <c r="A75" s="1297">
        <v>8110</v>
      </c>
      <c r="B75" s="1284">
        <f>DATE(2016,11,30)</f>
        <v>42704</v>
      </c>
      <c r="C75" s="1297" t="s">
        <v>1821</v>
      </c>
      <c r="D75" s="1297" t="s">
        <v>1821</v>
      </c>
      <c r="E75" s="1297"/>
      <c r="F75" s="1297"/>
      <c r="G75" s="1297"/>
      <c r="H75" s="1312">
        <v>14</v>
      </c>
      <c r="I75" s="1312">
        <v>0</v>
      </c>
      <c r="J75" s="1312">
        <f t="shared" si="1"/>
        <v>14</v>
      </c>
      <c r="K75" s="1297" t="s">
        <v>1423</v>
      </c>
      <c r="L75" s="1297" t="s">
        <v>1836</v>
      </c>
      <c r="M75" s="1297" t="s">
        <v>1659</v>
      </c>
      <c r="N75" s="1297"/>
      <c r="O75" s="1297" t="s">
        <v>1618</v>
      </c>
      <c r="P75" s="1297">
        <v>2720</v>
      </c>
      <c r="Q75" s="1297">
        <v>1641</v>
      </c>
      <c r="R75" s="1311">
        <v>11</v>
      </c>
      <c r="S75" s="1297">
        <v>100</v>
      </c>
      <c r="T75" s="1297" t="s">
        <v>1622</v>
      </c>
      <c r="U75" s="1311">
        <v>1062736</v>
      </c>
      <c r="V75" s="1297" t="s">
        <v>1620</v>
      </c>
    </row>
    <row r="76" spans="1:22" s="1311" customFormat="1" ht="13.2">
      <c r="A76" s="1297">
        <v>8110</v>
      </c>
      <c r="B76" s="1284">
        <f>DATE(2016,12,31)</f>
        <v>42735</v>
      </c>
      <c r="C76" s="1297" t="s">
        <v>1822</v>
      </c>
      <c r="D76" s="1297" t="s">
        <v>1822</v>
      </c>
      <c r="E76" s="1297"/>
      <c r="F76" s="1297"/>
      <c r="G76" s="1297"/>
      <c r="H76" s="1312">
        <v>14.07</v>
      </c>
      <c r="I76" s="1312">
        <v>0</v>
      </c>
      <c r="J76" s="1312">
        <f t="shared" ref="J76:J107" si="2">H76-I76</f>
        <v>14.07</v>
      </c>
      <c r="K76" s="1297" t="s">
        <v>1423</v>
      </c>
      <c r="L76" s="1297" t="s">
        <v>1836</v>
      </c>
      <c r="M76" s="1297" t="s">
        <v>1659</v>
      </c>
      <c r="N76" s="1297"/>
      <c r="O76" s="1297" t="s">
        <v>1618</v>
      </c>
      <c r="P76" s="1297">
        <v>2720</v>
      </c>
      <c r="Q76" s="1297">
        <v>1641</v>
      </c>
      <c r="R76" s="1311">
        <v>12</v>
      </c>
      <c r="S76" s="1297">
        <v>100</v>
      </c>
      <c r="T76" s="1297" t="s">
        <v>1622</v>
      </c>
      <c r="U76" s="1311">
        <v>1092175</v>
      </c>
      <c r="V76" s="1297" t="s">
        <v>1620</v>
      </c>
    </row>
    <row r="77" spans="1:22" s="1311" customFormat="1" ht="13.2">
      <c r="A77" s="1297">
        <v>8110</v>
      </c>
      <c r="B77" s="1284">
        <f>DATE(2016,12,31)</f>
        <v>42735</v>
      </c>
      <c r="C77" s="1297" t="s">
        <v>1837</v>
      </c>
      <c r="D77" s="1297"/>
      <c r="E77" s="1297"/>
      <c r="F77" s="1297"/>
      <c r="G77" s="1297"/>
      <c r="H77" s="1312">
        <v>1842.01</v>
      </c>
      <c r="I77" s="1312">
        <v>0</v>
      </c>
      <c r="J77" s="1312">
        <f t="shared" si="2"/>
        <v>1842.01</v>
      </c>
      <c r="K77" s="1297" t="s">
        <v>1423</v>
      </c>
      <c r="L77" s="1297" t="s">
        <v>1836</v>
      </c>
      <c r="M77" s="1297" t="s">
        <v>1659</v>
      </c>
      <c r="N77" s="1297"/>
      <c r="O77" s="1297" t="s">
        <v>1641</v>
      </c>
      <c r="P77" s="1297">
        <v>2720</v>
      </c>
      <c r="Q77" s="1297">
        <v>1641</v>
      </c>
      <c r="R77" s="1311">
        <v>0</v>
      </c>
      <c r="S77" s="1297">
        <v>100</v>
      </c>
      <c r="T77" s="1297" t="s">
        <v>1838</v>
      </c>
      <c r="U77" s="1311">
        <v>1137131</v>
      </c>
      <c r="V77" s="1297" t="s">
        <v>1620</v>
      </c>
    </row>
    <row r="78" spans="1:22" s="1311" customFormat="1" ht="13.2">
      <c r="A78" s="1297">
        <v>8110</v>
      </c>
      <c r="B78" s="1284">
        <f>DATE(2017,1,31)</f>
        <v>42766</v>
      </c>
      <c r="C78" s="1297" t="s">
        <v>1823</v>
      </c>
      <c r="D78" s="1297" t="s">
        <v>1823</v>
      </c>
      <c r="E78" s="1297"/>
      <c r="F78" s="1297"/>
      <c r="G78" s="1297"/>
      <c r="H78" s="1312">
        <v>14</v>
      </c>
      <c r="I78" s="1312">
        <v>0</v>
      </c>
      <c r="J78" s="1312">
        <f t="shared" si="2"/>
        <v>14</v>
      </c>
      <c r="K78" s="1297" t="s">
        <v>1423</v>
      </c>
      <c r="L78" s="1297" t="s">
        <v>1836</v>
      </c>
      <c r="M78" s="1297" t="s">
        <v>1659</v>
      </c>
      <c r="N78" s="1297"/>
      <c r="O78" s="1297" t="s">
        <v>1641</v>
      </c>
      <c r="P78" s="1297">
        <v>2720</v>
      </c>
      <c r="Q78" s="1297">
        <v>1641</v>
      </c>
      <c r="R78" s="1311">
        <v>1</v>
      </c>
      <c r="S78" s="1297">
        <v>100</v>
      </c>
      <c r="T78" s="1297" t="s">
        <v>1622</v>
      </c>
      <c r="U78" s="1311">
        <v>1112625</v>
      </c>
      <c r="V78" s="1297" t="s">
        <v>1620</v>
      </c>
    </row>
    <row r="79" spans="1:22" s="1311" customFormat="1" ht="13.2">
      <c r="A79" s="1297">
        <v>8110</v>
      </c>
      <c r="B79" s="1284">
        <f>DATE(2017,2,28)</f>
        <v>42794</v>
      </c>
      <c r="C79" s="1297" t="s">
        <v>1824</v>
      </c>
      <c r="D79" s="1297" t="s">
        <v>1824</v>
      </c>
      <c r="E79" s="1297"/>
      <c r="F79" s="1297"/>
      <c r="G79" s="1297"/>
      <c r="H79" s="1312">
        <v>14</v>
      </c>
      <c r="I79" s="1312">
        <v>0</v>
      </c>
      <c r="J79" s="1312">
        <f t="shared" si="2"/>
        <v>14</v>
      </c>
      <c r="K79" s="1297" t="s">
        <v>1423</v>
      </c>
      <c r="L79" s="1297" t="s">
        <v>1836</v>
      </c>
      <c r="M79" s="1297" t="s">
        <v>1659</v>
      </c>
      <c r="N79" s="1297"/>
      <c r="O79" s="1297" t="s">
        <v>1641</v>
      </c>
      <c r="P79" s="1297">
        <v>2720</v>
      </c>
      <c r="Q79" s="1297">
        <v>1641</v>
      </c>
      <c r="R79" s="1311">
        <v>2</v>
      </c>
      <c r="S79" s="1297">
        <v>100</v>
      </c>
      <c r="T79" s="1297" t="s">
        <v>1622</v>
      </c>
      <c r="U79" s="1311">
        <v>1136343</v>
      </c>
      <c r="V79" s="1297" t="s">
        <v>1620</v>
      </c>
    </row>
    <row r="80" spans="1:22" s="1311" customFormat="1" ht="13.2">
      <c r="A80" s="1297">
        <v>8110</v>
      </c>
      <c r="B80" s="1284">
        <f>DATE(2017,3,31)</f>
        <v>42825</v>
      </c>
      <c r="C80" s="1297" t="s">
        <v>1825</v>
      </c>
      <c r="D80" s="1297" t="s">
        <v>1825</v>
      </c>
      <c r="E80" s="1297"/>
      <c r="F80" s="1297"/>
      <c r="G80" s="1297"/>
      <c r="H80" s="1312">
        <v>14</v>
      </c>
      <c r="I80" s="1312">
        <v>0</v>
      </c>
      <c r="J80" s="1312">
        <f t="shared" si="2"/>
        <v>14</v>
      </c>
      <c r="K80" s="1297" t="s">
        <v>1423</v>
      </c>
      <c r="L80" s="1297" t="s">
        <v>1836</v>
      </c>
      <c r="M80" s="1297" t="s">
        <v>1659</v>
      </c>
      <c r="N80" s="1297"/>
      <c r="O80" s="1297" t="s">
        <v>1641</v>
      </c>
      <c r="P80" s="1297">
        <v>2720</v>
      </c>
      <c r="Q80" s="1297">
        <v>1641</v>
      </c>
      <c r="R80" s="1311">
        <v>3</v>
      </c>
      <c r="S80" s="1297">
        <v>100</v>
      </c>
      <c r="T80" s="1297" t="s">
        <v>1622</v>
      </c>
      <c r="U80" s="1311">
        <v>1157976</v>
      </c>
      <c r="V80" s="1297" t="s">
        <v>1620</v>
      </c>
    </row>
    <row r="81" spans="1:22" s="1311" customFormat="1" ht="13.2">
      <c r="A81" s="1297">
        <v>8110</v>
      </c>
      <c r="B81" s="1284">
        <f>DATE(2017,4,30)</f>
        <v>42855</v>
      </c>
      <c r="C81" s="1297" t="s">
        <v>1826</v>
      </c>
      <c r="D81" s="1297" t="s">
        <v>1826</v>
      </c>
      <c r="E81" s="1297"/>
      <c r="F81" s="1297"/>
      <c r="G81" s="1297"/>
      <c r="H81" s="1312">
        <v>14</v>
      </c>
      <c r="I81" s="1312">
        <v>0</v>
      </c>
      <c r="J81" s="1312">
        <f t="shared" si="2"/>
        <v>14</v>
      </c>
      <c r="K81" s="1297" t="s">
        <v>1423</v>
      </c>
      <c r="L81" s="1297" t="s">
        <v>1836</v>
      </c>
      <c r="M81" s="1297" t="s">
        <v>1659</v>
      </c>
      <c r="N81" s="1297"/>
      <c r="O81" s="1297" t="s">
        <v>1641</v>
      </c>
      <c r="P81" s="1297">
        <v>2720</v>
      </c>
      <c r="Q81" s="1297">
        <v>1641</v>
      </c>
      <c r="R81" s="1311">
        <v>4</v>
      </c>
      <c r="S81" s="1297">
        <v>100</v>
      </c>
      <c r="T81" s="1297" t="s">
        <v>1622</v>
      </c>
      <c r="U81" s="1311">
        <v>1179215</v>
      </c>
      <c r="V81" s="1297" t="s">
        <v>1620</v>
      </c>
    </row>
    <row r="82" spans="1:22" s="1311" customFormat="1" ht="13.2">
      <c r="A82" s="1297">
        <v>8110</v>
      </c>
      <c r="B82" s="1284">
        <f>DATE(2017,5,31)</f>
        <v>42886</v>
      </c>
      <c r="C82" s="1297" t="s">
        <v>1827</v>
      </c>
      <c r="D82" s="1297" t="s">
        <v>1827</v>
      </c>
      <c r="E82" s="1297"/>
      <c r="F82" s="1297"/>
      <c r="G82" s="1297"/>
      <c r="H82" s="1312">
        <v>14</v>
      </c>
      <c r="I82" s="1312">
        <v>0</v>
      </c>
      <c r="J82" s="1312">
        <f t="shared" si="2"/>
        <v>14</v>
      </c>
      <c r="K82" s="1297" t="s">
        <v>1423</v>
      </c>
      <c r="L82" s="1297" t="s">
        <v>1836</v>
      </c>
      <c r="M82" s="1297" t="s">
        <v>1659</v>
      </c>
      <c r="N82" s="1297"/>
      <c r="O82" s="1297" t="s">
        <v>1641</v>
      </c>
      <c r="P82" s="1297">
        <v>2720</v>
      </c>
      <c r="Q82" s="1297">
        <v>1641</v>
      </c>
      <c r="R82" s="1311">
        <v>5</v>
      </c>
      <c r="S82" s="1297">
        <v>100</v>
      </c>
      <c r="T82" s="1297" t="s">
        <v>1622</v>
      </c>
      <c r="U82" s="1311">
        <v>1207443</v>
      </c>
      <c r="V82" s="1297" t="s">
        <v>1620</v>
      </c>
    </row>
    <row r="83" spans="1:22" s="1311" customFormat="1" ht="13.2">
      <c r="A83" s="1297">
        <v>8110</v>
      </c>
      <c r="B83" s="1284">
        <f>DATE(2017,6,30)</f>
        <v>42916</v>
      </c>
      <c r="C83" s="1297" t="s">
        <v>1828</v>
      </c>
      <c r="D83" s="1297" t="s">
        <v>1828</v>
      </c>
      <c r="E83" s="1297"/>
      <c r="F83" s="1297"/>
      <c r="G83" s="1297"/>
      <c r="H83" s="1312">
        <v>14</v>
      </c>
      <c r="I83" s="1312">
        <v>0</v>
      </c>
      <c r="J83" s="1312">
        <f t="shared" si="2"/>
        <v>14</v>
      </c>
      <c r="K83" s="1297" t="s">
        <v>1423</v>
      </c>
      <c r="L83" s="1297" t="s">
        <v>1836</v>
      </c>
      <c r="M83" s="1297" t="s">
        <v>1659</v>
      </c>
      <c r="N83" s="1297"/>
      <c r="O83" s="1297" t="s">
        <v>1641</v>
      </c>
      <c r="P83" s="1297">
        <v>2720</v>
      </c>
      <c r="Q83" s="1297">
        <v>1641</v>
      </c>
      <c r="R83" s="1311">
        <v>6</v>
      </c>
      <c r="S83" s="1297">
        <v>100</v>
      </c>
      <c r="T83" s="1297" t="s">
        <v>1622</v>
      </c>
      <c r="U83" s="1311">
        <v>1227591</v>
      </c>
      <c r="V83" s="1297" t="s">
        <v>1620</v>
      </c>
    </row>
    <row r="84" spans="1:22" s="1311" customFormat="1" ht="13.2">
      <c r="A84" s="1297">
        <v>8110</v>
      </c>
      <c r="B84" s="1284">
        <f>DATE(2017,7,31)</f>
        <v>42947</v>
      </c>
      <c r="C84" s="1297" t="s">
        <v>1829</v>
      </c>
      <c r="D84" s="1297" t="s">
        <v>1829</v>
      </c>
      <c r="E84" s="1297"/>
      <c r="F84" s="1297"/>
      <c r="G84" s="1297"/>
      <c r="H84" s="1312">
        <v>14</v>
      </c>
      <c r="I84" s="1312">
        <v>0</v>
      </c>
      <c r="J84" s="1312">
        <f t="shared" si="2"/>
        <v>14</v>
      </c>
      <c r="K84" s="1297" t="s">
        <v>1423</v>
      </c>
      <c r="L84" s="1297" t="s">
        <v>1836</v>
      </c>
      <c r="M84" s="1297" t="s">
        <v>1659</v>
      </c>
      <c r="N84" s="1297"/>
      <c r="O84" s="1297" t="s">
        <v>1641</v>
      </c>
      <c r="P84" s="1297">
        <v>2720</v>
      </c>
      <c r="Q84" s="1297">
        <v>1641</v>
      </c>
      <c r="R84" s="1311">
        <v>7</v>
      </c>
      <c r="S84" s="1297">
        <v>100</v>
      </c>
      <c r="T84" s="1297" t="s">
        <v>1622</v>
      </c>
      <c r="U84" s="1311">
        <v>1254926</v>
      </c>
      <c r="V84" s="1297" t="s">
        <v>1620</v>
      </c>
    </row>
    <row r="85" spans="1:22" s="1311" customFormat="1" ht="13.2">
      <c r="A85" s="1297">
        <v>8110</v>
      </c>
      <c r="B85" s="1284">
        <f>DATE(2017,8,31)</f>
        <v>42978</v>
      </c>
      <c r="C85" s="1297" t="s">
        <v>1830</v>
      </c>
      <c r="D85" s="1297" t="s">
        <v>1831</v>
      </c>
      <c r="E85" s="1297"/>
      <c r="F85" s="1297"/>
      <c r="G85" s="1297"/>
      <c r="H85" s="1312">
        <v>14</v>
      </c>
      <c r="I85" s="1312">
        <v>0</v>
      </c>
      <c r="J85" s="1312">
        <f t="shared" si="2"/>
        <v>14</v>
      </c>
      <c r="K85" s="1297" t="s">
        <v>1423</v>
      </c>
      <c r="L85" s="1297" t="s">
        <v>1836</v>
      </c>
      <c r="M85" s="1297" t="s">
        <v>1659</v>
      </c>
      <c r="N85" s="1297"/>
      <c r="O85" s="1297" t="s">
        <v>1641</v>
      </c>
      <c r="P85" s="1297">
        <v>2720</v>
      </c>
      <c r="Q85" s="1297">
        <v>1641</v>
      </c>
      <c r="R85" s="1311">
        <v>8</v>
      </c>
      <c r="S85" s="1297">
        <v>100</v>
      </c>
      <c r="T85" s="1297" t="s">
        <v>1622</v>
      </c>
      <c r="U85" s="1311">
        <v>1277757</v>
      </c>
      <c r="V85" s="1297" t="s">
        <v>1620</v>
      </c>
    </row>
    <row r="86" spans="1:22" s="1311" customFormat="1" ht="13.2">
      <c r="A86" s="1297">
        <v>8110</v>
      </c>
      <c r="B86" s="1284">
        <f>DATE(2017,9,30)</f>
        <v>43008</v>
      </c>
      <c r="C86" s="1297" t="s">
        <v>1832</v>
      </c>
      <c r="D86" s="1297" t="s">
        <v>1832</v>
      </c>
      <c r="E86" s="1297"/>
      <c r="F86" s="1297"/>
      <c r="G86" s="1297"/>
      <c r="H86" s="1312">
        <v>14</v>
      </c>
      <c r="I86" s="1312">
        <v>0</v>
      </c>
      <c r="J86" s="1312">
        <f t="shared" si="2"/>
        <v>14</v>
      </c>
      <c r="K86" s="1297" t="s">
        <v>1423</v>
      </c>
      <c r="L86" s="1297" t="s">
        <v>1836</v>
      </c>
      <c r="M86" s="1297" t="s">
        <v>1659</v>
      </c>
      <c r="N86" s="1297"/>
      <c r="O86" s="1297" t="s">
        <v>1641</v>
      </c>
      <c r="P86" s="1297">
        <v>2720</v>
      </c>
      <c r="Q86" s="1297">
        <v>1641</v>
      </c>
      <c r="R86" s="1311">
        <v>9</v>
      </c>
      <c r="S86" s="1297">
        <v>100</v>
      </c>
      <c r="T86" s="1297" t="s">
        <v>1622</v>
      </c>
      <c r="U86" s="1311">
        <v>1297806</v>
      </c>
      <c r="V86" s="1297" t="s">
        <v>1620</v>
      </c>
    </row>
    <row r="87" spans="1:22" s="1311" customFormat="1" ht="13.2">
      <c r="A87" s="1297">
        <v>8110</v>
      </c>
      <c r="B87" s="1284">
        <f>DATE(2017,10,31)</f>
        <v>43039</v>
      </c>
      <c r="C87" s="1297" t="s">
        <v>1833</v>
      </c>
      <c r="D87" s="1297" t="s">
        <v>1833</v>
      </c>
      <c r="E87" s="1297"/>
      <c r="F87" s="1297"/>
      <c r="G87" s="1297"/>
      <c r="H87" s="1312">
        <v>14</v>
      </c>
      <c r="I87" s="1312">
        <v>0</v>
      </c>
      <c r="J87" s="1312">
        <f t="shared" si="2"/>
        <v>14</v>
      </c>
      <c r="K87" s="1297" t="s">
        <v>1423</v>
      </c>
      <c r="L87" s="1297" t="s">
        <v>1836</v>
      </c>
      <c r="M87" s="1297" t="s">
        <v>1659</v>
      </c>
      <c r="N87" s="1297"/>
      <c r="O87" s="1297" t="s">
        <v>1641</v>
      </c>
      <c r="P87" s="1297">
        <v>2720</v>
      </c>
      <c r="Q87" s="1297">
        <v>1641</v>
      </c>
      <c r="R87" s="1311">
        <v>10</v>
      </c>
      <c r="S87" s="1297">
        <v>100</v>
      </c>
      <c r="T87" s="1297" t="s">
        <v>1622</v>
      </c>
      <c r="U87" s="1311">
        <v>1324591</v>
      </c>
      <c r="V87" s="1297" t="s">
        <v>1620</v>
      </c>
    </row>
    <row r="88" spans="1:22" s="1311" customFormat="1" ht="13.2">
      <c r="A88" s="1297">
        <v>8110</v>
      </c>
      <c r="B88" s="1284">
        <f>DATE(2017,11,30)</f>
        <v>43069</v>
      </c>
      <c r="C88" s="1297" t="s">
        <v>1834</v>
      </c>
      <c r="D88" s="1297" t="s">
        <v>1834</v>
      </c>
      <c r="E88" s="1297"/>
      <c r="F88" s="1297"/>
      <c r="G88" s="1297"/>
      <c r="H88" s="1312">
        <v>14</v>
      </c>
      <c r="I88" s="1312">
        <v>0</v>
      </c>
      <c r="J88" s="1312">
        <f t="shared" si="2"/>
        <v>14</v>
      </c>
      <c r="K88" s="1297" t="s">
        <v>1423</v>
      </c>
      <c r="L88" s="1297" t="s">
        <v>1836</v>
      </c>
      <c r="M88" s="1297" t="s">
        <v>1659</v>
      </c>
      <c r="N88" s="1297"/>
      <c r="O88" s="1297" t="s">
        <v>1641</v>
      </c>
      <c r="P88" s="1297">
        <v>2720</v>
      </c>
      <c r="Q88" s="1297">
        <v>1641</v>
      </c>
      <c r="R88" s="1311">
        <v>11</v>
      </c>
      <c r="S88" s="1297">
        <v>100</v>
      </c>
      <c r="T88" s="1297" t="s">
        <v>1622</v>
      </c>
      <c r="U88" s="1311">
        <v>1346886</v>
      </c>
      <c r="V88" s="1297" t="s">
        <v>1620</v>
      </c>
    </row>
    <row r="89" spans="1:22" s="1311" customFormat="1" ht="13.2">
      <c r="A89" s="1297">
        <v>8110</v>
      </c>
      <c r="B89" s="1284">
        <f>DATE(2017,12,31)</f>
        <v>43100</v>
      </c>
      <c r="C89" s="1297" t="s">
        <v>1835</v>
      </c>
      <c r="D89" s="1297" t="s">
        <v>1835</v>
      </c>
      <c r="E89" s="1297"/>
      <c r="F89" s="1297"/>
      <c r="G89" s="1297"/>
      <c r="H89" s="1312">
        <v>14.07</v>
      </c>
      <c r="I89" s="1312">
        <v>0</v>
      </c>
      <c r="J89" s="1312">
        <f t="shared" si="2"/>
        <v>14.07</v>
      </c>
      <c r="K89" s="1297" t="s">
        <v>1423</v>
      </c>
      <c r="L89" s="1297" t="s">
        <v>1836</v>
      </c>
      <c r="M89" s="1297" t="s">
        <v>1659</v>
      </c>
      <c r="N89" s="1297"/>
      <c r="O89" s="1297" t="s">
        <v>1641</v>
      </c>
      <c r="P89" s="1297">
        <v>2720</v>
      </c>
      <c r="Q89" s="1297">
        <v>1641</v>
      </c>
      <c r="R89" s="1311">
        <v>12</v>
      </c>
      <c r="S89" s="1297">
        <v>100</v>
      </c>
      <c r="T89" s="1297" t="s">
        <v>1622</v>
      </c>
      <c r="U89" s="1311">
        <v>1366778</v>
      </c>
      <c r="V89" s="1297" t="s">
        <v>1620</v>
      </c>
    </row>
    <row r="90" spans="1:22" s="1311" customFormat="1" ht="13.2">
      <c r="A90" s="1297">
        <v>8112</v>
      </c>
      <c r="B90" s="1284">
        <f>DATE(2014,11,1)</f>
        <v>41944</v>
      </c>
      <c r="C90" s="1297" t="s">
        <v>1615</v>
      </c>
      <c r="D90" s="1297" t="s">
        <v>1615</v>
      </c>
      <c r="E90" s="1297"/>
      <c r="F90" s="1297"/>
      <c r="G90" s="1297"/>
      <c r="H90" s="1312">
        <v>7307</v>
      </c>
      <c r="I90" s="1312">
        <v>0</v>
      </c>
      <c r="J90" s="1312">
        <f t="shared" si="2"/>
        <v>7307</v>
      </c>
      <c r="K90" s="1297" t="s">
        <v>1423</v>
      </c>
      <c r="L90" s="1297" t="s">
        <v>1839</v>
      </c>
      <c r="M90" s="1297" t="s">
        <v>1659</v>
      </c>
      <c r="N90" s="1297"/>
      <c r="O90" s="1297" t="s">
        <v>1618</v>
      </c>
      <c r="P90" s="1297">
        <v>2720</v>
      </c>
      <c r="Q90" s="1297">
        <v>1641</v>
      </c>
      <c r="R90" s="1311">
        <v>11</v>
      </c>
      <c r="S90" s="1297">
        <v>100</v>
      </c>
      <c r="T90" s="1297" t="s">
        <v>1619</v>
      </c>
      <c r="U90" s="1311">
        <v>434177</v>
      </c>
      <c r="V90" s="1297" t="s">
        <v>1620</v>
      </c>
    </row>
    <row r="91" spans="1:22" s="1311" customFormat="1" ht="13.2">
      <c r="A91" s="1297">
        <v>8112</v>
      </c>
      <c r="B91" s="1284">
        <f>DATE(2014,11,30)</f>
        <v>41973</v>
      </c>
      <c r="C91" s="1297" t="s">
        <v>1799</v>
      </c>
      <c r="D91" s="1297" t="s">
        <v>1799</v>
      </c>
      <c r="E91" s="1297"/>
      <c r="F91" s="1297"/>
      <c r="G91" s="1297"/>
      <c r="H91" s="1312">
        <v>90.21</v>
      </c>
      <c r="I91" s="1312">
        <v>0</v>
      </c>
      <c r="J91" s="1312">
        <f t="shared" si="2"/>
        <v>90.21</v>
      </c>
      <c r="K91" s="1297" t="s">
        <v>1423</v>
      </c>
      <c r="L91" s="1297" t="s">
        <v>1839</v>
      </c>
      <c r="M91" s="1297" t="s">
        <v>1659</v>
      </c>
      <c r="N91" s="1297"/>
      <c r="O91" s="1297" t="s">
        <v>1618</v>
      </c>
      <c r="P91" s="1297">
        <v>2720</v>
      </c>
      <c r="Q91" s="1297">
        <v>1641</v>
      </c>
      <c r="R91" s="1311">
        <v>11</v>
      </c>
      <c r="S91" s="1297">
        <v>100</v>
      </c>
      <c r="T91" s="1297" t="s">
        <v>1652</v>
      </c>
      <c r="U91" s="1311">
        <v>432808</v>
      </c>
      <c r="V91" s="1297" t="s">
        <v>1620</v>
      </c>
    </row>
    <row r="92" spans="1:22" s="1311" customFormat="1" ht="13.2">
      <c r="A92" s="1297">
        <v>8112</v>
      </c>
      <c r="B92" s="1284">
        <f>DATE(2014,12,1)</f>
        <v>41974</v>
      </c>
      <c r="C92" s="1297" t="s">
        <v>1799</v>
      </c>
      <c r="D92" s="1297" t="s">
        <v>1799</v>
      </c>
      <c r="E92" s="1297"/>
      <c r="F92" s="1297"/>
      <c r="G92" s="1297"/>
      <c r="H92" s="1312">
        <v>0</v>
      </c>
      <c r="I92" s="1312">
        <v>90.21</v>
      </c>
      <c r="J92" s="1312">
        <f t="shared" si="2"/>
        <v>-90.21</v>
      </c>
      <c r="K92" s="1297" t="s">
        <v>1423</v>
      </c>
      <c r="L92" s="1297" t="s">
        <v>1839</v>
      </c>
      <c r="M92" s="1297" t="s">
        <v>1659</v>
      </c>
      <c r="N92" s="1297"/>
      <c r="O92" s="1297" t="s">
        <v>1618</v>
      </c>
      <c r="P92" s="1297">
        <v>2720</v>
      </c>
      <c r="Q92" s="1297">
        <v>1641</v>
      </c>
      <c r="R92" s="1311">
        <v>12</v>
      </c>
      <c r="S92" s="1297">
        <v>100</v>
      </c>
      <c r="T92" s="1297" t="s">
        <v>1652</v>
      </c>
      <c r="U92" s="1311">
        <v>432809</v>
      </c>
      <c r="V92" s="1297" t="s">
        <v>1620</v>
      </c>
    </row>
    <row r="93" spans="1:22" s="1311" customFormat="1" ht="13.2">
      <c r="A93" s="1297">
        <v>8112</v>
      </c>
      <c r="B93" s="1284">
        <f>DATE(2014,12,31)</f>
        <v>42004</v>
      </c>
      <c r="C93" s="1297" t="s">
        <v>1800</v>
      </c>
      <c r="D93" s="1297" t="s">
        <v>1800</v>
      </c>
      <c r="E93" s="1297"/>
      <c r="F93" s="1297"/>
      <c r="G93" s="1297"/>
      <c r="H93" s="1312">
        <v>90.21</v>
      </c>
      <c r="I93" s="1312">
        <v>0</v>
      </c>
      <c r="J93" s="1312">
        <f t="shared" si="2"/>
        <v>90.21</v>
      </c>
      <c r="K93" s="1297" t="s">
        <v>1423</v>
      </c>
      <c r="L93" s="1297" t="s">
        <v>1839</v>
      </c>
      <c r="M93" s="1297" t="s">
        <v>1659</v>
      </c>
      <c r="N93" s="1297"/>
      <c r="O93" s="1297" t="s">
        <v>1618</v>
      </c>
      <c r="P93" s="1297">
        <v>2720</v>
      </c>
      <c r="Q93" s="1297">
        <v>1641</v>
      </c>
      <c r="R93" s="1311">
        <v>12</v>
      </c>
      <c r="S93" s="1297">
        <v>100</v>
      </c>
      <c r="T93" s="1297" t="s">
        <v>1622</v>
      </c>
      <c r="U93" s="1311">
        <v>448752</v>
      </c>
      <c r="V93" s="1297" t="s">
        <v>1620</v>
      </c>
    </row>
    <row r="94" spans="1:22" s="1311" customFormat="1" ht="13.2">
      <c r="A94" s="1297">
        <v>8112</v>
      </c>
      <c r="B94" s="1284">
        <f>DATE(2014,12,31)</f>
        <v>42004</v>
      </c>
      <c r="C94" s="1297" t="s">
        <v>1801</v>
      </c>
      <c r="D94" s="1297" t="s">
        <v>1801</v>
      </c>
      <c r="E94" s="1297"/>
      <c r="F94" s="1297"/>
      <c r="G94" s="1297"/>
      <c r="H94" s="1312">
        <v>90.21</v>
      </c>
      <c r="I94" s="1312">
        <v>0</v>
      </c>
      <c r="J94" s="1312">
        <f t="shared" si="2"/>
        <v>90.21</v>
      </c>
      <c r="K94" s="1297" t="s">
        <v>1423</v>
      </c>
      <c r="L94" s="1297" t="s">
        <v>1839</v>
      </c>
      <c r="M94" s="1297" t="s">
        <v>1659</v>
      </c>
      <c r="N94" s="1297"/>
      <c r="O94" s="1297" t="s">
        <v>1618</v>
      </c>
      <c r="P94" s="1297">
        <v>2720</v>
      </c>
      <c r="Q94" s="1297">
        <v>1641</v>
      </c>
      <c r="R94" s="1311">
        <v>12</v>
      </c>
      <c r="S94" s="1297">
        <v>100</v>
      </c>
      <c r="T94" s="1297" t="s">
        <v>1622</v>
      </c>
      <c r="U94" s="1311">
        <v>458184</v>
      </c>
      <c r="V94" s="1297" t="s">
        <v>1620</v>
      </c>
    </row>
    <row r="95" spans="1:22" s="1311" customFormat="1" ht="13.2">
      <c r="A95" s="1297">
        <v>8112</v>
      </c>
      <c r="B95" s="1284">
        <f>DATE(2014,12,31)</f>
        <v>42004</v>
      </c>
      <c r="C95" s="1297" t="s">
        <v>1837</v>
      </c>
      <c r="D95" s="1297"/>
      <c r="E95" s="1297"/>
      <c r="F95" s="1297"/>
      <c r="G95" s="1297"/>
      <c r="H95" s="1312">
        <v>7487.42</v>
      </c>
      <c r="I95" s="1312">
        <v>0</v>
      </c>
      <c r="J95" s="1312">
        <f t="shared" si="2"/>
        <v>7487.42</v>
      </c>
      <c r="K95" s="1297" t="s">
        <v>1423</v>
      </c>
      <c r="L95" s="1297" t="s">
        <v>1839</v>
      </c>
      <c r="M95" s="1297" t="s">
        <v>1659</v>
      </c>
      <c r="N95" s="1297"/>
      <c r="O95" s="1297" t="s">
        <v>1618</v>
      </c>
      <c r="P95" s="1297">
        <v>2720</v>
      </c>
      <c r="Q95" s="1297">
        <v>1641</v>
      </c>
      <c r="R95" s="1311">
        <v>0</v>
      </c>
      <c r="S95" s="1297">
        <v>100</v>
      </c>
      <c r="T95" s="1297" t="s">
        <v>1838</v>
      </c>
      <c r="U95" s="1311">
        <v>501241</v>
      </c>
      <c r="V95" s="1297" t="s">
        <v>1620</v>
      </c>
    </row>
    <row r="96" spans="1:22" s="1311" customFormat="1" ht="13.2">
      <c r="A96" s="1297">
        <v>8112</v>
      </c>
      <c r="B96" s="1284">
        <f>DATE(2015,1,31)</f>
        <v>42035</v>
      </c>
      <c r="C96" s="1297" t="s">
        <v>1802</v>
      </c>
      <c r="D96" s="1297"/>
      <c r="E96" s="1297"/>
      <c r="F96" s="1297"/>
      <c r="G96" s="1297"/>
      <c r="H96" s="1312">
        <v>90.21</v>
      </c>
      <c r="I96" s="1312">
        <v>0</v>
      </c>
      <c r="J96" s="1312">
        <f t="shared" si="2"/>
        <v>90.21</v>
      </c>
      <c r="K96" s="1297" t="s">
        <v>1423</v>
      </c>
      <c r="L96" s="1297" t="s">
        <v>1839</v>
      </c>
      <c r="M96" s="1297" t="s">
        <v>1659</v>
      </c>
      <c r="N96" s="1297"/>
      <c r="O96" s="1297" t="s">
        <v>1618</v>
      </c>
      <c r="P96" s="1297">
        <v>2720</v>
      </c>
      <c r="Q96" s="1297">
        <v>1641</v>
      </c>
      <c r="R96" s="1311">
        <v>1</v>
      </c>
      <c r="S96" s="1297">
        <v>100</v>
      </c>
      <c r="T96" s="1297" t="s">
        <v>1652</v>
      </c>
      <c r="U96" s="1311">
        <v>486980</v>
      </c>
      <c r="V96" s="1297" t="s">
        <v>1620</v>
      </c>
    </row>
    <row r="97" spans="1:22" s="1311" customFormat="1" ht="13.2">
      <c r="A97" s="1297">
        <v>8112</v>
      </c>
      <c r="B97" s="1284">
        <f>DATE(2015,2,28)</f>
        <v>42063</v>
      </c>
      <c r="C97" s="1297" t="s">
        <v>1803</v>
      </c>
      <c r="D97" s="1297" t="s">
        <v>1803</v>
      </c>
      <c r="E97" s="1297"/>
      <c r="F97" s="1297"/>
      <c r="G97" s="1297"/>
      <c r="H97" s="1312">
        <v>90.21</v>
      </c>
      <c r="I97" s="1312">
        <v>0</v>
      </c>
      <c r="J97" s="1312">
        <f t="shared" si="2"/>
        <v>90.21</v>
      </c>
      <c r="K97" s="1297" t="s">
        <v>1423</v>
      </c>
      <c r="L97" s="1297" t="s">
        <v>1839</v>
      </c>
      <c r="M97" s="1297" t="s">
        <v>1659</v>
      </c>
      <c r="N97" s="1297"/>
      <c r="O97" s="1297" t="s">
        <v>1618</v>
      </c>
      <c r="P97" s="1297">
        <v>2720</v>
      </c>
      <c r="Q97" s="1297">
        <v>1641</v>
      </c>
      <c r="R97" s="1311">
        <v>2</v>
      </c>
      <c r="S97" s="1297">
        <v>100</v>
      </c>
      <c r="T97" s="1297" t="s">
        <v>1622</v>
      </c>
      <c r="U97" s="1311">
        <v>508550</v>
      </c>
      <c r="V97" s="1297" t="s">
        <v>1620</v>
      </c>
    </row>
    <row r="98" spans="1:22" s="1311" customFormat="1" ht="13.2">
      <c r="A98" s="1297">
        <v>8112</v>
      </c>
      <c r="B98" s="1284">
        <f>DATE(2015,3,31)</f>
        <v>42094</v>
      </c>
      <c r="C98" s="1297" t="s">
        <v>1801</v>
      </c>
      <c r="D98" s="1297" t="s">
        <v>1801</v>
      </c>
      <c r="E98" s="1297"/>
      <c r="F98" s="1297"/>
      <c r="G98" s="1297"/>
      <c r="H98" s="1312">
        <v>90.21</v>
      </c>
      <c r="I98" s="1312">
        <v>0</v>
      </c>
      <c r="J98" s="1312">
        <f t="shared" si="2"/>
        <v>90.21</v>
      </c>
      <c r="K98" s="1297" t="s">
        <v>1423</v>
      </c>
      <c r="L98" s="1297" t="s">
        <v>1839</v>
      </c>
      <c r="M98" s="1297" t="s">
        <v>1659</v>
      </c>
      <c r="N98" s="1297"/>
      <c r="O98" s="1297" t="s">
        <v>1618</v>
      </c>
      <c r="P98" s="1297">
        <v>2720</v>
      </c>
      <c r="Q98" s="1297">
        <v>1641</v>
      </c>
      <c r="R98" s="1311">
        <v>3</v>
      </c>
      <c r="S98" s="1297">
        <v>100</v>
      </c>
      <c r="T98" s="1297" t="s">
        <v>1622</v>
      </c>
      <c r="U98" s="1311">
        <v>540368</v>
      </c>
      <c r="V98" s="1297" t="s">
        <v>1620</v>
      </c>
    </row>
    <row r="99" spans="1:22" s="1311" customFormat="1" ht="13.2">
      <c r="A99" s="1297">
        <v>8112</v>
      </c>
      <c r="B99" s="1284">
        <f>DATE(2015,4,30)</f>
        <v>42124</v>
      </c>
      <c r="C99" s="1297" t="s">
        <v>1801</v>
      </c>
      <c r="D99" s="1297" t="s">
        <v>1801</v>
      </c>
      <c r="E99" s="1297"/>
      <c r="F99" s="1297"/>
      <c r="G99" s="1297"/>
      <c r="H99" s="1312">
        <v>90.21</v>
      </c>
      <c r="I99" s="1312">
        <v>0</v>
      </c>
      <c r="J99" s="1312">
        <f t="shared" si="2"/>
        <v>90.21</v>
      </c>
      <c r="K99" s="1297" t="s">
        <v>1423</v>
      </c>
      <c r="L99" s="1297" t="s">
        <v>1839</v>
      </c>
      <c r="M99" s="1297" t="s">
        <v>1659</v>
      </c>
      <c r="N99" s="1297"/>
      <c r="O99" s="1297" t="s">
        <v>1618</v>
      </c>
      <c r="P99" s="1297">
        <v>2720</v>
      </c>
      <c r="Q99" s="1297">
        <v>1641</v>
      </c>
      <c r="R99" s="1311">
        <v>4</v>
      </c>
      <c r="S99" s="1297">
        <v>100</v>
      </c>
      <c r="T99" s="1297" t="s">
        <v>1622</v>
      </c>
      <c r="U99" s="1311">
        <v>564133</v>
      </c>
      <c r="V99" s="1297" t="s">
        <v>1620</v>
      </c>
    </row>
    <row r="100" spans="1:22" s="1311" customFormat="1" ht="13.2">
      <c r="A100" s="1297">
        <v>8112</v>
      </c>
      <c r="B100" s="1284">
        <f>DATE(2015,5,31)</f>
        <v>42155</v>
      </c>
      <c r="C100" s="1297" t="s">
        <v>1801</v>
      </c>
      <c r="D100" s="1297" t="s">
        <v>1801</v>
      </c>
      <c r="E100" s="1297"/>
      <c r="F100" s="1297"/>
      <c r="G100" s="1297"/>
      <c r="H100" s="1312">
        <v>90.21</v>
      </c>
      <c r="I100" s="1312">
        <v>0</v>
      </c>
      <c r="J100" s="1312">
        <f t="shared" si="2"/>
        <v>90.21</v>
      </c>
      <c r="K100" s="1297" t="s">
        <v>1423</v>
      </c>
      <c r="L100" s="1297" t="s">
        <v>1839</v>
      </c>
      <c r="M100" s="1297" t="s">
        <v>1659</v>
      </c>
      <c r="N100" s="1297"/>
      <c r="O100" s="1297" t="s">
        <v>1618</v>
      </c>
      <c r="P100" s="1297">
        <v>2720</v>
      </c>
      <c r="Q100" s="1297">
        <v>1641</v>
      </c>
      <c r="R100" s="1311">
        <v>5</v>
      </c>
      <c r="S100" s="1297">
        <v>100</v>
      </c>
      <c r="T100" s="1297" t="s">
        <v>1622</v>
      </c>
      <c r="U100" s="1311">
        <v>600474</v>
      </c>
      <c r="V100" s="1297" t="s">
        <v>1620</v>
      </c>
    </row>
    <row r="101" spans="1:22" s="1311" customFormat="1" ht="13.2">
      <c r="A101" s="1297">
        <v>8112</v>
      </c>
      <c r="B101" s="1284">
        <f>DATE(2015,6,30)</f>
        <v>42185</v>
      </c>
      <c r="C101" s="1297" t="s">
        <v>1801</v>
      </c>
      <c r="D101" s="1297" t="s">
        <v>1801</v>
      </c>
      <c r="E101" s="1297"/>
      <c r="F101" s="1297"/>
      <c r="G101" s="1297"/>
      <c r="H101" s="1312">
        <v>90.21</v>
      </c>
      <c r="I101" s="1312">
        <v>0</v>
      </c>
      <c r="J101" s="1312">
        <f t="shared" si="2"/>
        <v>90.21</v>
      </c>
      <c r="K101" s="1297" t="s">
        <v>1423</v>
      </c>
      <c r="L101" s="1297" t="s">
        <v>1839</v>
      </c>
      <c r="M101" s="1297" t="s">
        <v>1659</v>
      </c>
      <c r="N101" s="1297"/>
      <c r="O101" s="1297" t="s">
        <v>1618</v>
      </c>
      <c r="P101" s="1297">
        <v>2720</v>
      </c>
      <c r="Q101" s="1297">
        <v>1641</v>
      </c>
      <c r="R101" s="1311">
        <v>6</v>
      </c>
      <c r="S101" s="1297">
        <v>100</v>
      </c>
      <c r="T101" s="1297" t="s">
        <v>1622</v>
      </c>
      <c r="U101" s="1311">
        <v>644656</v>
      </c>
      <c r="V101" s="1297" t="s">
        <v>1620</v>
      </c>
    </row>
    <row r="102" spans="1:22" s="1311" customFormat="1" ht="13.2">
      <c r="A102" s="1297">
        <v>8112</v>
      </c>
      <c r="B102" s="1284">
        <f>DATE(2015,7,31)</f>
        <v>42216</v>
      </c>
      <c r="C102" s="1297" t="s">
        <v>1801</v>
      </c>
      <c r="D102" s="1297" t="s">
        <v>1801</v>
      </c>
      <c r="E102" s="1297"/>
      <c r="F102" s="1297"/>
      <c r="G102" s="1297"/>
      <c r="H102" s="1312">
        <v>90.21</v>
      </c>
      <c r="I102" s="1312">
        <v>0</v>
      </c>
      <c r="J102" s="1312">
        <f t="shared" si="2"/>
        <v>90.21</v>
      </c>
      <c r="K102" s="1297" t="s">
        <v>1423</v>
      </c>
      <c r="L102" s="1297" t="s">
        <v>1839</v>
      </c>
      <c r="M102" s="1297" t="s">
        <v>1659</v>
      </c>
      <c r="N102" s="1297"/>
      <c r="O102" s="1297" t="s">
        <v>1618</v>
      </c>
      <c r="P102" s="1297">
        <v>2720</v>
      </c>
      <c r="Q102" s="1297">
        <v>1641</v>
      </c>
      <c r="R102" s="1311">
        <v>7</v>
      </c>
      <c r="S102" s="1297">
        <v>100</v>
      </c>
      <c r="T102" s="1297" t="s">
        <v>1622</v>
      </c>
      <c r="U102" s="1311">
        <v>667299</v>
      </c>
      <c r="V102" s="1297" t="s">
        <v>1620</v>
      </c>
    </row>
    <row r="103" spans="1:22" s="1311" customFormat="1" ht="13.2">
      <c r="A103" s="1297">
        <v>8112</v>
      </c>
      <c r="B103" s="1284">
        <f>DATE(2015,8,31)</f>
        <v>42247</v>
      </c>
      <c r="C103" s="1297" t="s">
        <v>1801</v>
      </c>
      <c r="D103" s="1297" t="s">
        <v>1801</v>
      </c>
      <c r="E103" s="1297"/>
      <c r="F103" s="1297"/>
      <c r="G103" s="1297"/>
      <c r="H103" s="1312">
        <v>90.21</v>
      </c>
      <c r="I103" s="1312">
        <v>0</v>
      </c>
      <c r="J103" s="1312">
        <f t="shared" si="2"/>
        <v>90.21</v>
      </c>
      <c r="K103" s="1297" t="s">
        <v>1423</v>
      </c>
      <c r="L103" s="1297" t="s">
        <v>1839</v>
      </c>
      <c r="M103" s="1297" t="s">
        <v>1659</v>
      </c>
      <c r="N103" s="1297"/>
      <c r="O103" s="1297" t="s">
        <v>1618</v>
      </c>
      <c r="P103" s="1297">
        <v>2720</v>
      </c>
      <c r="Q103" s="1297">
        <v>1641</v>
      </c>
      <c r="R103" s="1311">
        <v>8</v>
      </c>
      <c r="S103" s="1297">
        <v>100</v>
      </c>
      <c r="T103" s="1297" t="s">
        <v>1622</v>
      </c>
      <c r="U103" s="1311">
        <v>695677</v>
      </c>
      <c r="V103" s="1297" t="s">
        <v>1620</v>
      </c>
    </row>
    <row r="104" spans="1:22" s="1311" customFormat="1" ht="13.2">
      <c r="A104" s="1297">
        <v>8112</v>
      </c>
      <c r="B104" s="1284">
        <f>DATE(2015,9,30)</f>
        <v>42277</v>
      </c>
      <c r="C104" s="1297" t="s">
        <v>1804</v>
      </c>
      <c r="D104" s="1297" t="s">
        <v>1804</v>
      </c>
      <c r="E104" s="1297"/>
      <c r="F104" s="1297"/>
      <c r="G104" s="1297"/>
      <c r="H104" s="1312">
        <v>90.21</v>
      </c>
      <c r="I104" s="1312">
        <v>0</v>
      </c>
      <c r="J104" s="1312">
        <f t="shared" si="2"/>
        <v>90.21</v>
      </c>
      <c r="K104" s="1297" t="s">
        <v>1423</v>
      </c>
      <c r="L104" s="1297" t="s">
        <v>1839</v>
      </c>
      <c r="M104" s="1297" t="s">
        <v>1659</v>
      </c>
      <c r="N104" s="1297"/>
      <c r="O104" s="1297" t="s">
        <v>1618</v>
      </c>
      <c r="P104" s="1297">
        <v>2720</v>
      </c>
      <c r="Q104" s="1297">
        <v>1641</v>
      </c>
      <c r="R104" s="1311">
        <v>9</v>
      </c>
      <c r="S104" s="1297">
        <v>100</v>
      </c>
      <c r="T104" s="1297" t="s">
        <v>1622</v>
      </c>
      <c r="U104" s="1311">
        <v>726015</v>
      </c>
      <c r="V104" s="1297" t="s">
        <v>1620</v>
      </c>
    </row>
    <row r="105" spans="1:22" s="1311" customFormat="1" ht="13.2">
      <c r="A105" s="1297">
        <v>8112</v>
      </c>
      <c r="B105" s="1284">
        <f>DATE(2015,10,31)</f>
        <v>42308</v>
      </c>
      <c r="C105" s="1297" t="s">
        <v>1801</v>
      </c>
      <c r="D105" s="1297" t="s">
        <v>1801</v>
      </c>
      <c r="E105" s="1297"/>
      <c r="F105" s="1297"/>
      <c r="G105" s="1297"/>
      <c r="H105" s="1312">
        <v>90.21</v>
      </c>
      <c r="I105" s="1312">
        <v>0</v>
      </c>
      <c r="J105" s="1312">
        <f t="shared" si="2"/>
        <v>90.21</v>
      </c>
      <c r="K105" s="1297" t="s">
        <v>1423</v>
      </c>
      <c r="L105" s="1297" t="s">
        <v>1839</v>
      </c>
      <c r="M105" s="1297" t="s">
        <v>1659</v>
      </c>
      <c r="N105" s="1297"/>
      <c r="O105" s="1297" t="s">
        <v>1618</v>
      </c>
      <c r="P105" s="1297">
        <v>2720</v>
      </c>
      <c r="Q105" s="1297">
        <v>1641</v>
      </c>
      <c r="R105" s="1311">
        <v>10</v>
      </c>
      <c r="S105" s="1297">
        <v>100</v>
      </c>
      <c r="T105" s="1297" t="s">
        <v>1622</v>
      </c>
      <c r="U105" s="1311">
        <v>755105</v>
      </c>
      <c r="V105" s="1297" t="s">
        <v>1620</v>
      </c>
    </row>
    <row r="106" spans="1:22" s="1311" customFormat="1" ht="13.2">
      <c r="A106" s="1297">
        <v>8112</v>
      </c>
      <c r="B106" s="1284">
        <f>DATE(2015,11,30)</f>
        <v>42338</v>
      </c>
      <c r="C106" s="1297" t="s">
        <v>1801</v>
      </c>
      <c r="D106" s="1297" t="s">
        <v>1801</v>
      </c>
      <c r="E106" s="1297"/>
      <c r="F106" s="1297"/>
      <c r="G106" s="1297"/>
      <c r="H106" s="1312">
        <v>90.21</v>
      </c>
      <c r="I106" s="1312">
        <v>0</v>
      </c>
      <c r="J106" s="1312">
        <f t="shared" si="2"/>
        <v>90.21</v>
      </c>
      <c r="K106" s="1297" t="s">
        <v>1423</v>
      </c>
      <c r="L106" s="1297" t="s">
        <v>1839</v>
      </c>
      <c r="M106" s="1297" t="s">
        <v>1659</v>
      </c>
      <c r="N106" s="1297"/>
      <c r="O106" s="1297" t="s">
        <v>1618</v>
      </c>
      <c r="P106" s="1297">
        <v>2720</v>
      </c>
      <c r="Q106" s="1297">
        <v>1641</v>
      </c>
      <c r="R106" s="1311">
        <v>11</v>
      </c>
      <c r="S106" s="1297">
        <v>100</v>
      </c>
      <c r="T106" s="1297" t="s">
        <v>1622</v>
      </c>
      <c r="U106" s="1311">
        <v>778585</v>
      </c>
      <c r="V106" s="1297" t="s">
        <v>1620</v>
      </c>
    </row>
    <row r="107" spans="1:22" s="1311" customFormat="1" ht="13.2">
      <c r="A107" s="1297">
        <v>8112</v>
      </c>
      <c r="B107" s="1284">
        <f>DATE(2015,12,31)</f>
        <v>42369</v>
      </c>
      <c r="C107" s="1297" t="s">
        <v>1804</v>
      </c>
      <c r="D107" s="1297" t="s">
        <v>1804</v>
      </c>
      <c r="E107" s="1297"/>
      <c r="F107" s="1297"/>
      <c r="G107" s="1297"/>
      <c r="H107" s="1312">
        <v>90.21</v>
      </c>
      <c r="I107" s="1312">
        <v>0</v>
      </c>
      <c r="J107" s="1312">
        <f t="shared" si="2"/>
        <v>90.21</v>
      </c>
      <c r="K107" s="1297" t="s">
        <v>1423</v>
      </c>
      <c r="L107" s="1297" t="s">
        <v>1839</v>
      </c>
      <c r="M107" s="1297" t="s">
        <v>1659</v>
      </c>
      <c r="N107" s="1297"/>
      <c r="O107" s="1297" t="s">
        <v>1618</v>
      </c>
      <c r="P107" s="1297">
        <v>2720</v>
      </c>
      <c r="Q107" s="1297">
        <v>1641</v>
      </c>
      <c r="R107" s="1311">
        <v>12</v>
      </c>
      <c r="S107" s="1297">
        <v>100</v>
      </c>
      <c r="T107" s="1297" t="s">
        <v>1622</v>
      </c>
      <c r="U107" s="1311">
        <v>808124</v>
      </c>
      <c r="V107" s="1297" t="s">
        <v>1620</v>
      </c>
    </row>
    <row r="108" spans="1:22" s="1311" customFormat="1" ht="13.2">
      <c r="A108" s="1297">
        <v>8112</v>
      </c>
      <c r="B108" s="1284">
        <f>DATE(2015,12,31)</f>
        <v>42369</v>
      </c>
      <c r="C108" s="1297" t="s">
        <v>1837</v>
      </c>
      <c r="D108" s="1297"/>
      <c r="E108" s="1297"/>
      <c r="F108" s="1297"/>
      <c r="G108" s="1297"/>
      <c r="H108" s="1312">
        <v>8569.94</v>
      </c>
      <c r="I108" s="1312">
        <v>0</v>
      </c>
      <c r="J108" s="1312">
        <f t="shared" ref="J108:J139" si="3">H108-I108</f>
        <v>8569.94</v>
      </c>
      <c r="K108" s="1297" t="s">
        <v>1423</v>
      </c>
      <c r="L108" s="1297" t="s">
        <v>1839</v>
      </c>
      <c r="M108" s="1297" t="s">
        <v>1659</v>
      </c>
      <c r="N108" s="1297"/>
      <c r="O108" s="1297" t="s">
        <v>1618</v>
      </c>
      <c r="P108" s="1297">
        <v>2720</v>
      </c>
      <c r="Q108" s="1297">
        <v>1641</v>
      </c>
      <c r="R108" s="1311">
        <v>0</v>
      </c>
      <c r="S108" s="1297">
        <v>100</v>
      </c>
      <c r="T108" s="1297" t="s">
        <v>1838</v>
      </c>
      <c r="U108" s="1311">
        <v>851389</v>
      </c>
      <c r="V108" s="1297" t="s">
        <v>1620</v>
      </c>
    </row>
    <row r="109" spans="1:22" s="1311" customFormat="1" ht="13.2">
      <c r="A109" s="1297">
        <v>8112</v>
      </c>
      <c r="B109" s="1284">
        <f>DATE(2016,1,31)</f>
        <v>42400</v>
      </c>
      <c r="C109" s="1297" t="s">
        <v>1808</v>
      </c>
      <c r="D109" s="1297" t="s">
        <v>1808</v>
      </c>
      <c r="E109" s="1297"/>
      <c r="F109" s="1297"/>
      <c r="G109" s="1297"/>
      <c r="H109" s="1312">
        <v>90.21</v>
      </c>
      <c r="I109" s="1312">
        <v>0</v>
      </c>
      <c r="J109" s="1312">
        <f t="shared" si="3"/>
        <v>90.21</v>
      </c>
      <c r="K109" s="1297" t="s">
        <v>1423</v>
      </c>
      <c r="L109" s="1297" t="s">
        <v>1839</v>
      </c>
      <c r="M109" s="1297" t="s">
        <v>1659</v>
      </c>
      <c r="N109" s="1297"/>
      <c r="O109" s="1297" t="s">
        <v>1618</v>
      </c>
      <c r="P109" s="1297">
        <v>2720</v>
      </c>
      <c r="Q109" s="1297">
        <v>1641</v>
      </c>
      <c r="R109" s="1311">
        <v>1</v>
      </c>
      <c r="S109" s="1297">
        <v>100</v>
      </c>
      <c r="T109" s="1297" t="s">
        <v>1652</v>
      </c>
      <c r="U109" s="1311">
        <v>828605</v>
      </c>
      <c r="V109" s="1297" t="s">
        <v>1620</v>
      </c>
    </row>
    <row r="110" spans="1:22" s="1311" customFormat="1" ht="13.2">
      <c r="A110" s="1297">
        <v>8112</v>
      </c>
      <c r="B110" s="1284">
        <f>DATE(2016,2,1)</f>
        <v>42401</v>
      </c>
      <c r="C110" s="1297" t="s">
        <v>1809</v>
      </c>
      <c r="D110" s="1297" t="s">
        <v>1809</v>
      </c>
      <c r="E110" s="1297"/>
      <c r="F110" s="1297"/>
      <c r="G110" s="1297"/>
      <c r="H110" s="1312">
        <v>0</v>
      </c>
      <c r="I110" s="1312">
        <v>90.21</v>
      </c>
      <c r="J110" s="1312">
        <f t="shared" si="3"/>
        <v>-90.21</v>
      </c>
      <c r="K110" s="1297" t="s">
        <v>1423</v>
      </c>
      <c r="L110" s="1297" t="s">
        <v>1839</v>
      </c>
      <c r="M110" s="1297" t="s">
        <v>1659</v>
      </c>
      <c r="N110" s="1297"/>
      <c r="O110" s="1297" t="s">
        <v>1618</v>
      </c>
      <c r="P110" s="1297">
        <v>2720</v>
      </c>
      <c r="Q110" s="1297">
        <v>1641</v>
      </c>
      <c r="R110" s="1311">
        <v>2</v>
      </c>
      <c r="S110" s="1297">
        <v>100</v>
      </c>
      <c r="T110" s="1297" t="s">
        <v>1652</v>
      </c>
      <c r="U110" s="1311">
        <v>856357</v>
      </c>
      <c r="V110" s="1297" t="s">
        <v>1620</v>
      </c>
    </row>
    <row r="111" spans="1:22" s="1311" customFormat="1" ht="13.2">
      <c r="A111" s="1297">
        <v>8112</v>
      </c>
      <c r="B111" s="1284">
        <f>DATE(2016,2,29)</f>
        <v>42429</v>
      </c>
      <c r="C111" s="1297" t="s">
        <v>1810</v>
      </c>
      <c r="D111" s="1297" t="s">
        <v>1810</v>
      </c>
      <c r="E111" s="1297"/>
      <c r="F111" s="1297"/>
      <c r="G111" s="1297"/>
      <c r="H111" s="1312">
        <v>90.21</v>
      </c>
      <c r="I111" s="1312">
        <v>0</v>
      </c>
      <c r="J111" s="1312">
        <f t="shared" si="3"/>
        <v>90.21</v>
      </c>
      <c r="K111" s="1297" t="s">
        <v>1423</v>
      </c>
      <c r="L111" s="1297" t="s">
        <v>1839</v>
      </c>
      <c r="M111" s="1297" t="s">
        <v>1659</v>
      </c>
      <c r="N111" s="1297"/>
      <c r="O111" s="1297" t="s">
        <v>1618</v>
      </c>
      <c r="P111" s="1297">
        <v>2720</v>
      </c>
      <c r="Q111" s="1297">
        <v>1641</v>
      </c>
      <c r="R111" s="1311">
        <v>2</v>
      </c>
      <c r="S111" s="1297">
        <v>100</v>
      </c>
      <c r="T111" s="1297" t="s">
        <v>1622</v>
      </c>
      <c r="U111" s="1311">
        <v>853255</v>
      </c>
      <c r="V111" s="1297" t="s">
        <v>1620</v>
      </c>
    </row>
    <row r="112" spans="1:22" s="1311" customFormat="1" ht="13.2">
      <c r="A112" s="1297">
        <v>8112</v>
      </c>
      <c r="B112" s="1284">
        <f>DATE(2016,2,29)</f>
        <v>42429</v>
      </c>
      <c r="C112" s="1297" t="s">
        <v>1811</v>
      </c>
      <c r="D112" s="1297" t="s">
        <v>1811</v>
      </c>
      <c r="E112" s="1297"/>
      <c r="F112" s="1297"/>
      <c r="G112" s="1297"/>
      <c r="H112" s="1312">
        <v>90.21</v>
      </c>
      <c r="I112" s="1312">
        <v>0</v>
      </c>
      <c r="J112" s="1312">
        <f t="shared" si="3"/>
        <v>90.21</v>
      </c>
      <c r="K112" s="1297" t="s">
        <v>1423</v>
      </c>
      <c r="L112" s="1297" t="s">
        <v>1839</v>
      </c>
      <c r="M112" s="1297" t="s">
        <v>1659</v>
      </c>
      <c r="N112" s="1297"/>
      <c r="O112" s="1297" t="s">
        <v>1618</v>
      </c>
      <c r="P112" s="1297">
        <v>2720</v>
      </c>
      <c r="Q112" s="1297">
        <v>1641</v>
      </c>
      <c r="R112" s="1311">
        <v>2</v>
      </c>
      <c r="S112" s="1297">
        <v>100</v>
      </c>
      <c r="T112" s="1297" t="s">
        <v>1622</v>
      </c>
      <c r="U112" s="1311">
        <v>854079</v>
      </c>
      <c r="V112" s="1297" t="s">
        <v>1620</v>
      </c>
    </row>
    <row r="113" spans="1:22" s="1311" customFormat="1" ht="13.2">
      <c r="A113" s="1297">
        <v>8112</v>
      </c>
      <c r="B113" s="1284">
        <f>DATE(2016,3,31)</f>
        <v>42460</v>
      </c>
      <c r="C113" s="1297" t="s">
        <v>1813</v>
      </c>
      <c r="D113" s="1297" t="s">
        <v>1813</v>
      </c>
      <c r="E113" s="1297"/>
      <c r="F113" s="1297"/>
      <c r="G113" s="1297"/>
      <c r="H113" s="1312">
        <v>90.21</v>
      </c>
      <c r="I113" s="1312">
        <v>0</v>
      </c>
      <c r="J113" s="1312">
        <f t="shared" si="3"/>
        <v>90.21</v>
      </c>
      <c r="K113" s="1297" t="s">
        <v>1423</v>
      </c>
      <c r="L113" s="1297" t="s">
        <v>1839</v>
      </c>
      <c r="M113" s="1297" t="s">
        <v>1659</v>
      </c>
      <c r="N113" s="1297"/>
      <c r="O113" s="1297" t="s">
        <v>1618</v>
      </c>
      <c r="P113" s="1297">
        <v>2720</v>
      </c>
      <c r="Q113" s="1297">
        <v>1641</v>
      </c>
      <c r="R113" s="1311">
        <v>3</v>
      </c>
      <c r="S113" s="1297">
        <v>100</v>
      </c>
      <c r="T113" s="1297" t="s">
        <v>1622</v>
      </c>
      <c r="U113" s="1311">
        <v>881855</v>
      </c>
      <c r="V113" s="1297" t="s">
        <v>1620</v>
      </c>
    </row>
    <row r="114" spans="1:22" s="1311" customFormat="1" ht="13.2">
      <c r="A114" s="1297">
        <v>8112</v>
      </c>
      <c r="B114" s="1284">
        <f>DATE(2016,4,30)</f>
        <v>42490</v>
      </c>
      <c r="C114" s="1297" t="s">
        <v>1814</v>
      </c>
      <c r="D114" s="1297" t="s">
        <v>1814</v>
      </c>
      <c r="E114" s="1297"/>
      <c r="F114" s="1297"/>
      <c r="G114" s="1297"/>
      <c r="H114" s="1312">
        <v>90.21</v>
      </c>
      <c r="I114" s="1312">
        <v>0</v>
      </c>
      <c r="J114" s="1312">
        <f t="shared" si="3"/>
        <v>90.21</v>
      </c>
      <c r="K114" s="1297" t="s">
        <v>1423</v>
      </c>
      <c r="L114" s="1297" t="s">
        <v>1839</v>
      </c>
      <c r="M114" s="1297" t="s">
        <v>1659</v>
      </c>
      <c r="N114" s="1297"/>
      <c r="O114" s="1297" t="s">
        <v>1618</v>
      </c>
      <c r="P114" s="1297">
        <v>2720</v>
      </c>
      <c r="Q114" s="1297">
        <v>1641</v>
      </c>
      <c r="R114" s="1311">
        <v>4</v>
      </c>
      <c r="S114" s="1297">
        <v>100</v>
      </c>
      <c r="T114" s="1297" t="s">
        <v>1622</v>
      </c>
      <c r="U114" s="1311">
        <v>904793</v>
      </c>
      <c r="V114" s="1297" t="s">
        <v>1620</v>
      </c>
    </row>
    <row r="115" spans="1:22" s="1311" customFormat="1" ht="13.2">
      <c r="A115" s="1297">
        <v>8112</v>
      </c>
      <c r="B115" s="1284">
        <f>DATE(2016,5,31)</f>
        <v>42521</v>
      </c>
      <c r="C115" s="1297" t="s">
        <v>1815</v>
      </c>
      <c r="D115" s="1297" t="s">
        <v>1815</v>
      </c>
      <c r="E115" s="1297"/>
      <c r="F115" s="1297"/>
      <c r="G115" s="1297"/>
      <c r="H115" s="1312">
        <v>90.21</v>
      </c>
      <c r="I115" s="1312">
        <v>0</v>
      </c>
      <c r="J115" s="1312">
        <f t="shared" si="3"/>
        <v>90.21</v>
      </c>
      <c r="K115" s="1297" t="s">
        <v>1423</v>
      </c>
      <c r="L115" s="1297" t="s">
        <v>1839</v>
      </c>
      <c r="M115" s="1297" t="s">
        <v>1659</v>
      </c>
      <c r="N115" s="1297"/>
      <c r="O115" s="1297" t="s">
        <v>1618</v>
      </c>
      <c r="P115" s="1297">
        <v>2720</v>
      </c>
      <c r="Q115" s="1297">
        <v>1641</v>
      </c>
      <c r="R115" s="1311">
        <v>5</v>
      </c>
      <c r="S115" s="1297">
        <v>100</v>
      </c>
      <c r="T115" s="1297" t="s">
        <v>1622</v>
      </c>
      <c r="U115" s="1311">
        <v>921965</v>
      </c>
      <c r="V115" s="1297" t="s">
        <v>1620</v>
      </c>
    </row>
    <row r="116" spans="1:22" s="1311" customFormat="1" ht="13.2">
      <c r="A116" s="1297">
        <v>8112</v>
      </c>
      <c r="B116" s="1284">
        <f>DATE(2016,6,30)</f>
        <v>42551</v>
      </c>
      <c r="C116" s="1297" t="s">
        <v>1816</v>
      </c>
      <c r="D116" s="1297" t="s">
        <v>1816</v>
      </c>
      <c r="E116" s="1297"/>
      <c r="F116" s="1297"/>
      <c r="G116" s="1297"/>
      <c r="H116" s="1312">
        <v>90.21</v>
      </c>
      <c r="I116" s="1312">
        <v>0</v>
      </c>
      <c r="J116" s="1312">
        <f t="shared" si="3"/>
        <v>90.21</v>
      </c>
      <c r="K116" s="1297" t="s">
        <v>1423</v>
      </c>
      <c r="L116" s="1297" t="s">
        <v>1839</v>
      </c>
      <c r="M116" s="1297" t="s">
        <v>1659</v>
      </c>
      <c r="N116" s="1297"/>
      <c r="O116" s="1297" t="s">
        <v>1618</v>
      </c>
      <c r="P116" s="1297">
        <v>2720</v>
      </c>
      <c r="Q116" s="1297">
        <v>1641</v>
      </c>
      <c r="R116" s="1311">
        <v>6</v>
      </c>
      <c r="S116" s="1297">
        <v>100</v>
      </c>
      <c r="T116" s="1297" t="s">
        <v>1622</v>
      </c>
      <c r="U116" s="1311">
        <v>947909</v>
      </c>
      <c r="V116" s="1297" t="s">
        <v>1620</v>
      </c>
    </row>
    <row r="117" spans="1:22" s="1311" customFormat="1" ht="13.2">
      <c r="A117" s="1297">
        <v>8112</v>
      </c>
      <c r="B117" s="1284">
        <f>DATE(2016,7,31)</f>
        <v>42582</v>
      </c>
      <c r="C117" s="1297" t="s">
        <v>1817</v>
      </c>
      <c r="D117" s="1297" t="s">
        <v>1817</v>
      </c>
      <c r="E117" s="1297"/>
      <c r="F117" s="1297"/>
      <c r="G117" s="1297"/>
      <c r="H117" s="1312">
        <v>90.21</v>
      </c>
      <c r="I117" s="1312">
        <v>0</v>
      </c>
      <c r="J117" s="1312">
        <f t="shared" si="3"/>
        <v>90.21</v>
      </c>
      <c r="K117" s="1297" t="s">
        <v>1423</v>
      </c>
      <c r="L117" s="1297" t="s">
        <v>1839</v>
      </c>
      <c r="M117" s="1297" t="s">
        <v>1659</v>
      </c>
      <c r="N117" s="1297"/>
      <c r="O117" s="1297" t="s">
        <v>1618</v>
      </c>
      <c r="P117" s="1297">
        <v>2720</v>
      </c>
      <c r="Q117" s="1297">
        <v>1641</v>
      </c>
      <c r="R117" s="1311">
        <v>7</v>
      </c>
      <c r="S117" s="1297">
        <v>100</v>
      </c>
      <c r="T117" s="1297" t="s">
        <v>1622</v>
      </c>
      <c r="U117" s="1311">
        <v>975385</v>
      </c>
      <c r="V117" s="1297" t="s">
        <v>1620</v>
      </c>
    </row>
    <row r="118" spans="1:22" s="1311" customFormat="1" ht="13.2">
      <c r="A118" s="1297">
        <v>8112</v>
      </c>
      <c r="B118" s="1284">
        <f>DATE(2016,8,31)</f>
        <v>42613</v>
      </c>
      <c r="C118" s="1297" t="s">
        <v>1818</v>
      </c>
      <c r="D118" s="1297" t="s">
        <v>1818</v>
      </c>
      <c r="E118" s="1297"/>
      <c r="F118" s="1297"/>
      <c r="G118" s="1297"/>
      <c r="H118" s="1312">
        <v>90.21</v>
      </c>
      <c r="I118" s="1312">
        <v>0</v>
      </c>
      <c r="J118" s="1312">
        <f t="shared" si="3"/>
        <v>90.21</v>
      </c>
      <c r="K118" s="1297" t="s">
        <v>1423</v>
      </c>
      <c r="L118" s="1297" t="s">
        <v>1839</v>
      </c>
      <c r="M118" s="1297" t="s">
        <v>1659</v>
      </c>
      <c r="N118" s="1297"/>
      <c r="O118" s="1297" t="s">
        <v>1618</v>
      </c>
      <c r="P118" s="1297">
        <v>2720</v>
      </c>
      <c r="Q118" s="1297">
        <v>1641</v>
      </c>
      <c r="R118" s="1311">
        <v>8</v>
      </c>
      <c r="S118" s="1297">
        <v>100</v>
      </c>
      <c r="T118" s="1297" t="s">
        <v>1622</v>
      </c>
      <c r="U118" s="1311">
        <v>999529</v>
      </c>
      <c r="V118" s="1297" t="s">
        <v>1620</v>
      </c>
    </row>
    <row r="119" spans="1:22" s="1311" customFormat="1" ht="13.2">
      <c r="A119" s="1297">
        <v>8112</v>
      </c>
      <c r="B119" s="1284">
        <f>DATE(2016,9,30)</f>
        <v>42643</v>
      </c>
      <c r="C119" s="1297" t="s">
        <v>1819</v>
      </c>
      <c r="D119" s="1297" t="s">
        <v>1819</v>
      </c>
      <c r="E119" s="1297"/>
      <c r="F119" s="1297"/>
      <c r="G119" s="1297"/>
      <c r="H119" s="1312">
        <v>90.21</v>
      </c>
      <c r="I119" s="1312">
        <v>0</v>
      </c>
      <c r="J119" s="1312">
        <f t="shared" si="3"/>
        <v>90.21</v>
      </c>
      <c r="K119" s="1297" t="s">
        <v>1423</v>
      </c>
      <c r="L119" s="1297" t="s">
        <v>1839</v>
      </c>
      <c r="M119" s="1297" t="s">
        <v>1659</v>
      </c>
      <c r="N119" s="1297"/>
      <c r="O119" s="1297" t="s">
        <v>1618</v>
      </c>
      <c r="P119" s="1297">
        <v>2720</v>
      </c>
      <c r="Q119" s="1297">
        <v>1641</v>
      </c>
      <c r="R119" s="1311">
        <v>9</v>
      </c>
      <c r="S119" s="1297">
        <v>100</v>
      </c>
      <c r="T119" s="1297" t="s">
        <v>1622</v>
      </c>
      <c r="U119" s="1311">
        <v>1020946</v>
      </c>
      <c r="V119" s="1297" t="s">
        <v>1620</v>
      </c>
    </row>
    <row r="120" spans="1:22" s="1311" customFormat="1" ht="13.2">
      <c r="A120" s="1297">
        <v>8112</v>
      </c>
      <c r="B120" s="1284">
        <f>DATE(2016,10,31)</f>
        <v>42674</v>
      </c>
      <c r="C120" s="1297" t="s">
        <v>1820</v>
      </c>
      <c r="D120" s="1297" t="s">
        <v>1820</v>
      </c>
      <c r="E120" s="1297"/>
      <c r="F120" s="1297"/>
      <c r="G120" s="1297"/>
      <c r="H120" s="1312">
        <v>90.21</v>
      </c>
      <c r="I120" s="1312">
        <v>0</v>
      </c>
      <c r="J120" s="1312">
        <f t="shared" si="3"/>
        <v>90.21</v>
      </c>
      <c r="K120" s="1297" t="s">
        <v>1423</v>
      </c>
      <c r="L120" s="1297" t="s">
        <v>1839</v>
      </c>
      <c r="M120" s="1297" t="s">
        <v>1659</v>
      </c>
      <c r="N120" s="1297"/>
      <c r="O120" s="1297" t="s">
        <v>1618</v>
      </c>
      <c r="P120" s="1297">
        <v>2720</v>
      </c>
      <c r="Q120" s="1297">
        <v>1641</v>
      </c>
      <c r="R120" s="1311">
        <v>10</v>
      </c>
      <c r="S120" s="1297">
        <v>100</v>
      </c>
      <c r="T120" s="1297" t="s">
        <v>1622</v>
      </c>
      <c r="U120" s="1311">
        <v>1043710</v>
      </c>
      <c r="V120" s="1297" t="s">
        <v>1620</v>
      </c>
    </row>
    <row r="121" spans="1:22" s="1311" customFormat="1" ht="13.2">
      <c r="A121" s="1297">
        <v>8112</v>
      </c>
      <c r="B121" s="1284">
        <f>DATE(2016,11,30)</f>
        <v>42704</v>
      </c>
      <c r="C121" s="1297" t="s">
        <v>1821</v>
      </c>
      <c r="D121" s="1297" t="s">
        <v>1821</v>
      </c>
      <c r="E121" s="1297"/>
      <c r="F121" s="1297"/>
      <c r="G121" s="1297"/>
      <c r="H121" s="1312">
        <v>90.21</v>
      </c>
      <c r="I121" s="1312">
        <v>0</v>
      </c>
      <c r="J121" s="1312">
        <f t="shared" si="3"/>
        <v>90.21</v>
      </c>
      <c r="K121" s="1297" t="s">
        <v>1423</v>
      </c>
      <c r="L121" s="1297" t="s">
        <v>1839</v>
      </c>
      <c r="M121" s="1297" t="s">
        <v>1659</v>
      </c>
      <c r="N121" s="1297"/>
      <c r="O121" s="1297" t="s">
        <v>1618</v>
      </c>
      <c r="P121" s="1297">
        <v>2720</v>
      </c>
      <c r="Q121" s="1297">
        <v>1641</v>
      </c>
      <c r="R121" s="1311">
        <v>11</v>
      </c>
      <c r="S121" s="1297">
        <v>100</v>
      </c>
      <c r="T121" s="1297" t="s">
        <v>1622</v>
      </c>
      <c r="U121" s="1311">
        <v>1062736</v>
      </c>
      <c r="V121" s="1297" t="s">
        <v>1620</v>
      </c>
    </row>
    <row r="122" spans="1:22" s="1311" customFormat="1" ht="13.2">
      <c r="A122" s="1297">
        <v>8112</v>
      </c>
      <c r="B122" s="1284">
        <f>DATE(2016,12,31)</f>
        <v>42735</v>
      </c>
      <c r="C122" s="1297" t="s">
        <v>1822</v>
      </c>
      <c r="D122" s="1297" t="s">
        <v>1822</v>
      </c>
      <c r="E122" s="1297"/>
      <c r="F122" s="1297"/>
      <c r="G122" s="1297"/>
      <c r="H122" s="1312">
        <v>90.21</v>
      </c>
      <c r="I122" s="1312">
        <v>0</v>
      </c>
      <c r="J122" s="1312">
        <f t="shared" si="3"/>
        <v>90.21</v>
      </c>
      <c r="K122" s="1297" t="s">
        <v>1423</v>
      </c>
      <c r="L122" s="1297" t="s">
        <v>1839</v>
      </c>
      <c r="M122" s="1297" t="s">
        <v>1659</v>
      </c>
      <c r="N122" s="1297"/>
      <c r="O122" s="1297" t="s">
        <v>1618</v>
      </c>
      <c r="P122" s="1297">
        <v>2720</v>
      </c>
      <c r="Q122" s="1297">
        <v>1641</v>
      </c>
      <c r="R122" s="1311">
        <v>12</v>
      </c>
      <c r="S122" s="1297">
        <v>100</v>
      </c>
      <c r="T122" s="1297" t="s">
        <v>1622</v>
      </c>
      <c r="U122" s="1311">
        <v>1092175</v>
      </c>
      <c r="V122" s="1297" t="s">
        <v>1620</v>
      </c>
    </row>
    <row r="123" spans="1:22" s="1311" customFormat="1" ht="13.2">
      <c r="A123" s="1297">
        <v>8112</v>
      </c>
      <c r="B123" s="1284">
        <f>DATE(2016,12,31)</f>
        <v>42735</v>
      </c>
      <c r="C123" s="1297" t="s">
        <v>1837</v>
      </c>
      <c r="D123" s="1297"/>
      <c r="E123" s="1297"/>
      <c r="F123" s="1297"/>
      <c r="G123" s="1297"/>
      <c r="H123" s="1312">
        <v>9652.4599999999991</v>
      </c>
      <c r="I123" s="1312">
        <v>0</v>
      </c>
      <c r="J123" s="1312">
        <f t="shared" si="3"/>
        <v>9652.4599999999991</v>
      </c>
      <c r="K123" s="1297" t="s">
        <v>1423</v>
      </c>
      <c r="L123" s="1297" t="s">
        <v>1839</v>
      </c>
      <c r="M123" s="1297" t="s">
        <v>1659</v>
      </c>
      <c r="N123" s="1297"/>
      <c r="O123" s="1297" t="s">
        <v>1641</v>
      </c>
      <c r="P123" s="1297">
        <v>2720</v>
      </c>
      <c r="Q123" s="1297">
        <v>1641</v>
      </c>
      <c r="R123" s="1311">
        <v>0</v>
      </c>
      <c r="S123" s="1297">
        <v>100</v>
      </c>
      <c r="T123" s="1297" t="s">
        <v>1838</v>
      </c>
      <c r="U123" s="1311">
        <v>1137131</v>
      </c>
      <c r="V123" s="1297" t="s">
        <v>1620</v>
      </c>
    </row>
    <row r="124" spans="1:22" s="1311" customFormat="1" ht="13.2">
      <c r="A124" s="1297">
        <v>8112</v>
      </c>
      <c r="B124" s="1284">
        <f>DATE(2017,1,31)</f>
        <v>42766</v>
      </c>
      <c r="C124" s="1297" t="s">
        <v>1823</v>
      </c>
      <c r="D124" s="1297" t="s">
        <v>1823</v>
      </c>
      <c r="E124" s="1297"/>
      <c r="F124" s="1297"/>
      <c r="G124" s="1297"/>
      <c r="H124" s="1312">
        <v>90.21</v>
      </c>
      <c r="I124" s="1312">
        <v>0</v>
      </c>
      <c r="J124" s="1312">
        <f t="shared" si="3"/>
        <v>90.21</v>
      </c>
      <c r="K124" s="1297" t="s">
        <v>1423</v>
      </c>
      <c r="L124" s="1297" t="s">
        <v>1839</v>
      </c>
      <c r="M124" s="1297" t="s">
        <v>1659</v>
      </c>
      <c r="N124" s="1297"/>
      <c r="O124" s="1297" t="s">
        <v>1641</v>
      </c>
      <c r="P124" s="1297">
        <v>2720</v>
      </c>
      <c r="Q124" s="1297">
        <v>1641</v>
      </c>
      <c r="R124" s="1311">
        <v>1</v>
      </c>
      <c r="S124" s="1297">
        <v>100</v>
      </c>
      <c r="T124" s="1297" t="s">
        <v>1622</v>
      </c>
      <c r="U124" s="1311">
        <v>1112625</v>
      </c>
      <c r="V124" s="1297" t="s">
        <v>1620</v>
      </c>
    </row>
    <row r="125" spans="1:22" s="1311" customFormat="1" ht="13.2">
      <c r="A125" s="1297">
        <v>8112</v>
      </c>
      <c r="B125" s="1284">
        <f>DATE(2017,2,28)</f>
        <v>42794</v>
      </c>
      <c r="C125" s="1297" t="s">
        <v>1824</v>
      </c>
      <c r="D125" s="1297" t="s">
        <v>1824</v>
      </c>
      <c r="E125" s="1297"/>
      <c r="F125" s="1297"/>
      <c r="G125" s="1297"/>
      <c r="H125" s="1312">
        <v>90.21</v>
      </c>
      <c r="I125" s="1312">
        <v>0</v>
      </c>
      <c r="J125" s="1312">
        <f t="shared" si="3"/>
        <v>90.21</v>
      </c>
      <c r="K125" s="1297" t="s">
        <v>1423</v>
      </c>
      <c r="L125" s="1297" t="s">
        <v>1839</v>
      </c>
      <c r="M125" s="1297" t="s">
        <v>1659</v>
      </c>
      <c r="N125" s="1297"/>
      <c r="O125" s="1297" t="s">
        <v>1641</v>
      </c>
      <c r="P125" s="1297">
        <v>2720</v>
      </c>
      <c r="Q125" s="1297">
        <v>1641</v>
      </c>
      <c r="R125" s="1311">
        <v>2</v>
      </c>
      <c r="S125" s="1297">
        <v>100</v>
      </c>
      <c r="T125" s="1297" t="s">
        <v>1622</v>
      </c>
      <c r="U125" s="1311">
        <v>1136343</v>
      </c>
      <c r="V125" s="1297" t="s">
        <v>1620</v>
      </c>
    </row>
    <row r="126" spans="1:22" s="1311" customFormat="1" ht="13.2">
      <c r="A126" s="1297">
        <v>8112</v>
      </c>
      <c r="B126" s="1284">
        <f>DATE(2017,3,31)</f>
        <v>42825</v>
      </c>
      <c r="C126" s="1297" t="s">
        <v>1825</v>
      </c>
      <c r="D126" s="1297" t="s">
        <v>1825</v>
      </c>
      <c r="E126" s="1297"/>
      <c r="F126" s="1297"/>
      <c r="G126" s="1297"/>
      <c r="H126" s="1312">
        <v>90.21</v>
      </c>
      <c r="I126" s="1312">
        <v>0</v>
      </c>
      <c r="J126" s="1312">
        <f t="shared" si="3"/>
        <v>90.21</v>
      </c>
      <c r="K126" s="1297" t="s">
        <v>1423</v>
      </c>
      <c r="L126" s="1297" t="s">
        <v>1839</v>
      </c>
      <c r="M126" s="1297" t="s">
        <v>1659</v>
      </c>
      <c r="N126" s="1297"/>
      <c r="O126" s="1297" t="s">
        <v>1641</v>
      </c>
      <c r="P126" s="1297">
        <v>2720</v>
      </c>
      <c r="Q126" s="1297">
        <v>1641</v>
      </c>
      <c r="R126" s="1311">
        <v>3</v>
      </c>
      <c r="S126" s="1297">
        <v>100</v>
      </c>
      <c r="T126" s="1297" t="s">
        <v>1622</v>
      </c>
      <c r="U126" s="1311">
        <v>1157976</v>
      </c>
      <c r="V126" s="1297" t="s">
        <v>1620</v>
      </c>
    </row>
    <row r="127" spans="1:22" s="1311" customFormat="1" ht="13.2">
      <c r="A127" s="1297">
        <v>8112</v>
      </c>
      <c r="B127" s="1284">
        <f>DATE(2017,4,30)</f>
        <v>42855</v>
      </c>
      <c r="C127" s="1297" t="s">
        <v>1826</v>
      </c>
      <c r="D127" s="1297" t="s">
        <v>1826</v>
      </c>
      <c r="E127" s="1297"/>
      <c r="F127" s="1297"/>
      <c r="G127" s="1297"/>
      <c r="H127" s="1312">
        <v>90.21</v>
      </c>
      <c r="I127" s="1312">
        <v>0</v>
      </c>
      <c r="J127" s="1312">
        <f t="shared" si="3"/>
        <v>90.21</v>
      </c>
      <c r="K127" s="1297" t="s">
        <v>1423</v>
      </c>
      <c r="L127" s="1297" t="s">
        <v>1839</v>
      </c>
      <c r="M127" s="1297" t="s">
        <v>1659</v>
      </c>
      <c r="N127" s="1297"/>
      <c r="O127" s="1297" t="s">
        <v>1641</v>
      </c>
      <c r="P127" s="1297">
        <v>2720</v>
      </c>
      <c r="Q127" s="1297">
        <v>1641</v>
      </c>
      <c r="R127" s="1311">
        <v>4</v>
      </c>
      <c r="S127" s="1297">
        <v>100</v>
      </c>
      <c r="T127" s="1297" t="s">
        <v>1622</v>
      </c>
      <c r="U127" s="1311">
        <v>1179215</v>
      </c>
      <c r="V127" s="1297" t="s">
        <v>1620</v>
      </c>
    </row>
    <row r="128" spans="1:22" s="1311" customFormat="1" ht="13.2">
      <c r="A128" s="1297">
        <v>8112</v>
      </c>
      <c r="B128" s="1284">
        <f>DATE(2017,5,31)</f>
        <v>42886</v>
      </c>
      <c r="C128" s="1297" t="s">
        <v>1827</v>
      </c>
      <c r="D128" s="1297" t="s">
        <v>1827</v>
      </c>
      <c r="E128" s="1297"/>
      <c r="F128" s="1297"/>
      <c r="G128" s="1297"/>
      <c r="H128" s="1312">
        <v>90.21</v>
      </c>
      <c r="I128" s="1312">
        <v>0</v>
      </c>
      <c r="J128" s="1312">
        <f t="shared" si="3"/>
        <v>90.21</v>
      </c>
      <c r="K128" s="1297" t="s">
        <v>1423</v>
      </c>
      <c r="L128" s="1297" t="s">
        <v>1839</v>
      </c>
      <c r="M128" s="1297" t="s">
        <v>1659</v>
      </c>
      <c r="N128" s="1297"/>
      <c r="O128" s="1297" t="s">
        <v>1641</v>
      </c>
      <c r="P128" s="1297">
        <v>2720</v>
      </c>
      <c r="Q128" s="1297">
        <v>1641</v>
      </c>
      <c r="R128" s="1311">
        <v>5</v>
      </c>
      <c r="S128" s="1297">
        <v>100</v>
      </c>
      <c r="T128" s="1297" t="s">
        <v>1622</v>
      </c>
      <c r="U128" s="1311">
        <v>1207443</v>
      </c>
      <c r="V128" s="1297" t="s">
        <v>1620</v>
      </c>
    </row>
    <row r="129" spans="1:22" s="1311" customFormat="1" ht="13.2">
      <c r="A129" s="1297">
        <v>8112</v>
      </c>
      <c r="B129" s="1284">
        <f>DATE(2017,6,30)</f>
        <v>42916</v>
      </c>
      <c r="C129" s="1297" t="s">
        <v>1828</v>
      </c>
      <c r="D129" s="1297" t="s">
        <v>1828</v>
      </c>
      <c r="E129" s="1297"/>
      <c r="F129" s="1297"/>
      <c r="G129" s="1297"/>
      <c r="H129" s="1312">
        <v>90.21</v>
      </c>
      <c r="I129" s="1312">
        <v>0</v>
      </c>
      <c r="J129" s="1312">
        <f t="shared" si="3"/>
        <v>90.21</v>
      </c>
      <c r="K129" s="1297" t="s">
        <v>1423</v>
      </c>
      <c r="L129" s="1297" t="s">
        <v>1839</v>
      </c>
      <c r="M129" s="1297" t="s">
        <v>1659</v>
      </c>
      <c r="N129" s="1297"/>
      <c r="O129" s="1297" t="s">
        <v>1641</v>
      </c>
      <c r="P129" s="1297">
        <v>2720</v>
      </c>
      <c r="Q129" s="1297">
        <v>1641</v>
      </c>
      <c r="R129" s="1311">
        <v>6</v>
      </c>
      <c r="S129" s="1297">
        <v>100</v>
      </c>
      <c r="T129" s="1297" t="s">
        <v>1622</v>
      </c>
      <c r="U129" s="1311">
        <v>1227591</v>
      </c>
      <c r="V129" s="1297" t="s">
        <v>1620</v>
      </c>
    </row>
    <row r="130" spans="1:22" s="1311" customFormat="1" ht="13.2">
      <c r="A130" s="1297">
        <v>8112</v>
      </c>
      <c r="B130" s="1284">
        <f>DATE(2017,7,31)</f>
        <v>42947</v>
      </c>
      <c r="C130" s="1297" t="s">
        <v>1829</v>
      </c>
      <c r="D130" s="1297" t="s">
        <v>1829</v>
      </c>
      <c r="E130" s="1297"/>
      <c r="F130" s="1297"/>
      <c r="G130" s="1297"/>
      <c r="H130" s="1312">
        <v>90.21</v>
      </c>
      <c r="I130" s="1312">
        <v>0</v>
      </c>
      <c r="J130" s="1312">
        <f t="shared" si="3"/>
        <v>90.21</v>
      </c>
      <c r="K130" s="1297" t="s">
        <v>1423</v>
      </c>
      <c r="L130" s="1297" t="s">
        <v>1839</v>
      </c>
      <c r="M130" s="1297" t="s">
        <v>1659</v>
      </c>
      <c r="N130" s="1297"/>
      <c r="O130" s="1297" t="s">
        <v>1641</v>
      </c>
      <c r="P130" s="1297">
        <v>2720</v>
      </c>
      <c r="Q130" s="1297">
        <v>1641</v>
      </c>
      <c r="R130" s="1311">
        <v>7</v>
      </c>
      <c r="S130" s="1297">
        <v>100</v>
      </c>
      <c r="T130" s="1297" t="s">
        <v>1622</v>
      </c>
      <c r="U130" s="1311">
        <v>1254926</v>
      </c>
      <c r="V130" s="1297" t="s">
        <v>1620</v>
      </c>
    </row>
    <row r="131" spans="1:22" s="1311" customFormat="1" ht="13.2">
      <c r="A131" s="1297">
        <v>8112</v>
      </c>
      <c r="B131" s="1284">
        <f>DATE(2017,8,31)</f>
        <v>42978</v>
      </c>
      <c r="C131" s="1297" t="s">
        <v>1830</v>
      </c>
      <c r="D131" s="1297" t="s">
        <v>1831</v>
      </c>
      <c r="E131" s="1297"/>
      <c r="F131" s="1297"/>
      <c r="G131" s="1297"/>
      <c r="H131" s="1312">
        <v>90.21</v>
      </c>
      <c r="I131" s="1312">
        <v>0</v>
      </c>
      <c r="J131" s="1312">
        <f t="shared" si="3"/>
        <v>90.21</v>
      </c>
      <c r="K131" s="1297" t="s">
        <v>1423</v>
      </c>
      <c r="L131" s="1297" t="s">
        <v>1839</v>
      </c>
      <c r="M131" s="1297" t="s">
        <v>1659</v>
      </c>
      <c r="N131" s="1297"/>
      <c r="O131" s="1297" t="s">
        <v>1641</v>
      </c>
      <c r="P131" s="1297">
        <v>2720</v>
      </c>
      <c r="Q131" s="1297">
        <v>1641</v>
      </c>
      <c r="R131" s="1311">
        <v>8</v>
      </c>
      <c r="S131" s="1297">
        <v>100</v>
      </c>
      <c r="T131" s="1297" t="s">
        <v>1622</v>
      </c>
      <c r="U131" s="1311">
        <v>1277757</v>
      </c>
      <c r="V131" s="1297" t="s">
        <v>1620</v>
      </c>
    </row>
    <row r="132" spans="1:22" s="1311" customFormat="1" ht="13.2">
      <c r="A132" s="1297">
        <v>8112</v>
      </c>
      <c r="B132" s="1284">
        <f>DATE(2017,9,30)</f>
        <v>43008</v>
      </c>
      <c r="C132" s="1297" t="s">
        <v>1832</v>
      </c>
      <c r="D132" s="1297" t="s">
        <v>1832</v>
      </c>
      <c r="E132" s="1297"/>
      <c r="F132" s="1297"/>
      <c r="G132" s="1297"/>
      <c r="H132" s="1312">
        <v>90.21</v>
      </c>
      <c r="I132" s="1312">
        <v>0</v>
      </c>
      <c r="J132" s="1312">
        <f t="shared" si="3"/>
        <v>90.21</v>
      </c>
      <c r="K132" s="1297" t="s">
        <v>1423</v>
      </c>
      <c r="L132" s="1297" t="s">
        <v>1839</v>
      </c>
      <c r="M132" s="1297" t="s">
        <v>1659</v>
      </c>
      <c r="N132" s="1297"/>
      <c r="O132" s="1297" t="s">
        <v>1641</v>
      </c>
      <c r="P132" s="1297">
        <v>2720</v>
      </c>
      <c r="Q132" s="1297">
        <v>1641</v>
      </c>
      <c r="R132" s="1311">
        <v>9</v>
      </c>
      <c r="S132" s="1297">
        <v>100</v>
      </c>
      <c r="T132" s="1297" t="s">
        <v>1622</v>
      </c>
      <c r="U132" s="1311">
        <v>1297806</v>
      </c>
      <c r="V132" s="1297" t="s">
        <v>1620</v>
      </c>
    </row>
    <row r="133" spans="1:22" s="1311" customFormat="1" ht="13.2">
      <c r="A133" s="1297">
        <v>8112</v>
      </c>
      <c r="B133" s="1284">
        <f>DATE(2017,10,31)</f>
        <v>43039</v>
      </c>
      <c r="C133" s="1297" t="s">
        <v>1833</v>
      </c>
      <c r="D133" s="1297" t="s">
        <v>1833</v>
      </c>
      <c r="E133" s="1297"/>
      <c r="F133" s="1297"/>
      <c r="G133" s="1297"/>
      <c r="H133" s="1312">
        <v>90.21</v>
      </c>
      <c r="I133" s="1312">
        <v>0</v>
      </c>
      <c r="J133" s="1312">
        <f t="shared" si="3"/>
        <v>90.21</v>
      </c>
      <c r="K133" s="1297" t="s">
        <v>1423</v>
      </c>
      <c r="L133" s="1297" t="s">
        <v>1839</v>
      </c>
      <c r="M133" s="1297" t="s">
        <v>1659</v>
      </c>
      <c r="N133" s="1297"/>
      <c r="O133" s="1297" t="s">
        <v>1641</v>
      </c>
      <c r="P133" s="1297">
        <v>2720</v>
      </c>
      <c r="Q133" s="1297">
        <v>1641</v>
      </c>
      <c r="R133" s="1311">
        <v>10</v>
      </c>
      <c r="S133" s="1297">
        <v>100</v>
      </c>
      <c r="T133" s="1297" t="s">
        <v>1622</v>
      </c>
      <c r="U133" s="1311">
        <v>1324591</v>
      </c>
      <c r="V133" s="1297" t="s">
        <v>1620</v>
      </c>
    </row>
    <row r="134" spans="1:22" s="1311" customFormat="1" ht="13.2">
      <c r="A134" s="1297">
        <v>8112</v>
      </c>
      <c r="B134" s="1284">
        <f>DATE(2017,11,30)</f>
        <v>43069</v>
      </c>
      <c r="C134" s="1297" t="s">
        <v>1834</v>
      </c>
      <c r="D134" s="1297" t="s">
        <v>1834</v>
      </c>
      <c r="E134" s="1297"/>
      <c r="F134" s="1297"/>
      <c r="G134" s="1297"/>
      <c r="H134" s="1312">
        <v>90.21</v>
      </c>
      <c r="I134" s="1312">
        <v>0</v>
      </c>
      <c r="J134" s="1312">
        <f t="shared" si="3"/>
        <v>90.21</v>
      </c>
      <c r="K134" s="1297" t="s">
        <v>1423</v>
      </c>
      <c r="L134" s="1297" t="s">
        <v>1839</v>
      </c>
      <c r="M134" s="1297" t="s">
        <v>1659</v>
      </c>
      <c r="N134" s="1297"/>
      <c r="O134" s="1297" t="s">
        <v>1641</v>
      </c>
      <c r="P134" s="1297">
        <v>2720</v>
      </c>
      <c r="Q134" s="1297">
        <v>1641</v>
      </c>
      <c r="R134" s="1311">
        <v>11</v>
      </c>
      <c r="S134" s="1297">
        <v>100</v>
      </c>
      <c r="T134" s="1297" t="s">
        <v>1622</v>
      </c>
      <c r="U134" s="1311">
        <v>1346886</v>
      </c>
      <c r="V134" s="1297" t="s">
        <v>1620</v>
      </c>
    </row>
    <row r="135" spans="1:22" s="1311" customFormat="1" ht="13.2">
      <c r="A135" s="1297">
        <v>8112</v>
      </c>
      <c r="B135" s="1284">
        <f>DATE(2017,12,31)</f>
        <v>43100</v>
      </c>
      <c r="C135" s="1297" t="s">
        <v>1835</v>
      </c>
      <c r="D135" s="1297" t="s">
        <v>1835</v>
      </c>
      <c r="E135" s="1297"/>
      <c r="F135" s="1297"/>
      <c r="G135" s="1297"/>
      <c r="H135" s="1312">
        <v>90.21</v>
      </c>
      <c r="I135" s="1312">
        <v>0</v>
      </c>
      <c r="J135" s="1312">
        <f t="shared" si="3"/>
        <v>90.21</v>
      </c>
      <c r="K135" s="1297" t="s">
        <v>1423</v>
      </c>
      <c r="L135" s="1297" t="s">
        <v>1839</v>
      </c>
      <c r="M135" s="1297" t="s">
        <v>1659</v>
      </c>
      <c r="N135" s="1297"/>
      <c r="O135" s="1297" t="s">
        <v>1641</v>
      </c>
      <c r="P135" s="1297">
        <v>2720</v>
      </c>
      <c r="Q135" s="1297">
        <v>1641</v>
      </c>
      <c r="R135" s="1311">
        <v>12</v>
      </c>
      <c r="S135" s="1297">
        <v>100</v>
      </c>
      <c r="T135" s="1297" t="s">
        <v>1622</v>
      </c>
      <c r="U135" s="1311">
        <v>1366778</v>
      </c>
      <c r="V135" s="1297" t="s">
        <v>1620</v>
      </c>
    </row>
    <row r="136" spans="1:22" s="1311" customFormat="1" ht="13.2">
      <c r="A136" s="1297">
        <v>8112</v>
      </c>
      <c r="B136" s="1284">
        <f>DATE(2014,11,1)</f>
        <v>41944</v>
      </c>
      <c r="C136" s="1297" t="s">
        <v>1615</v>
      </c>
      <c r="D136" s="1297" t="s">
        <v>1615</v>
      </c>
      <c r="E136" s="1297"/>
      <c r="F136" s="1297"/>
      <c r="G136" s="1297"/>
      <c r="H136" s="1312">
        <v>42523.24</v>
      </c>
      <c r="I136" s="1312">
        <v>0</v>
      </c>
      <c r="J136" s="1312">
        <f t="shared" si="3"/>
        <v>42523.24</v>
      </c>
      <c r="K136" s="1297" t="s">
        <v>1178</v>
      </c>
      <c r="L136" s="1297" t="s">
        <v>1840</v>
      </c>
      <c r="M136" s="1297" t="s">
        <v>1659</v>
      </c>
      <c r="N136" s="1297"/>
      <c r="O136" s="1297" t="s">
        <v>1618</v>
      </c>
      <c r="P136" s="1297">
        <v>2720</v>
      </c>
      <c r="Q136" s="1297">
        <v>1641</v>
      </c>
      <c r="R136" s="1311">
        <v>11</v>
      </c>
      <c r="S136" s="1297">
        <v>200</v>
      </c>
      <c r="T136" s="1297" t="s">
        <v>1619</v>
      </c>
      <c r="U136" s="1311">
        <v>434177</v>
      </c>
      <c r="V136" s="1297" t="s">
        <v>1620</v>
      </c>
    </row>
    <row r="137" spans="1:22" s="1311" customFormat="1" ht="13.2">
      <c r="A137" s="1297">
        <v>8112</v>
      </c>
      <c r="B137" s="1284">
        <f>DATE(2014,11,30)</f>
        <v>41973</v>
      </c>
      <c r="C137" s="1297" t="s">
        <v>1799</v>
      </c>
      <c r="D137" s="1297" t="s">
        <v>1799</v>
      </c>
      <c r="E137" s="1297"/>
      <c r="F137" s="1297"/>
      <c r="G137" s="1297"/>
      <c r="H137" s="1312">
        <v>1065.8800000000001</v>
      </c>
      <c r="I137" s="1312">
        <v>0</v>
      </c>
      <c r="J137" s="1312">
        <f t="shared" si="3"/>
        <v>1065.8800000000001</v>
      </c>
      <c r="K137" s="1297" t="s">
        <v>1178</v>
      </c>
      <c r="L137" s="1297" t="s">
        <v>1840</v>
      </c>
      <c r="M137" s="1297" t="s">
        <v>1659</v>
      </c>
      <c r="N137" s="1297"/>
      <c r="O137" s="1297" t="s">
        <v>1618</v>
      </c>
      <c r="P137" s="1297">
        <v>2720</v>
      </c>
      <c r="Q137" s="1297">
        <v>1641</v>
      </c>
      <c r="R137" s="1311">
        <v>11</v>
      </c>
      <c r="S137" s="1297">
        <v>200</v>
      </c>
      <c r="T137" s="1297" t="s">
        <v>1652</v>
      </c>
      <c r="U137" s="1311">
        <v>432808</v>
      </c>
      <c r="V137" s="1297" t="s">
        <v>1620</v>
      </c>
    </row>
    <row r="138" spans="1:22" s="1311" customFormat="1" ht="13.2">
      <c r="A138" s="1297">
        <v>8112</v>
      </c>
      <c r="B138" s="1284">
        <f>DATE(2014,12,1)</f>
        <v>41974</v>
      </c>
      <c r="C138" s="1297" t="s">
        <v>1799</v>
      </c>
      <c r="D138" s="1297" t="s">
        <v>1799</v>
      </c>
      <c r="E138" s="1297"/>
      <c r="F138" s="1297"/>
      <c r="G138" s="1297"/>
      <c r="H138" s="1312">
        <v>0</v>
      </c>
      <c r="I138" s="1312">
        <v>1065.8800000000001</v>
      </c>
      <c r="J138" s="1312">
        <f t="shared" si="3"/>
        <v>-1065.8800000000001</v>
      </c>
      <c r="K138" s="1297" t="s">
        <v>1178</v>
      </c>
      <c r="L138" s="1297" t="s">
        <v>1840</v>
      </c>
      <c r="M138" s="1297" t="s">
        <v>1659</v>
      </c>
      <c r="N138" s="1297"/>
      <c r="O138" s="1297" t="s">
        <v>1618</v>
      </c>
      <c r="P138" s="1297">
        <v>2720</v>
      </c>
      <c r="Q138" s="1297">
        <v>1641</v>
      </c>
      <c r="R138" s="1311">
        <v>12</v>
      </c>
      <c r="S138" s="1297">
        <v>200</v>
      </c>
      <c r="T138" s="1297" t="s">
        <v>1652</v>
      </c>
      <c r="U138" s="1311">
        <v>432809</v>
      </c>
      <c r="V138" s="1297" t="s">
        <v>1620</v>
      </c>
    </row>
    <row r="139" spans="1:22" s="1311" customFormat="1" ht="13.2">
      <c r="A139" s="1297">
        <v>8112</v>
      </c>
      <c r="B139" s="1284">
        <f>DATE(2014,12,31)</f>
        <v>42004</v>
      </c>
      <c r="C139" s="1297" t="s">
        <v>1800</v>
      </c>
      <c r="D139" s="1297" t="s">
        <v>1800</v>
      </c>
      <c r="E139" s="1297"/>
      <c r="F139" s="1297"/>
      <c r="G139" s="1297"/>
      <c r="H139" s="1312">
        <v>1065.9000000000001</v>
      </c>
      <c r="I139" s="1312">
        <v>0</v>
      </c>
      <c r="J139" s="1312">
        <f t="shared" si="3"/>
        <v>1065.9000000000001</v>
      </c>
      <c r="K139" s="1297" t="s">
        <v>1178</v>
      </c>
      <c r="L139" s="1297" t="s">
        <v>1840</v>
      </c>
      <c r="M139" s="1297" t="s">
        <v>1659</v>
      </c>
      <c r="N139" s="1297"/>
      <c r="O139" s="1297" t="s">
        <v>1618</v>
      </c>
      <c r="P139" s="1297">
        <v>2720</v>
      </c>
      <c r="Q139" s="1297">
        <v>1641</v>
      </c>
      <c r="R139" s="1311">
        <v>12</v>
      </c>
      <c r="S139" s="1297">
        <v>200</v>
      </c>
      <c r="T139" s="1297" t="s">
        <v>1622</v>
      </c>
      <c r="U139" s="1311">
        <v>448752</v>
      </c>
      <c r="V139" s="1297" t="s">
        <v>1620</v>
      </c>
    </row>
    <row r="140" spans="1:22" s="1311" customFormat="1" ht="13.2">
      <c r="A140" s="1297">
        <v>8112</v>
      </c>
      <c r="B140" s="1284">
        <f>DATE(2014,12,31)</f>
        <v>42004</v>
      </c>
      <c r="C140" s="1297" t="s">
        <v>1801</v>
      </c>
      <c r="D140" s="1297" t="s">
        <v>1801</v>
      </c>
      <c r="E140" s="1297"/>
      <c r="F140" s="1297"/>
      <c r="G140" s="1297"/>
      <c r="H140" s="1312">
        <v>1065.8900000000001</v>
      </c>
      <c r="I140" s="1312">
        <v>0</v>
      </c>
      <c r="J140" s="1312">
        <f t="shared" ref="J140:J171" si="4">H140-I140</f>
        <v>1065.8900000000001</v>
      </c>
      <c r="K140" s="1297" t="s">
        <v>1178</v>
      </c>
      <c r="L140" s="1297" t="s">
        <v>1840</v>
      </c>
      <c r="M140" s="1297" t="s">
        <v>1659</v>
      </c>
      <c r="N140" s="1297"/>
      <c r="O140" s="1297" t="s">
        <v>1618</v>
      </c>
      <c r="P140" s="1297">
        <v>2720</v>
      </c>
      <c r="Q140" s="1297">
        <v>1641</v>
      </c>
      <c r="R140" s="1311">
        <v>12</v>
      </c>
      <c r="S140" s="1297">
        <v>200</v>
      </c>
      <c r="T140" s="1297" t="s">
        <v>1622</v>
      </c>
      <c r="U140" s="1311">
        <v>458184</v>
      </c>
      <c r="V140" s="1297" t="s">
        <v>1620</v>
      </c>
    </row>
    <row r="141" spans="1:22" s="1311" customFormat="1" ht="13.2">
      <c r="A141" s="1297">
        <v>8112</v>
      </c>
      <c r="B141" s="1284">
        <f>DATE(2014,12,31)</f>
        <v>42004</v>
      </c>
      <c r="C141" s="1297" t="s">
        <v>1837</v>
      </c>
      <c r="D141" s="1297"/>
      <c r="E141" s="1297"/>
      <c r="F141" s="1297"/>
      <c r="G141" s="1297"/>
      <c r="H141" s="1312">
        <v>44655.03</v>
      </c>
      <c r="I141" s="1312">
        <v>0</v>
      </c>
      <c r="J141" s="1312">
        <f t="shared" si="4"/>
        <v>44655.03</v>
      </c>
      <c r="K141" s="1297" t="s">
        <v>1178</v>
      </c>
      <c r="L141" s="1297" t="s">
        <v>1840</v>
      </c>
      <c r="M141" s="1297" t="s">
        <v>1659</v>
      </c>
      <c r="N141" s="1297"/>
      <c r="O141" s="1297" t="s">
        <v>1618</v>
      </c>
      <c r="P141" s="1297">
        <v>2720</v>
      </c>
      <c r="Q141" s="1297">
        <v>1641</v>
      </c>
      <c r="R141" s="1311">
        <v>0</v>
      </c>
      <c r="S141" s="1297">
        <v>200</v>
      </c>
      <c r="T141" s="1297" t="s">
        <v>1838</v>
      </c>
      <c r="U141" s="1311">
        <v>501241</v>
      </c>
      <c r="V141" s="1297" t="s">
        <v>1620</v>
      </c>
    </row>
    <row r="142" spans="1:22" s="1311" customFormat="1" ht="13.2">
      <c r="A142" s="1297">
        <v>8112</v>
      </c>
      <c r="B142" s="1284">
        <f>DATE(2015,1,31)</f>
        <v>42035</v>
      </c>
      <c r="C142" s="1297" t="s">
        <v>1802</v>
      </c>
      <c r="D142" s="1297"/>
      <c r="E142" s="1297"/>
      <c r="F142" s="1297"/>
      <c r="G142" s="1297"/>
      <c r="H142" s="1312">
        <v>1065.8800000000001</v>
      </c>
      <c r="I142" s="1312">
        <v>0</v>
      </c>
      <c r="J142" s="1312">
        <f t="shared" si="4"/>
        <v>1065.8800000000001</v>
      </c>
      <c r="K142" s="1297" t="s">
        <v>1178</v>
      </c>
      <c r="L142" s="1297" t="s">
        <v>1840</v>
      </c>
      <c r="M142" s="1297" t="s">
        <v>1659</v>
      </c>
      <c r="N142" s="1297"/>
      <c r="O142" s="1297" t="s">
        <v>1618</v>
      </c>
      <c r="P142" s="1297">
        <v>2720</v>
      </c>
      <c r="Q142" s="1297">
        <v>1641</v>
      </c>
      <c r="R142" s="1311">
        <v>1</v>
      </c>
      <c r="S142" s="1297">
        <v>200</v>
      </c>
      <c r="T142" s="1297" t="s">
        <v>1652</v>
      </c>
      <c r="U142" s="1311">
        <v>486980</v>
      </c>
      <c r="V142" s="1297" t="s">
        <v>1620</v>
      </c>
    </row>
    <row r="143" spans="1:22" s="1311" customFormat="1" ht="13.2">
      <c r="A143" s="1297">
        <v>8112</v>
      </c>
      <c r="B143" s="1284">
        <f>DATE(2015,2,28)</f>
        <v>42063</v>
      </c>
      <c r="C143" s="1297" t="s">
        <v>1803</v>
      </c>
      <c r="D143" s="1297" t="s">
        <v>1803</v>
      </c>
      <c r="E143" s="1297"/>
      <c r="F143" s="1297"/>
      <c r="G143" s="1297"/>
      <c r="H143" s="1312">
        <v>1065.8800000000001</v>
      </c>
      <c r="I143" s="1312">
        <v>0</v>
      </c>
      <c r="J143" s="1312">
        <f t="shared" si="4"/>
        <v>1065.8800000000001</v>
      </c>
      <c r="K143" s="1297" t="s">
        <v>1178</v>
      </c>
      <c r="L143" s="1297" t="s">
        <v>1840</v>
      </c>
      <c r="M143" s="1297" t="s">
        <v>1659</v>
      </c>
      <c r="N143" s="1297"/>
      <c r="O143" s="1297" t="s">
        <v>1618</v>
      </c>
      <c r="P143" s="1297">
        <v>2720</v>
      </c>
      <c r="Q143" s="1297">
        <v>1641</v>
      </c>
      <c r="R143" s="1311">
        <v>2</v>
      </c>
      <c r="S143" s="1297">
        <v>200</v>
      </c>
      <c r="T143" s="1297" t="s">
        <v>1622</v>
      </c>
      <c r="U143" s="1311">
        <v>508550</v>
      </c>
      <c r="V143" s="1297" t="s">
        <v>1620</v>
      </c>
    </row>
    <row r="144" spans="1:22" s="1311" customFormat="1" ht="13.2">
      <c r="A144" s="1297">
        <v>8112</v>
      </c>
      <c r="B144" s="1284">
        <f>DATE(2015,3,31)</f>
        <v>42094</v>
      </c>
      <c r="C144" s="1297" t="s">
        <v>1801</v>
      </c>
      <c r="D144" s="1297" t="s">
        <v>1801</v>
      </c>
      <c r="E144" s="1297"/>
      <c r="F144" s="1297"/>
      <c r="G144" s="1297"/>
      <c r="H144" s="1312">
        <v>1065.8800000000001</v>
      </c>
      <c r="I144" s="1312">
        <v>0</v>
      </c>
      <c r="J144" s="1312">
        <f t="shared" si="4"/>
        <v>1065.8800000000001</v>
      </c>
      <c r="K144" s="1297" t="s">
        <v>1178</v>
      </c>
      <c r="L144" s="1297" t="s">
        <v>1840</v>
      </c>
      <c r="M144" s="1297" t="s">
        <v>1659</v>
      </c>
      <c r="N144" s="1297"/>
      <c r="O144" s="1297" t="s">
        <v>1618</v>
      </c>
      <c r="P144" s="1297">
        <v>2720</v>
      </c>
      <c r="Q144" s="1297">
        <v>1641</v>
      </c>
      <c r="R144" s="1311">
        <v>3</v>
      </c>
      <c r="S144" s="1297">
        <v>200</v>
      </c>
      <c r="T144" s="1297" t="s">
        <v>1622</v>
      </c>
      <c r="U144" s="1311">
        <v>540368</v>
      </c>
      <c r="V144" s="1297" t="s">
        <v>1620</v>
      </c>
    </row>
    <row r="145" spans="1:22" s="1311" customFormat="1" ht="13.2">
      <c r="A145" s="1297">
        <v>8112</v>
      </c>
      <c r="B145" s="1284">
        <f>DATE(2015,4,30)</f>
        <v>42124</v>
      </c>
      <c r="C145" s="1297" t="s">
        <v>1801</v>
      </c>
      <c r="D145" s="1297" t="s">
        <v>1801</v>
      </c>
      <c r="E145" s="1297"/>
      <c r="F145" s="1297"/>
      <c r="G145" s="1297"/>
      <c r="H145" s="1312">
        <v>1065.8800000000001</v>
      </c>
      <c r="I145" s="1312">
        <v>0</v>
      </c>
      <c r="J145" s="1312">
        <f t="shared" si="4"/>
        <v>1065.8800000000001</v>
      </c>
      <c r="K145" s="1297" t="s">
        <v>1178</v>
      </c>
      <c r="L145" s="1297" t="s">
        <v>1840</v>
      </c>
      <c r="M145" s="1297" t="s">
        <v>1659</v>
      </c>
      <c r="N145" s="1297"/>
      <c r="O145" s="1297" t="s">
        <v>1618</v>
      </c>
      <c r="P145" s="1297">
        <v>2720</v>
      </c>
      <c r="Q145" s="1297">
        <v>1641</v>
      </c>
      <c r="R145" s="1311">
        <v>4</v>
      </c>
      <c r="S145" s="1297">
        <v>200</v>
      </c>
      <c r="T145" s="1297" t="s">
        <v>1622</v>
      </c>
      <c r="U145" s="1311">
        <v>564133</v>
      </c>
      <c r="V145" s="1297" t="s">
        <v>1620</v>
      </c>
    </row>
    <row r="146" spans="1:22" s="1311" customFormat="1" ht="13.2">
      <c r="A146" s="1297">
        <v>8112</v>
      </c>
      <c r="B146" s="1284">
        <f>DATE(2015,5,31)</f>
        <v>42155</v>
      </c>
      <c r="C146" s="1297" t="s">
        <v>1801</v>
      </c>
      <c r="D146" s="1297" t="s">
        <v>1801</v>
      </c>
      <c r="E146" s="1297"/>
      <c r="F146" s="1297"/>
      <c r="G146" s="1297"/>
      <c r="H146" s="1312">
        <v>1065.8800000000001</v>
      </c>
      <c r="I146" s="1312">
        <v>0</v>
      </c>
      <c r="J146" s="1312">
        <f t="shared" si="4"/>
        <v>1065.8800000000001</v>
      </c>
      <c r="K146" s="1297" t="s">
        <v>1178</v>
      </c>
      <c r="L146" s="1297" t="s">
        <v>1840</v>
      </c>
      <c r="M146" s="1297" t="s">
        <v>1659</v>
      </c>
      <c r="N146" s="1297"/>
      <c r="O146" s="1297" t="s">
        <v>1618</v>
      </c>
      <c r="P146" s="1297">
        <v>2720</v>
      </c>
      <c r="Q146" s="1297">
        <v>1641</v>
      </c>
      <c r="R146" s="1311">
        <v>5</v>
      </c>
      <c r="S146" s="1297">
        <v>200</v>
      </c>
      <c r="T146" s="1297" t="s">
        <v>1622</v>
      </c>
      <c r="U146" s="1311">
        <v>600474</v>
      </c>
      <c r="V146" s="1297" t="s">
        <v>1620</v>
      </c>
    </row>
    <row r="147" spans="1:22" s="1311" customFormat="1" ht="13.2">
      <c r="A147" s="1297">
        <v>8112</v>
      </c>
      <c r="B147" s="1284">
        <f>DATE(2015,6,30)</f>
        <v>42185</v>
      </c>
      <c r="C147" s="1297" t="s">
        <v>1801</v>
      </c>
      <c r="D147" s="1297" t="s">
        <v>1801</v>
      </c>
      <c r="E147" s="1297"/>
      <c r="F147" s="1297"/>
      <c r="G147" s="1297"/>
      <c r="H147" s="1312">
        <v>1065.8800000000001</v>
      </c>
      <c r="I147" s="1312">
        <v>0</v>
      </c>
      <c r="J147" s="1312">
        <f t="shared" si="4"/>
        <v>1065.8800000000001</v>
      </c>
      <c r="K147" s="1297" t="s">
        <v>1178</v>
      </c>
      <c r="L147" s="1297" t="s">
        <v>1840</v>
      </c>
      <c r="M147" s="1297" t="s">
        <v>1659</v>
      </c>
      <c r="N147" s="1297"/>
      <c r="O147" s="1297" t="s">
        <v>1618</v>
      </c>
      <c r="P147" s="1297">
        <v>2720</v>
      </c>
      <c r="Q147" s="1297">
        <v>1641</v>
      </c>
      <c r="R147" s="1311">
        <v>6</v>
      </c>
      <c r="S147" s="1297">
        <v>200</v>
      </c>
      <c r="T147" s="1297" t="s">
        <v>1622</v>
      </c>
      <c r="U147" s="1311">
        <v>644656</v>
      </c>
      <c r="V147" s="1297" t="s">
        <v>1620</v>
      </c>
    </row>
    <row r="148" spans="1:22" s="1311" customFormat="1" ht="13.2">
      <c r="A148" s="1297">
        <v>8112</v>
      </c>
      <c r="B148" s="1284">
        <f>DATE(2015,7,31)</f>
        <v>42216</v>
      </c>
      <c r="C148" s="1297" t="s">
        <v>1801</v>
      </c>
      <c r="D148" s="1297" t="s">
        <v>1801</v>
      </c>
      <c r="E148" s="1297"/>
      <c r="F148" s="1297"/>
      <c r="G148" s="1297"/>
      <c r="H148" s="1312">
        <v>1065.8800000000001</v>
      </c>
      <c r="I148" s="1312">
        <v>0</v>
      </c>
      <c r="J148" s="1312">
        <f t="shared" si="4"/>
        <v>1065.8800000000001</v>
      </c>
      <c r="K148" s="1297" t="s">
        <v>1178</v>
      </c>
      <c r="L148" s="1297" t="s">
        <v>1840</v>
      </c>
      <c r="M148" s="1297" t="s">
        <v>1659</v>
      </c>
      <c r="N148" s="1297"/>
      <c r="O148" s="1297" t="s">
        <v>1618</v>
      </c>
      <c r="P148" s="1297">
        <v>2720</v>
      </c>
      <c r="Q148" s="1297">
        <v>1641</v>
      </c>
      <c r="R148" s="1311">
        <v>7</v>
      </c>
      <c r="S148" s="1297">
        <v>200</v>
      </c>
      <c r="T148" s="1297" t="s">
        <v>1622</v>
      </c>
      <c r="U148" s="1311">
        <v>667299</v>
      </c>
      <c r="V148" s="1297" t="s">
        <v>1620</v>
      </c>
    </row>
    <row r="149" spans="1:22" s="1311" customFormat="1" ht="13.2">
      <c r="A149" s="1297">
        <v>8112</v>
      </c>
      <c r="B149" s="1284">
        <f>DATE(2015,8,31)</f>
        <v>42247</v>
      </c>
      <c r="C149" s="1297" t="s">
        <v>1801</v>
      </c>
      <c r="D149" s="1297" t="s">
        <v>1801</v>
      </c>
      <c r="E149" s="1297"/>
      <c r="F149" s="1297"/>
      <c r="G149" s="1297"/>
      <c r="H149" s="1312">
        <v>1065.8800000000001</v>
      </c>
      <c r="I149" s="1312">
        <v>0</v>
      </c>
      <c r="J149" s="1312">
        <f t="shared" si="4"/>
        <v>1065.8800000000001</v>
      </c>
      <c r="K149" s="1297" t="s">
        <v>1178</v>
      </c>
      <c r="L149" s="1297" t="s">
        <v>1840</v>
      </c>
      <c r="M149" s="1297" t="s">
        <v>1659</v>
      </c>
      <c r="N149" s="1297"/>
      <c r="O149" s="1297" t="s">
        <v>1618</v>
      </c>
      <c r="P149" s="1297">
        <v>2720</v>
      </c>
      <c r="Q149" s="1297">
        <v>1641</v>
      </c>
      <c r="R149" s="1311">
        <v>8</v>
      </c>
      <c r="S149" s="1297">
        <v>200</v>
      </c>
      <c r="T149" s="1297" t="s">
        <v>1622</v>
      </c>
      <c r="U149" s="1311">
        <v>695677</v>
      </c>
      <c r="V149" s="1297" t="s">
        <v>1620</v>
      </c>
    </row>
    <row r="150" spans="1:22" s="1311" customFormat="1" ht="13.2">
      <c r="A150" s="1297">
        <v>8112</v>
      </c>
      <c r="B150" s="1284">
        <f>DATE(2015,9,30)</f>
        <v>42277</v>
      </c>
      <c r="C150" s="1297" t="s">
        <v>1804</v>
      </c>
      <c r="D150" s="1297" t="s">
        <v>1804</v>
      </c>
      <c r="E150" s="1297"/>
      <c r="F150" s="1297"/>
      <c r="G150" s="1297"/>
      <c r="H150" s="1312">
        <v>1065.8800000000001</v>
      </c>
      <c r="I150" s="1312">
        <v>0</v>
      </c>
      <c r="J150" s="1312">
        <f t="shared" si="4"/>
        <v>1065.8800000000001</v>
      </c>
      <c r="K150" s="1297" t="s">
        <v>1178</v>
      </c>
      <c r="L150" s="1297" t="s">
        <v>1840</v>
      </c>
      <c r="M150" s="1297" t="s">
        <v>1659</v>
      </c>
      <c r="N150" s="1297"/>
      <c r="O150" s="1297" t="s">
        <v>1618</v>
      </c>
      <c r="P150" s="1297">
        <v>2720</v>
      </c>
      <c r="Q150" s="1297">
        <v>1641</v>
      </c>
      <c r="R150" s="1311">
        <v>9</v>
      </c>
      <c r="S150" s="1297">
        <v>200</v>
      </c>
      <c r="T150" s="1297" t="s">
        <v>1622</v>
      </c>
      <c r="U150" s="1311">
        <v>726015</v>
      </c>
      <c r="V150" s="1297" t="s">
        <v>1620</v>
      </c>
    </row>
    <row r="151" spans="1:22" s="1311" customFormat="1" ht="13.2">
      <c r="A151" s="1297">
        <v>8112</v>
      </c>
      <c r="B151" s="1284">
        <f>DATE(2015,10,31)</f>
        <v>42308</v>
      </c>
      <c r="C151" s="1297" t="s">
        <v>1801</v>
      </c>
      <c r="D151" s="1297" t="s">
        <v>1801</v>
      </c>
      <c r="E151" s="1297"/>
      <c r="F151" s="1297"/>
      <c r="G151" s="1297"/>
      <c r="H151" s="1312">
        <v>1065.8800000000001</v>
      </c>
      <c r="I151" s="1312">
        <v>0</v>
      </c>
      <c r="J151" s="1312">
        <f t="shared" si="4"/>
        <v>1065.8800000000001</v>
      </c>
      <c r="K151" s="1297" t="s">
        <v>1178</v>
      </c>
      <c r="L151" s="1297" t="s">
        <v>1840</v>
      </c>
      <c r="M151" s="1297" t="s">
        <v>1659</v>
      </c>
      <c r="N151" s="1297"/>
      <c r="O151" s="1297" t="s">
        <v>1618</v>
      </c>
      <c r="P151" s="1297">
        <v>2720</v>
      </c>
      <c r="Q151" s="1297">
        <v>1641</v>
      </c>
      <c r="R151" s="1311">
        <v>10</v>
      </c>
      <c r="S151" s="1297">
        <v>200</v>
      </c>
      <c r="T151" s="1297" t="s">
        <v>1622</v>
      </c>
      <c r="U151" s="1311">
        <v>755105</v>
      </c>
      <c r="V151" s="1297" t="s">
        <v>1620</v>
      </c>
    </row>
    <row r="152" spans="1:22" s="1311" customFormat="1" ht="13.2">
      <c r="A152" s="1297">
        <v>8112</v>
      </c>
      <c r="B152" s="1284">
        <f>DATE(2015,11,30)</f>
        <v>42338</v>
      </c>
      <c r="C152" s="1297" t="s">
        <v>1801</v>
      </c>
      <c r="D152" s="1297" t="s">
        <v>1801</v>
      </c>
      <c r="E152" s="1297"/>
      <c r="F152" s="1297"/>
      <c r="G152" s="1297"/>
      <c r="H152" s="1312">
        <v>1065.8800000000001</v>
      </c>
      <c r="I152" s="1312">
        <v>0</v>
      </c>
      <c r="J152" s="1312">
        <f t="shared" si="4"/>
        <v>1065.8800000000001</v>
      </c>
      <c r="K152" s="1297" t="s">
        <v>1178</v>
      </c>
      <c r="L152" s="1297" t="s">
        <v>1840</v>
      </c>
      <c r="M152" s="1297" t="s">
        <v>1659</v>
      </c>
      <c r="N152" s="1297"/>
      <c r="O152" s="1297" t="s">
        <v>1618</v>
      </c>
      <c r="P152" s="1297">
        <v>2720</v>
      </c>
      <c r="Q152" s="1297">
        <v>1641</v>
      </c>
      <c r="R152" s="1311">
        <v>11</v>
      </c>
      <c r="S152" s="1297">
        <v>200</v>
      </c>
      <c r="T152" s="1297" t="s">
        <v>1622</v>
      </c>
      <c r="U152" s="1311">
        <v>778585</v>
      </c>
      <c r="V152" s="1297" t="s">
        <v>1620</v>
      </c>
    </row>
    <row r="153" spans="1:22" s="1311" customFormat="1" ht="13.2">
      <c r="A153" s="1297">
        <v>8112</v>
      </c>
      <c r="B153" s="1284">
        <f>DATE(2015,12,31)</f>
        <v>42369</v>
      </c>
      <c r="C153" s="1297" t="s">
        <v>1804</v>
      </c>
      <c r="D153" s="1297" t="s">
        <v>1804</v>
      </c>
      <c r="E153" s="1297"/>
      <c r="F153" s="1297"/>
      <c r="G153" s="1297"/>
      <c r="H153" s="1312">
        <v>1065.9100000000001</v>
      </c>
      <c r="I153" s="1312">
        <v>0</v>
      </c>
      <c r="J153" s="1312">
        <f t="shared" si="4"/>
        <v>1065.9100000000001</v>
      </c>
      <c r="K153" s="1297" t="s">
        <v>1178</v>
      </c>
      <c r="L153" s="1297" t="s">
        <v>1840</v>
      </c>
      <c r="M153" s="1297" t="s">
        <v>1659</v>
      </c>
      <c r="N153" s="1297"/>
      <c r="O153" s="1297" t="s">
        <v>1618</v>
      </c>
      <c r="P153" s="1297">
        <v>2720</v>
      </c>
      <c r="Q153" s="1297">
        <v>1641</v>
      </c>
      <c r="R153" s="1311">
        <v>12</v>
      </c>
      <c r="S153" s="1297">
        <v>200</v>
      </c>
      <c r="T153" s="1297" t="s">
        <v>1622</v>
      </c>
      <c r="U153" s="1311">
        <v>808124</v>
      </c>
      <c r="V153" s="1297" t="s">
        <v>1620</v>
      </c>
    </row>
    <row r="154" spans="1:22" s="1311" customFormat="1" ht="13.2">
      <c r="A154" s="1297">
        <v>8112</v>
      </c>
      <c r="B154" s="1284">
        <f>DATE(2015,12,31)</f>
        <v>42369</v>
      </c>
      <c r="C154" s="1297" t="s">
        <v>1837</v>
      </c>
      <c r="D154" s="1297"/>
      <c r="E154" s="1297"/>
      <c r="F154" s="1297"/>
      <c r="G154" s="1297"/>
      <c r="H154" s="1312">
        <v>57445.62</v>
      </c>
      <c r="I154" s="1312">
        <v>0</v>
      </c>
      <c r="J154" s="1312">
        <f t="shared" si="4"/>
        <v>57445.62</v>
      </c>
      <c r="K154" s="1297" t="s">
        <v>1178</v>
      </c>
      <c r="L154" s="1297" t="s">
        <v>1840</v>
      </c>
      <c r="M154" s="1297" t="s">
        <v>1659</v>
      </c>
      <c r="N154" s="1297"/>
      <c r="O154" s="1297" t="s">
        <v>1618</v>
      </c>
      <c r="P154" s="1297">
        <v>2720</v>
      </c>
      <c r="Q154" s="1297">
        <v>1641</v>
      </c>
      <c r="R154" s="1311">
        <v>0</v>
      </c>
      <c r="S154" s="1297">
        <v>200</v>
      </c>
      <c r="T154" s="1297" t="s">
        <v>1838</v>
      </c>
      <c r="U154" s="1311">
        <v>851389</v>
      </c>
      <c r="V154" s="1297" t="s">
        <v>1620</v>
      </c>
    </row>
    <row r="155" spans="1:22" s="1311" customFormat="1" ht="13.2">
      <c r="A155" s="1297">
        <v>8112</v>
      </c>
      <c r="B155" s="1284">
        <f>DATE(2016,1,31)</f>
        <v>42400</v>
      </c>
      <c r="C155" s="1297" t="s">
        <v>1808</v>
      </c>
      <c r="D155" s="1297" t="s">
        <v>1808</v>
      </c>
      <c r="E155" s="1297"/>
      <c r="F155" s="1297"/>
      <c r="G155" s="1297"/>
      <c r="H155" s="1312">
        <v>1065.9100000000001</v>
      </c>
      <c r="I155" s="1312">
        <v>0</v>
      </c>
      <c r="J155" s="1312">
        <f t="shared" si="4"/>
        <v>1065.9100000000001</v>
      </c>
      <c r="K155" s="1297" t="s">
        <v>1178</v>
      </c>
      <c r="L155" s="1297" t="s">
        <v>1840</v>
      </c>
      <c r="M155" s="1297" t="s">
        <v>1659</v>
      </c>
      <c r="N155" s="1297"/>
      <c r="O155" s="1297" t="s">
        <v>1618</v>
      </c>
      <c r="P155" s="1297">
        <v>2720</v>
      </c>
      <c r="Q155" s="1297">
        <v>1641</v>
      </c>
      <c r="R155" s="1311">
        <v>1</v>
      </c>
      <c r="S155" s="1297">
        <v>200</v>
      </c>
      <c r="T155" s="1297" t="s">
        <v>1652</v>
      </c>
      <c r="U155" s="1311">
        <v>828605</v>
      </c>
      <c r="V155" s="1297" t="s">
        <v>1620</v>
      </c>
    </row>
    <row r="156" spans="1:22" s="1311" customFormat="1" ht="13.2">
      <c r="A156" s="1297">
        <v>8112</v>
      </c>
      <c r="B156" s="1284">
        <f>DATE(2016,2,1)</f>
        <v>42401</v>
      </c>
      <c r="C156" s="1297" t="s">
        <v>1809</v>
      </c>
      <c r="D156" s="1297" t="s">
        <v>1809</v>
      </c>
      <c r="E156" s="1297"/>
      <c r="F156" s="1297"/>
      <c r="G156" s="1297"/>
      <c r="H156" s="1312">
        <v>0</v>
      </c>
      <c r="I156" s="1312">
        <v>1065.9100000000001</v>
      </c>
      <c r="J156" s="1312">
        <f t="shared" si="4"/>
        <v>-1065.9100000000001</v>
      </c>
      <c r="K156" s="1297" t="s">
        <v>1178</v>
      </c>
      <c r="L156" s="1297" t="s">
        <v>1840</v>
      </c>
      <c r="M156" s="1297" t="s">
        <v>1659</v>
      </c>
      <c r="N156" s="1297"/>
      <c r="O156" s="1297" t="s">
        <v>1618</v>
      </c>
      <c r="P156" s="1297">
        <v>2720</v>
      </c>
      <c r="Q156" s="1297">
        <v>1641</v>
      </c>
      <c r="R156" s="1311">
        <v>2</v>
      </c>
      <c r="S156" s="1297">
        <v>200</v>
      </c>
      <c r="T156" s="1297" t="s">
        <v>1652</v>
      </c>
      <c r="U156" s="1311">
        <v>856357</v>
      </c>
      <c r="V156" s="1297" t="s">
        <v>1620</v>
      </c>
    </row>
    <row r="157" spans="1:22" s="1311" customFormat="1" ht="13.2">
      <c r="A157" s="1297">
        <v>8112</v>
      </c>
      <c r="B157" s="1284">
        <f>DATE(2016,2,29)</f>
        <v>42429</v>
      </c>
      <c r="C157" s="1297" t="s">
        <v>1810</v>
      </c>
      <c r="D157" s="1297" t="s">
        <v>1810</v>
      </c>
      <c r="E157" s="1297"/>
      <c r="F157" s="1297"/>
      <c r="G157" s="1297"/>
      <c r="H157" s="1312">
        <v>1065.8800000000001</v>
      </c>
      <c r="I157" s="1312">
        <v>0</v>
      </c>
      <c r="J157" s="1312">
        <f t="shared" si="4"/>
        <v>1065.8800000000001</v>
      </c>
      <c r="K157" s="1297" t="s">
        <v>1178</v>
      </c>
      <c r="L157" s="1297" t="s">
        <v>1840</v>
      </c>
      <c r="M157" s="1297" t="s">
        <v>1659</v>
      </c>
      <c r="N157" s="1297"/>
      <c r="O157" s="1297" t="s">
        <v>1618</v>
      </c>
      <c r="P157" s="1297">
        <v>2720</v>
      </c>
      <c r="Q157" s="1297">
        <v>1641</v>
      </c>
      <c r="R157" s="1311">
        <v>2</v>
      </c>
      <c r="S157" s="1297">
        <v>200</v>
      </c>
      <c r="T157" s="1297" t="s">
        <v>1622</v>
      </c>
      <c r="U157" s="1311">
        <v>853255</v>
      </c>
      <c r="V157" s="1297" t="s">
        <v>1620</v>
      </c>
    </row>
    <row r="158" spans="1:22" s="1311" customFormat="1" ht="13.2">
      <c r="A158" s="1297">
        <v>8112</v>
      </c>
      <c r="B158" s="1284">
        <f>DATE(2016,2,29)</f>
        <v>42429</v>
      </c>
      <c r="C158" s="1297" t="s">
        <v>1811</v>
      </c>
      <c r="D158" s="1297" t="s">
        <v>1811</v>
      </c>
      <c r="E158" s="1297"/>
      <c r="F158" s="1297"/>
      <c r="G158" s="1297"/>
      <c r="H158" s="1312">
        <v>1065.8800000000001</v>
      </c>
      <c r="I158" s="1312">
        <v>0</v>
      </c>
      <c r="J158" s="1312">
        <f t="shared" si="4"/>
        <v>1065.8800000000001</v>
      </c>
      <c r="K158" s="1297" t="s">
        <v>1178</v>
      </c>
      <c r="L158" s="1297" t="s">
        <v>1840</v>
      </c>
      <c r="M158" s="1297" t="s">
        <v>1659</v>
      </c>
      <c r="N158" s="1297"/>
      <c r="O158" s="1297" t="s">
        <v>1618</v>
      </c>
      <c r="P158" s="1297">
        <v>2720</v>
      </c>
      <c r="Q158" s="1297">
        <v>1641</v>
      </c>
      <c r="R158" s="1311">
        <v>2</v>
      </c>
      <c r="S158" s="1297">
        <v>200</v>
      </c>
      <c r="T158" s="1297" t="s">
        <v>1622</v>
      </c>
      <c r="U158" s="1311">
        <v>854079</v>
      </c>
      <c r="V158" s="1297" t="s">
        <v>1620</v>
      </c>
    </row>
    <row r="159" spans="1:22" s="1311" customFormat="1" ht="13.2">
      <c r="A159" s="1297">
        <v>8112</v>
      </c>
      <c r="B159" s="1284">
        <f>DATE(2016,3,31)</f>
        <v>42460</v>
      </c>
      <c r="C159" s="1297" t="s">
        <v>1813</v>
      </c>
      <c r="D159" s="1297" t="s">
        <v>1813</v>
      </c>
      <c r="E159" s="1297"/>
      <c r="F159" s="1297"/>
      <c r="G159" s="1297"/>
      <c r="H159" s="1312">
        <v>1065.8800000000001</v>
      </c>
      <c r="I159" s="1312">
        <v>0</v>
      </c>
      <c r="J159" s="1312">
        <f t="shared" si="4"/>
        <v>1065.8800000000001</v>
      </c>
      <c r="K159" s="1297" t="s">
        <v>1178</v>
      </c>
      <c r="L159" s="1297" t="s">
        <v>1840</v>
      </c>
      <c r="M159" s="1297" t="s">
        <v>1659</v>
      </c>
      <c r="N159" s="1297"/>
      <c r="O159" s="1297" t="s">
        <v>1618</v>
      </c>
      <c r="P159" s="1297">
        <v>2720</v>
      </c>
      <c r="Q159" s="1297">
        <v>1641</v>
      </c>
      <c r="R159" s="1311">
        <v>3</v>
      </c>
      <c r="S159" s="1297">
        <v>200</v>
      </c>
      <c r="T159" s="1297" t="s">
        <v>1622</v>
      </c>
      <c r="U159" s="1311">
        <v>881855</v>
      </c>
      <c r="V159" s="1297" t="s">
        <v>1620</v>
      </c>
    </row>
    <row r="160" spans="1:22" s="1311" customFormat="1" ht="13.2">
      <c r="A160" s="1297">
        <v>8112</v>
      </c>
      <c r="B160" s="1284">
        <f>DATE(2016,4,30)</f>
        <v>42490</v>
      </c>
      <c r="C160" s="1297" t="s">
        <v>1814</v>
      </c>
      <c r="D160" s="1297" t="s">
        <v>1814</v>
      </c>
      <c r="E160" s="1297"/>
      <c r="F160" s="1297"/>
      <c r="G160" s="1297"/>
      <c r="H160" s="1312">
        <v>1065.8800000000001</v>
      </c>
      <c r="I160" s="1312">
        <v>0</v>
      </c>
      <c r="J160" s="1312">
        <f t="shared" si="4"/>
        <v>1065.8800000000001</v>
      </c>
      <c r="K160" s="1297" t="s">
        <v>1178</v>
      </c>
      <c r="L160" s="1297" t="s">
        <v>1840</v>
      </c>
      <c r="M160" s="1297" t="s">
        <v>1659</v>
      </c>
      <c r="N160" s="1297"/>
      <c r="O160" s="1297" t="s">
        <v>1618</v>
      </c>
      <c r="P160" s="1297">
        <v>2720</v>
      </c>
      <c r="Q160" s="1297">
        <v>1641</v>
      </c>
      <c r="R160" s="1311">
        <v>4</v>
      </c>
      <c r="S160" s="1297">
        <v>200</v>
      </c>
      <c r="T160" s="1297" t="s">
        <v>1622</v>
      </c>
      <c r="U160" s="1311">
        <v>904793</v>
      </c>
      <c r="V160" s="1297" t="s">
        <v>1620</v>
      </c>
    </row>
    <row r="161" spans="1:22" s="1311" customFormat="1" ht="13.2">
      <c r="A161" s="1297">
        <v>8112</v>
      </c>
      <c r="B161" s="1284">
        <f>DATE(2016,5,31)</f>
        <v>42521</v>
      </c>
      <c r="C161" s="1297" t="s">
        <v>1815</v>
      </c>
      <c r="D161" s="1297" t="s">
        <v>1815</v>
      </c>
      <c r="E161" s="1297"/>
      <c r="F161" s="1297"/>
      <c r="G161" s="1297"/>
      <c r="H161" s="1312">
        <v>1065.8800000000001</v>
      </c>
      <c r="I161" s="1312">
        <v>0</v>
      </c>
      <c r="J161" s="1312">
        <f t="shared" si="4"/>
        <v>1065.8800000000001</v>
      </c>
      <c r="K161" s="1297" t="s">
        <v>1178</v>
      </c>
      <c r="L161" s="1297" t="s">
        <v>1840</v>
      </c>
      <c r="M161" s="1297" t="s">
        <v>1659</v>
      </c>
      <c r="N161" s="1297"/>
      <c r="O161" s="1297" t="s">
        <v>1618</v>
      </c>
      <c r="P161" s="1297">
        <v>2720</v>
      </c>
      <c r="Q161" s="1297">
        <v>1641</v>
      </c>
      <c r="R161" s="1311">
        <v>5</v>
      </c>
      <c r="S161" s="1297">
        <v>200</v>
      </c>
      <c r="T161" s="1297" t="s">
        <v>1622</v>
      </c>
      <c r="U161" s="1311">
        <v>921965</v>
      </c>
      <c r="V161" s="1297" t="s">
        <v>1620</v>
      </c>
    </row>
    <row r="162" spans="1:22" s="1311" customFormat="1" ht="13.2">
      <c r="A162" s="1297">
        <v>8112</v>
      </c>
      <c r="B162" s="1284">
        <f>DATE(2016,6,30)</f>
        <v>42551</v>
      </c>
      <c r="C162" s="1297" t="s">
        <v>1816</v>
      </c>
      <c r="D162" s="1297" t="s">
        <v>1816</v>
      </c>
      <c r="E162" s="1297"/>
      <c r="F162" s="1297"/>
      <c r="G162" s="1297"/>
      <c r="H162" s="1312">
        <v>1065.8800000000001</v>
      </c>
      <c r="I162" s="1312">
        <v>0</v>
      </c>
      <c r="J162" s="1312">
        <f t="shared" si="4"/>
        <v>1065.8800000000001</v>
      </c>
      <c r="K162" s="1297" t="s">
        <v>1178</v>
      </c>
      <c r="L162" s="1297" t="s">
        <v>1840</v>
      </c>
      <c r="M162" s="1297" t="s">
        <v>1659</v>
      </c>
      <c r="N162" s="1297"/>
      <c r="O162" s="1297" t="s">
        <v>1618</v>
      </c>
      <c r="P162" s="1297">
        <v>2720</v>
      </c>
      <c r="Q162" s="1297">
        <v>1641</v>
      </c>
      <c r="R162" s="1311">
        <v>6</v>
      </c>
      <c r="S162" s="1297">
        <v>200</v>
      </c>
      <c r="T162" s="1297" t="s">
        <v>1622</v>
      </c>
      <c r="U162" s="1311">
        <v>947909</v>
      </c>
      <c r="V162" s="1297" t="s">
        <v>1620</v>
      </c>
    </row>
    <row r="163" spans="1:22" s="1311" customFormat="1" ht="13.2">
      <c r="A163" s="1297">
        <v>8112</v>
      </c>
      <c r="B163" s="1284">
        <f>DATE(2016,7,31)</f>
        <v>42582</v>
      </c>
      <c r="C163" s="1297" t="s">
        <v>1817</v>
      </c>
      <c r="D163" s="1297" t="s">
        <v>1817</v>
      </c>
      <c r="E163" s="1297"/>
      <c r="F163" s="1297"/>
      <c r="G163" s="1297"/>
      <c r="H163" s="1312">
        <v>1065.8800000000001</v>
      </c>
      <c r="I163" s="1312">
        <v>0</v>
      </c>
      <c r="J163" s="1312">
        <f t="shared" si="4"/>
        <v>1065.8800000000001</v>
      </c>
      <c r="K163" s="1297" t="s">
        <v>1178</v>
      </c>
      <c r="L163" s="1297" t="s">
        <v>1840</v>
      </c>
      <c r="M163" s="1297" t="s">
        <v>1659</v>
      </c>
      <c r="N163" s="1297"/>
      <c r="O163" s="1297" t="s">
        <v>1618</v>
      </c>
      <c r="P163" s="1297">
        <v>2720</v>
      </c>
      <c r="Q163" s="1297">
        <v>1641</v>
      </c>
      <c r="R163" s="1311">
        <v>7</v>
      </c>
      <c r="S163" s="1297">
        <v>200</v>
      </c>
      <c r="T163" s="1297" t="s">
        <v>1622</v>
      </c>
      <c r="U163" s="1311">
        <v>975385</v>
      </c>
      <c r="V163" s="1297" t="s">
        <v>1620</v>
      </c>
    </row>
    <row r="164" spans="1:22" s="1311" customFormat="1" ht="13.2">
      <c r="A164" s="1297">
        <v>8112</v>
      </c>
      <c r="B164" s="1284">
        <f>DATE(2016,8,31)</f>
        <v>42613</v>
      </c>
      <c r="C164" s="1297" t="s">
        <v>1818</v>
      </c>
      <c r="D164" s="1297" t="s">
        <v>1818</v>
      </c>
      <c r="E164" s="1297"/>
      <c r="F164" s="1297"/>
      <c r="G164" s="1297"/>
      <c r="H164" s="1312">
        <v>1065.8800000000001</v>
      </c>
      <c r="I164" s="1312">
        <v>0</v>
      </c>
      <c r="J164" s="1312">
        <f t="shared" si="4"/>
        <v>1065.8800000000001</v>
      </c>
      <c r="K164" s="1297" t="s">
        <v>1178</v>
      </c>
      <c r="L164" s="1297" t="s">
        <v>1840</v>
      </c>
      <c r="M164" s="1297" t="s">
        <v>1659</v>
      </c>
      <c r="N164" s="1297"/>
      <c r="O164" s="1297" t="s">
        <v>1618</v>
      </c>
      <c r="P164" s="1297">
        <v>2720</v>
      </c>
      <c r="Q164" s="1297">
        <v>1641</v>
      </c>
      <c r="R164" s="1311">
        <v>8</v>
      </c>
      <c r="S164" s="1297">
        <v>200</v>
      </c>
      <c r="T164" s="1297" t="s">
        <v>1622</v>
      </c>
      <c r="U164" s="1311">
        <v>999529</v>
      </c>
      <c r="V164" s="1297" t="s">
        <v>1620</v>
      </c>
    </row>
    <row r="165" spans="1:22" s="1311" customFormat="1" ht="13.2">
      <c r="A165" s="1297">
        <v>8112</v>
      </c>
      <c r="B165" s="1284">
        <f>DATE(2016,9,30)</f>
        <v>42643</v>
      </c>
      <c r="C165" s="1297" t="s">
        <v>1819</v>
      </c>
      <c r="D165" s="1297" t="s">
        <v>1819</v>
      </c>
      <c r="E165" s="1297"/>
      <c r="F165" s="1297"/>
      <c r="G165" s="1297"/>
      <c r="H165" s="1312">
        <v>1065.8800000000001</v>
      </c>
      <c r="I165" s="1312">
        <v>0</v>
      </c>
      <c r="J165" s="1312">
        <f t="shared" si="4"/>
        <v>1065.8800000000001</v>
      </c>
      <c r="K165" s="1297" t="s">
        <v>1178</v>
      </c>
      <c r="L165" s="1297" t="s">
        <v>1840</v>
      </c>
      <c r="M165" s="1297" t="s">
        <v>1659</v>
      </c>
      <c r="N165" s="1297"/>
      <c r="O165" s="1297" t="s">
        <v>1618</v>
      </c>
      <c r="P165" s="1297">
        <v>2720</v>
      </c>
      <c r="Q165" s="1297">
        <v>1641</v>
      </c>
      <c r="R165" s="1311">
        <v>9</v>
      </c>
      <c r="S165" s="1297">
        <v>200</v>
      </c>
      <c r="T165" s="1297" t="s">
        <v>1622</v>
      </c>
      <c r="U165" s="1311">
        <v>1020946</v>
      </c>
      <c r="V165" s="1297" t="s">
        <v>1620</v>
      </c>
    </row>
    <row r="166" spans="1:22" s="1311" customFormat="1" ht="13.2">
      <c r="A166" s="1297">
        <v>8112</v>
      </c>
      <c r="B166" s="1284">
        <f>DATE(2016,10,31)</f>
        <v>42674</v>
      </c>
      <c r="C166" s="1297" t="s">
        <v>1820</v>
      </c>
      <c r="D166" s="1297" t="s">
        <v>1820</v>
      </c>
      <c r="E166" s="1297"/>
      <c r="F166" s="1297"/>
      <c r="G166" s="1297"/>
      <c r="H166" s="1312">
        <v>1065.8800000000001</v>
      </c>
      <c r="I166" s="1312">
        <v>0</v>
      </c>
      <c r="J166" s="1312">
        <f t="shared" si="4"/>
        <v>1065.8800000000001</v>
      </c>
      <c r="K166" s="1297" t="s">
        <v>1178</v>
      </c>
      <c r="L166" s="1297" t="s">
        <v>1840</v>
      </c>
      <c r="M166" s="1297" t="s">
        <v>1659</v>
      </c>
      <c r="N166" s="1297"/>
      <c r="O166" s="1297" t="s">
        <v>1618</v>
      </c>
      <c r="P166" s="1297">
        <v>2720</v>
      </c>
      <c r="Q166" s="1297">
        <v>1641</v>
      </c>
      <c r="R166" s="1311">
        <v>10</v>
      </c>
      <c r="S166" s="1297">
        <v>200</v>
      </c>
      <c r="T166" s="1297" t="s">
        <v>1622</v>
      </c>
      <c r="U166" s="1311">
        <v>1043710</v>
      </c>
      <c r="V166" s="1297" t="s">
        <v>1620</v>
      </c>
    </row>
    <row r="167" spans="1:22" s="1311" customFormat="1" ht="13.2">
      <c r="A167" s="1297">
        <v>8112</v>
      </c>
      <c r="B167" s="1284">
        <f>DATE(2016,11,30)</f>
        <v>42704</v>
      </c>
      <c r="C167" s="1297" t="s">
        <v>1821</v>
      </c>
      <c r="D167" s="1297" t="s">
        <v>1821</v>
      </c>
      <c r="E167" s="1297"/>
      <c r="F167" s="1297"/>
      <c r="G167" s="1297"/>
      <c r="H167" s="1312">
        <v>1065.8800000000001</v>
      </c>
      <c r="I167" s="1312">
        <v>0</v>
      </c>
      <c r="J167" s="1312">
        <f t="shared" si="4"/>
        <v>1065.8800000000001</v>
      </c>
      <c r="K167" s="1297" t="s">
        <v>1178</v>
      </c>
      <c r="L167" s="1297" t="s">
        <v>1840</v>
      </c>
      <c r="M167" s="1297" t="s">
        <v>1659</v>
      </c>
      <c r="N167" s="1297"/>
      <c r="O167" s="1297" t="s">
        <v>1618</v>
      </c>
      <c r="P167" s="1297">
        <v>2720</v>
      </c>
      <c r="Q167" s="1297">
        <v>1641</v>
      </c>
      <c r="R167" s="1311">
        <v>11</v>
      </c>
      <c r="S167" s="1297">
        <v>200</v>
      </c>
      <c r="T167" s="1297" t="s">
        <v>1622</v>
      </c>
      <c r="U167" s="1311">
        <v>1062736</v>
      </c>
      <c r="V167" s="1297" t="s">
        <v>1620</v>
      </c>
    </row>
    <row r="168" spans="1:22" s="1311" customFormat="1" ht="13.2">
      <c r="A168" s="1297">
        <v>8112</v>
      </c>
      <c r="B168" s="1284">
        <f>DATE(2016,12,31)</f>
        <v>42735</v>
      </c>
      <c r="C168" s="1297" t="s">
        <v>1822</v>
      </c>
      <c r="D168" s="1297" t="s">
        <v>1822</v>
      </c>
      <c r="E168" s="1297"/>
      <c r="F168" s="1297"/>
      <c r="G168" s="1297"/>
      <c r="H168" s="1312">
        <v>1065.9100000000001</v>
      </c>
      <c r="I168" s="1312">
        <v>0</v>
      </c>
      <c r="J168" s="1312">
        <f t="shared" si="4"/>
        <v>1065.9100000000001</v>
      </c>
      <c r="K168" s="1297" t="s">
        <v>1178</v>
      </c>
      <c r="L168" s="1297" t="s">
        <v>1840</v>
      </c>
      <c r="M168" s="1297" t="s">
        <v>1659</v>
      </c>
      <c r="N168" s="1297"/>
      <c r="O168" s="1297" t="s">
        <v>1618</v>
      </c>
      <c r="P168" s="1297">
        <v>2720</v>
      </c>
      <c r="Q168" s="1297">
        <v>1641</v>
      </c>
      <c r="R168" s="1311">
        <v>12</v>
      </c>
      <c r="S168" s="1297">
        <v>200</v>
      </c>
      <c r="T168" s="1297" t="s">
        <v>1622</v>
      </c>
      <c r="U168" s="1311">
        <v>1092175</v>
      </c>
      <c r="V168" s="1297" t="s">
        <v>1620</v>
      </c>
    </row>
    <row r="169" spans="1:22" s="1311" customFormat="1" ht="13.2">
      <c r="A169" s="1297">
        <v>8112</v>
      </c>
      <c r="B169" s="1284">
        <f>DATE(2016,12,31)</f>
        <v>42735</v>
      </c>
      <c r="C169" s="1297" t="s">
        <v>1837</v>
      </c>
      <c r="D169" s="1297"/>
      <c r="E169" s="1297"/>
      <c r="F169" s="1297"/>
      <c r="G169" s="1297"/>
      <c r="H169" s="1312">
        <v>70236.210000000006</v>
      </c>
      <c r="I169" s="1312">
        <v>0</v>
      </c>
      <c r="J169" s="1312">
        <f t="shared" si="4"/>
        <v>70236.210000000006</v>
      </c>
      <c r="K169" s="1297" t="s">
        <v>1178</v>
      </c>
      <c r="L169" s="1297" t="s">
        <v>1840</v>
      </c>
      <c r="M169" s="1297" t="s">
        <v>1659</v>
      </c>
      <c r="N169" s="1297"/>
      <c r="O169" s="1297" t="s">
        <v>1641</v>
      </c>
      <c r="P169" s="1297">
        <v>2720</v>
      </c>
      <c r="Q169" s="1297">
        <v>1641</v>
      </c>
      <c r="R169" s="1311">
        <v>0</v>
      </c>
      <c r="S169" s="1297">
        <v>200</v>
      </c>
      <c r="T169" s="1297" t="s">
        <v>1838</v>
      </c>
      <c r="U169" s="1311">
        <v>1137131</v>
      </c>
      <c r="V169" s="1297" t="s">
        <v>1620</v>
      </c>
    </row>
    <row r="170" spans="1:22" s="1311" customFormat="1" ht="13.2">
      <c r="A170" s="1297">
        <v>8112</v>
      </c>
      <c r="B170" s="1284">
        <f>DATE(2017,1,31)</f>
        <v>42766</v>
      </c>
      <c r="C170" s="1297" t="s">
        <v>1823</v>
      </c>
      <c r="D170" s="1297" t="s">
        <v>1823</v>
      </c>
      <c r="E170" s="1297"/>
      <c r="F170" s="1297"/>
      <c r="G170" s="1297"/>
      <c r="H170" s="1312">
        <v>1065.8800000000001</v>
      </c>
      <c r="I170" s="1312">
        <v>0</v>
      </c>
      <c r="J170" s="1312">
        <f t="shared" si="4"/>
        <v>1065.8800000000001</v>
      </c>
      <c r="K170" s="1297" t="s">
        <v>1178</v>
      </c>
      <c r="L170" s="1297" t="s">
        <v>1840</v>
      </c>
      <c r="M170" s="1297" t="s">
        <v>1659</v>
      </c>
      <c r="N170" s="1297"/>
      <c r="O170" s="1297" t="s">
        <v>1641</v>
      </c>
      <c r="P170" s="1297">
        <v>2720</v>
      </c>
      <c r="Q170" s="1297">
        <v>1641</v>
      </c>
      <c r="R170" s="1311">
        <v>1</v>
      </c>
      <c r="S170" s="1297">
        <v>200</v>
      </c>
      <c r="T170" s="1297" t="s">
        <v>1622</v>
      </c>
      <c r="U170" s="1311">
        <v>1112625</v>
      </c>
      <c r="V170" s="1297" t="s">
        <v>1620</v>
      </c>
    </row>
    <row r="171" spans="1:22" s="1311" customFormat="1" ht="13.2">
      <c r="A171" s="1297">
        <v>8112</v>
      </c>
      <c r="B171" s="1284">
        <f>DATE(2017,2,28)</f>
        <v>42794</v>
      </c>
      <c r="C171" s="1297" t="s">
        <v>1824</v>
      </c>
      <c r="D171" s="1297" t="s">
        <v>1824</v>
      </c>
      <c r="E171" s="1297"/>
      <c r="F171" s="1297"/>
      <c r="G171" s="1297"/>
      <c r="H171" s="1312">
        <v>1065.8800000000001</v>
      </c>
      <c r="I171" s="1312">
        <v>0</v>
      </c>
      <c r="J171" s="1312">
        <f t="shared" si="4"/>
        <v>1065.8800000000001</v>
      </c>
      <c r="K171" s="1297" t="s">
        <v>1178</v>
      </c>
      <c r="L171" s="1297" t="s">
        <v>1840</v>
      </c>
      <c r="M171" s="1297" t="s">
        <v>1659</v>
      </c>
      <c r="N171" s="1297"/>
      <c r="O171" s="1297" t="s">
        <v>1641</v>
      </c>
      <c r="P171" s="1297">
        <v>2720</v>
      </c>
      <c r="Q171" s="1297">
        <v>1641</v>
      </c>
      <c r="R171" s="1311">
        <v>2</v>
      </c>
      <c r="S171" s="1297">
        <v>200</v>
      </c>
      <c r="T171" s="1297" t="s">
        <v>1622</v>
      </c>
      <c r="U171" s="1311">
        <v>1136343</v>
      </c>
      <c r="V171" s="1297" t="s">
        <v>1620</v>
      </c>
    </row>
    <row r="172" spans="1:22" s="1311" customFormat="1" ht="13.2">
      <c r="A172" s="1297">
        <v>8112</v>
      </c>
      <c r="B172" s="1284">
        <f>DATE(2017,3,31)</f>
        <v>42825</v>
      </c>
      <c r="C172" s="1297" t="s">
        <v>1825</v>
      </c>
      <c r="D172" s="1297" t="s">
        <v>1825</v>
      </c>
      <c r="E172" s="1297"/>
      <c r="F172" s="1297"/>
      <c r="G172" s="1297"/>
      <c r="H172" s="1312">
        <v>1065.8800000000001</v>
      </c>
      <c r="I172" s="1312">
        <v>0</v>
      </c>
      <c r="J172" s="1312">
        <f t="shared" ref="J172:J203" si="5">H172-I172</f>
        <v>1065.8800000000001</v>
      </c>
      <c r="K172" s="1297" t="s">
        <v>1178</v>
      </c>
      <c r="L172" s="1297" t="s">
        <v>1840</v>
      </c>
      <c r="M172" s="1297" t="s">
        <v>1659</v>
      </c>
      <c r="N172" s="1297"/>
      <c r="O172" s="1297" t="s">
        <v>1641</v>
      </c>
      <c r="P172" s="1297">
        <v>2720</v>
      </c>
      <c r="Q172" s="1297">
        <v>1641</v>
      </c>
      <c r="R172" s="1311">
        <v>3</v>
      </c>
      <c r="S172" s="1297">
        <v>200</v>
      </c>
      <c r="T172" s="1297" t="s">
        <v>1622</v>
      </c>
      <c r="U172" s="1311">
        <v>1157976</v>
      </c>
      <c r="V172" s="1297" t="s">
        <v>1620</v>
      </c>
    </row>
    <row r="173" spans="1:22" s="1311" customFormat="1" ht="13.2">
      <c r="A173" s="1297">
        <v>8112</v>
      </c>
      <c r="B173" s="1284">
        <f>DATE(2017,4,30)</f>
        <v>42855</v>
      </c>
      <c r="C173" s="1297" t="s">
        <v>1826</v>
      </c>
      <c r="D173" s="1297" t="s">
        <v>1826</v>
      </c>
      <c r="E173" s="1297"/>
      <c r="F173" s="1297"/>
      <c r="G173" s="1297"/>
      <c r="H173" s="1312">
        <v>1065.8800000000001</v>
      </c>
      <c r="I173" s="1312">
        <v>0</v>
      </c>
      <c r="J173" s="1312">
        <f t="shared" si="5"/>
        <v>1065.8800000000001</v>
      </c>
      <c r="K173" s="1297" t="s">
        <v>1178</v>
      </c>
      <c r="L173" s="1297" t="s">
        <v>1840</v>
      </c>
      <c r="M173" s="1297" t="s">
        <v>1659</v>
      </c>
      <c r="N173" s="1297"/>
      <c r="O173" s="1297" t="s">
        <v>1641</v>
      </c>
      <c r="P173" s="1297">
        <v>2720</v>
      </c>
      <c r="Q173" s="1297">
        <v>1641</v>
      </c>
      <c r="R173" s="1311">
        <v>4</v>
      </c>
      <c r="S173" s="1297">
        <v>200</v>
      </c>
      <c r="T173" s="1297" t="s">
        <v>1622</v>
      </c>
      <c r="U173" s="1311">
        <v>1179215</v>
      </c>
      <c r="V173" s="1297" t="s">
        <v>1620</v>
      </c>
    </row>
    <row r="174" spans="1:22" s="1311" customFormat="1" ht="13.2">
      <c r="A174" s="1297">
        <v>8112</v>
      </c>
      <c r="B174" s="1284">
        <f>DATE(2017,5,31)</f>
        <v>42886</v>
      </c>
      <c r="C174" s="1297" t="s">
        <v>1827</v>
      </c>
      <c r="D174" s="1297" t="s">
        <v>1827</v>
      </c>
      <c r="E174" s="1297"/>
      <c r="F174" s="1297"/>
      <c r="G174" s="1297"/>
      <c r="H174" s="1312">
        <v>1065.8800000000001</v>
      </c>
      <c r="I174" s="1312">
        <v>0</v>
      </c>
      <c r="J174" s="1312">
        <f t="shared" si="5"/>
        <v>1065.8800000000001</v>
      </c>
      <c r="K174" s="1297" t="s">
        <v>1178</v>
      </c>
      <c r="L174" s="1297" t="s">
        <v>1840</v>
      </c>
      <c r="M174" s="1297" t="s">
        <v>1659</v>
      </c>
      <c r="N174" s="1297"/>
      <c r="O174" s="1297" t="s">
        <v>1641</v>
      </c>
      <c r="P174" s="1297">
        <v>2720</v>
      </c>
      <c r="Q174" s="1297">
        <v>1641</v>
      </c>
      <c r="R174" s="1311">
        <v>5</v>
      </c>
      <c r="S174" s="1297">
        <v>200</v>
      </c>
      <c r="T174" s="1297" t="s">
        <v>1622</v>
      </c>
      <c r="U174" s="1311">
        <v>1207443</v>
      </c>
      <c r="V174" s="1297" t="s">
        <v>1620</v>
      </c>
    </row>
    <row r="175" spans="1:22" s="1311" customFormat="1" ht="13.2">
      <c r="A175" s="1297">
        <v>8112</v>
      </c>
      <c r="B175" s="1284">
        <f>DATE(2017,6,30)</f>
        <v>42916</v>
      </c>
      <c r="C175" s="1297" t="s">
        <v>1828</v>
      </c>
      <c r="D175" s="1297" t="s">
        <v>1828</v>
      </c>
      <c r="E175" s="1297"/>
      <c r="F175" s="1297"/>
      <c r="G175" s="1297"/>
      <c r="H175" s="1312">
        <v>1065.8800000000001</v>
      </c>
      <c r="I175" s="1312">
        <v>0</v>
      </c>
      <c r="J175" s="1312">
        <f t="shared" si="5"/>
        <v>1065.8800000000001</v>
      </c>
      <c r="K175" s="1297" t="s">
        <v>1178</v>
      </c>
      <c r="L175" s="1297" t="s">
        <v>1840</v>
      </c>
      <c r="M175" s="1297" t="s">
        <v>1659</v>
      </c>
      <c r="N175" s="1297"/>
      <c r="O175" s="1297" t="s">
        <v>1641</v>
      </c>
      <c r="P175" s="1297">
        <v>2720</v>
      </c>
      <c r="Q175" s="1297">
        <v>1641</v>
      </c>
      <c r="R175" s="1311">
        <v>6</v>
      </c>
      <c r="S175" s="1297">
        <v>200</v>
      </c>
      <c r="T175" s="1297" t="s">
        <v>1622</v>
      </c>
      <c r="U175" s="1311">
        <v>1227591</v>
      </c>
      <c r="V175" s="1297" t="s">
        <v>1620</v>
      </c>
    </row>
    <row r="176" spans="1:22" s="1311" customFormat="1" ht="13.2">
      <c r="A176" s="1297">
        <v>8112</v>
      </c>
      <c r="B176" s="1284">
        <f>DATE(2017,7,31)</f>
        <v>42947</v>
      </c>
      <c r="C176" s="1297" t="s">
        <v>1829</v>
      </c>
      <c r="D176" s="1297" t="s">
        <v>1829</v>
      </c>
      <c r="E176" s="1297"/>
      <c r="F176" s="1297"/>
      <c r="G176" s="1297"/>
      <c r="H176" s="1312">
        <v>1065.8800000000001</v>
      </c>
      <c r="I176" s="1312">
        <v>0</v>
      </c>
      <c r="J176" s="1312">
        <f t="shared" si="5"/>
        <v>1065.8800000000001</v>
      </c>
      <c r="K176" s="1297" t="s">
        <v>1178</v>
      </c>
      <c r="L176" s="1297" t="s">
        <v>1840</v>
      </c>
      <c r="M176" s="1297" t="s">
        <v>1659</v>
      </c>
      <c r="N176" s="1297"/>
      <c r="O176" s="1297" t="s">
        <v>1641</v>
      </c>
      <c r="P176" s="1297">
        <v>2720</v>
      </c>
      <c r="Q176" s="1297">
        <v>1641</v>
      </c>
      <c r="R176" s="1311">
        <v>7</v>
      </c>
      <c r="S176" s="1297">
        <v>200</v>
      </c>
      <c r="T176" s="1297" t="s">
        <v>1622</v>
      </c>
      <c r="U176" s="1311">
        <v>1254926</v>
      </c>
      <c r="V176" s="1297" t="s">
        <v>1620</v>
      </c>
    </row>
    <row r="177" spans="1:22" s="1311" customFormat="1" ht="13.2">
      <c r="A177" s="1297">
        <v>8112</v>
      </c>
      <c r="B177" s="1284">
        <f>DATE(2017,8,31)</f>
        <v>42978</v>
      </c>
      <c r="C177" s="1297" t="s">
        <v>1830</v>
      </c>
      <c r="D177" s="1297" t="s">
        <v>1831</v>
      </c>
      <c r="E177" s="1297"/>
      <c r="F177" s="1297"/>
      <c r="G177" s="1297"/>
      <c r="H177" s="1312">
        <v>1065.8800000000001</v>
      </c>
      <c r="I177" s="1312">
        <v>0</v>
      </c>
      <c r="J177" s="1312">
        <f t="shared" si="5"/>
        <v>1065.8800000000001</v>
      </c>
      <c r="K177" s="1297" t="s">
        <v>1178</v>
      </c>
      <c r="L177" s="1297" t="s">
        <v>1840</v>
      </c>
      <c r="M177" s="1297" t="s">
        <v>1659</v>
      </c>
      <c r="N177" s="1297"/>
      <c r="O177" s="1297" t="s">
        <v>1641</v>
      </c>
      <c r="P177" s="1297">
        <v>2720</v>
      </c>
      <c r="Q177" s="1297">
        <v>1641</v>
      </c>
      <c r="R177" s="1311">
        <v>8</v>
      </c>
      <c r="S177" s="1297">
        <v>200</v>
      </c>
      <c r="T177" s="1297" t="s">
        <v>1622</v>
      </c>
      <c r="U177" s="1311">
        <v>1277757</v>
      </c>
      <c r="V177" s="1297" t="s">
        <v>1620</v>
      </c>
    </row>
    <row r="178" spans="1:22" s="1311" customFormat="1" ht="13.2">
      <c r="A178" s="1297">
        <v>8112</v>
      </c>
      <c r="B178" s="1284">
        <f>DATE(2017,9,30)</f>
        <v>43008</v>
      </c>
      <c r="C178" s="1297" t="s">
        <v>1832</v>
      </c>
      <c r="D178" s="1297" t="s">
        <v>1832</v>
      </c>
      <c r="E178" s="1297"/>
      <c r="F178" s="1297"/>
      <c r="G178" s="1297"/>
      <c r="H178" s="1312">
        <v>1065.8800000000001</v>
      </c>
      <c r="I178" s="1312">
        <v>0</v>
      </c>
      <c r="J178" s="1312">
        <f t="shared" si="5"/>
        <v>1065.8800000000001</v>
      </c>
      <c r="K178" s="1297" t="s">
        <v>1178</v>
      </c>
      <c r="L178" s="1297" t="s">
        <v>1840</v>
      </c>
      <c r="M178" s="1297" t="s">
        <v>1659</v>
      </c>
      <c r="N178" s="1297"/>
      <c r="O178" s="1297" t="s">
        <v>1641</v>
      </c>
      <c r="P178" s="1297">
        <v>2720</v>
      </c>
      <c r="Q178" s="1297">
        <v>1641</v>
      </c>
      <c r="R178" s="1311">
        <v>9</v>
      </c>
      <c r="S178" s="1297">
        <v>200</v>
      </c>
      <c r="T178" s="1297" t="s">
        <v>1622</v>
      </c>
      <c r="U178" s="1311">
        <v>1297806</v>
      </c>
      <c r="V178" s="1297" t="s">
        <v>1620</v>
      </c>
    </row>
    <row r="179" spans="1:22" s="1311" customFormat="1" ht="13.2">
      <c r="A179" s="1297">
        <v>8112</v>
      </c>
      <c r="B179" s="1284">
        <f>DATE(2017,10,31)</f>
        <v>43039</v>
      </c>
      <c r="C179" s="1297" t="s">
        <v>1833</v>
      </c>
      <c r="D179" s="1297" t="s">
        <v>1833</v>
      </c>
      <c r="E179" s="1297"/>
      <c r="F179" s="1297"/>
      <c r="G179" s="1297"/>
      <c r="H179" s="1312">
        <v>1065.8800000000001</v>
      </c>
      <c r="I179" s="1312">
        <v>0</v>
      </c>
      <c r="J179" s="1312">
        <f t="shared" si="5"/>
        <v>1065.8800000000001</v>
      </c>
      <c r="K179" s="1297" t="s">
        <v>1178</v>
      </c>
      <c r="L179" s="1297" t="s">
        <v>1840</v>
      </c>
      <c r="M179" s="1297" t="s">
        <v>1659</v>
      </c>
      <c r="N179" s="1297"/>
      <c r="O179" s="1297" t="s">
        <v>1641</v>
      </c>
      <c r="P179" s="1297">
        <v>2720</v>
      </c>
      <c r="Q179" s="1297">
        <v>1641</v>
      </c>
      <c r="R179" s="1311">
        <v>10</v>
      </c>
      <c r="S179" s="1297">
        <v>200</v>
      </c>
      <c r="T179" s="1297" t="s">
        <v>1622</v>
      </c>
      <c r="U179" s="1311">
        <v>1324591</v>
      </c>
      <c r="V179" s="1297" t="s">
        <v>1620</v>
      </c>
    </row>
    <row r="180" spans="1:22" s="1311" customFormat="1" ht="13.2">
      <c r="A180" s="1297">
        <v>8112</v>
      </c>
      <c r="B180" s="1284">
        <f>DATE(2017,11,30)</f>
        <v>43069</v>
      </c>
      <c r="C180" s="1297" t="s">
        <v>1834</v>
      </c>
      <c r="D180" s="1297" t="s">
        <v>1834</v>
      </c>
      <c r="E180" s="1297"/>
      <c r="F180" s="1297"/>
      <c r="G180" s="1297"/>
      <c r="H180" s="1312">
        <v>1065.8800000000001</v>
      </c>
      <c r="I180" s="1312">
        <v>0</v>
      </c>
      <c r="J180" s="1312">
        <f t="shared" si="5"/>
        <v>1065.8800000000001</v>
      </c>
      <c r="K180" s="1297" t="s">
        <v>1178</v>
      </c>
      <c r="L180" s="1297" t="s">
        <v>1840</v>
      </c>
      <c r="M180" s="1297" t="s">
        <v>1659</v>
      </c>
      <c r="N180" s="1297"/>
      <c r="O180" s="1297" t="s">
        <v>1641</v>
      </c>
      <c r="P180" s="1297">
        <v>2720</v>
      </c>
      <c r="Q180" s="1297">
        <v>1641</v>
      </c>
      <c r="R180" s="1311">
        <v>11</v>
      </c>
      <c r="S180" s="1297">
        <v>200</v>
      </c>
      <c r="T180" s="1297" t="s">
        <v>1622</v>
      </c>
      <c r="U180" s="1311">
        <v>1346886</v>
      </c>
      <c r="V180" s="1297" t="s">
        <v>1620</v>
      </c>
    </row>
    <row r="181" spans="1:22" s="1311" customFormat="1" ht="13.2">
      <c r="A181" s="1297">
        <v>8112</v>
      </c>
      <c r="B181" s="1284">
        <f>DATE(2017,12,31)</f>
        <v>43100</v>
      </c>
      <c r="C181" s="1297" t="s">
        <v>1835</v>
      </c>
      <c r="D181" s="1297" t="s">
        <v>1835</v>
      </c>
      <c r="E181" s="1297"/>
      <c r="F181" s="1297"/>
      <c r="G181" s="1297"/>
      <c r="H181" s="1312">
        <v>1065.9100000000001</v>
      </c>
      <c r="I181" s="1312">
        <v>0</v>
      </c>
      <c r="J181" s="1312">
        <f t="shared" si="5"/>
        <v>1065.9100000000001</v>
      </c>
      <c r="K181" s="1297" t="s">
        <v>1178</v>
      </c>
      <c r="L181" s="1297" t="s">
        <v>1840</v>
      </c>
      <c r="M181" s="1297" t="s">
        <v>1659</v>
      </c>
      <c r="N181" s="1297"/>
      <c r="O181" s="1297" t="s">
        <v>1641</v>
      </c>
      <c r="P181" s="1297">
        <v>2720</v>
      </c>
      <c r="Q181" s="1297">
        <v>1641</v>
      </c>
      <c r="R181" s="1311">
        <v>12</v>
      </c>
      <c r="S181" s="1297">
        <v>200</v>
      </c>
      <c r="T181" s="1297" t="s">
        <v>1622</v>
      </c>
      <c r="U181" s="1311">
        <v>1366778</v>
      </c>
      <c r="V181" s="1297" t="s">
        <v>1620</v>
      </c>
    </row>
    <row r="182" spans="1:22" s="1311" customFormat="1" ht="13.2">
      <c r="A182" s="1297">
        <v>8116</v>
      </c>
      <c r="B182" s="1284">
        <f>DATE(2014,11,1)</f>
        <v>41944</v>
      </c>
      <c r="C182" s="1297" t="s">
        <v>1615</v>
      </c>
      <c r="D182" s="1297" t="s">
        <v>1615</v>
      </c>
      <c r="E182" s="1297"/>
      <c r="F182" s="1297"/>
      <c r="G182" s="1297"/>
      <c r="H182" s="1312">
        <v>33172.379999999997</v>
      </c>
      <c r="I182" s="1312">
        <v>0</v>
      </c>
      <c r="J182" s="1312">
        <f t="shared" si="5"/>
        <v>33172.379999999997</v>
      </c>
      <c r="K182" s="1297" t="s">
        <v>1178</v>
      </c>
      <c r="L182" s="1297" t="s">
        <v>1798</v>
      </c>
      <c r="M182" s="1297" t="s">
        <v>1659</v>
      </c>
      <c r="N182" s="1297"/>
      <c r="O182" s="1297" t="s">
        <v>1618</v>
      </c>
      <c r="P182" s="1297">
        <v>2720</v>
      </c>
      <c r="Q182" s="1297">
        <v>1641</v>
      </c>
      <c r="R182" s="1311">
        <v>11</v>
      </c>
      <c r="S182" s="1297">
        <v>200</v>
      </c>
      <c r="T182" s="1297" t="s">
        <v>1619</v>
      </c>
      <c r="U182" s="1311">
        <v>434177</v>
      </c>
      <c r="V182" s="1297" t="s">
        <v>1620</v>
      </c>
    </row>
    <row r="183" spans="1:22" s="1311" customFormat="1" ht="13.2">
      <c r="A183" s="1297">
        <v>8116</v>
      </c>
      <c r="B183" s="1284">
        <f>DATE(2014,11,30)</f>
        <v>41973</v>
      </c>
      <c r="C183" s="1297" t="s">
        <v>1799</v>
      </c>
      <c r="D183" s="1297" t="s">
        <v>1799</v>
      </c>
      <c r="E183" s="1297"/>
      <c r="F183" s="1297"/>
      <c r="G183" s="1297"/>
      <c r="H183" s="1312">
        <v>1354.82</v>
      </c>
      <c r="I183" s="1312">
        <v>0</v>
      </c>
      <c r="J183" s="1312">
        <f t="shared" si="5"/>
        <v>1354.82</v>
      </c>
      <c r="K183" s="1297" t="s">
        <v>1178</v>
      </c>
      <c r="L183" s="1297" t="s">
        <v>1798</v>
      </c>
      <c r="M183" s="1297" t="s">
        <v>1659</v>
      </c>
      <c r="N183" s="1297"/>
      <c r="O183" s="1297" t="s">
        <v>1618</v>
      </c>
      <c r="P183" s="1297">
        <v>2720</v>
      </c>
      <c r="Q183" s="1297">
        <v>1641</v>
      </c>
      <c r="R183" s="1311">
        <v>11</v>
      </c>
      <c r="S183" s="1297">
        <v>200</v>
      </c>
      <c r="T183" s="1297" t="s">
        <v>1652</v>
      </c>
      <c r="U183" s="1311">
        <v>432870</v>
      </c>
      <c r="V183" s="1297" t="s">
        <v>1620</v>
      </c>
    </row>
    <row r="184" spans="1:22" s="1311" customFormat="1" ht="13.2">
      <c r="A184" s="1297">
        <v>8116</v>
      </c>
      <c r="B184" s="1284">
        <f>DATE(2014,12,1)</f>
        <v>41974</v>
      </c>
      <c r="C184" s="1297" t="s">
        <v>1799</v>
      </c>
      <c r="D184" s="1297" t="s">
        <v>1799</v>
      </c>
      <c r="E184" s="1297"/>
      <c r="F184" s="1297"/>
      <c r="G184" s="1297"/>
      <c r="H184" s="1312">
        <v>0</v>
      </c>
      <c r="I184" s="1312">
        <v>1354.82</v>
      </c>
      <c r="J184" s="1312">
        <f t="shared" si="5"/>
        <v>-1354.82</v>
      </c>
      <c r="K184" s="1297" t="s">
        <v>1178</v>
      </c>
      <c r="L184" s="1297" t="s">
        <v>1798</v>
      </c>
      <c r="M184" s="1297" t="s">
        <v>1659</v>
      </c>
      <c r="N184" s="1297"/>
      <c r="O184" s="1297" t="s">
        <v>1618</v>
      </c>
      <c r="P184" s="1297">
        <v>2720</v>
      </c>
      <c r="Q184" s="1297">
        <v>1641</v>
      </c>
      <c r="R184" s="1311">
        <v>12</v>
      </c>
      <c r="S184" s="1297">
        <v>200</v>
      </c>
      <c r="T184" s="1297" t="s">
        <v>1652</v>
      </c>
      <c r="U184" s="1311">
        <v>432871</v>
      </c>
      <c r="V184" s="1297" t="s">
        <v>1620</v>
      </c>
    </row>
    <row r="185" spans="1:22" s="1311" customFormat="1" ht="13.2">
      <c r="A185" s="1297">
        <v>8116</v>
      </c>
      <c r="B185" s="1284">
        <f>DATE(2014,12,31)</f>
        <v>42004</v>
      </c>
      <c r="C185" s="1297" t="s">
        <v>1800</v>
      </c>
      <c r="D185" s="1297" t="s">
        <v>1800</v>
      </c>
      <c r="E185" s="1297"/>
      <c r="F185" s="1297"/>
      <c r="G185" s="1297"/>
      <c r="H185" s="1312">
        <v>1384.65</v>
      </c>
      <c r="I185" s="1312">
        <v>0</v>
      </c>
      <c r="J185" s="1312">
        <f t="shared" si="5"/>
        <v>1384.65</v>
      </c>
      <c r="K185" s="1297" t="s">
        <v>1178</v>
      </c>
      <c r="L185" s="1297" t="s">
        <v>1798</v>
      </c>
      <c r="M185" s="1297" t="s">
        <v>1659</v>
      </c>
      <c r="N185" s="1297"/>
      <c r="O185" s="1297" t="s">
        <v>1618</v>
      </c>
      <c r="P185" s="1297">
        <v>2720</v>
      </c>
      <c r="Q185" s="1297">
        <v>1641</v>
      </c>
      <c r="R185" s="1311">
        <v>12</v>
      </c>
      <c r="S185" s="1297">
        <v>200</v>
      </c>
      <c r="T185" s="1297" t="s">
        <v>1622</v>
      </c>
      <c r="U185" s="1311">
        <v>448752</v>
      </c>
      <c r="V185" s="1297" t="s">
        <v>1620</v>
      </c>
    </row>
    <row r="186" spans="1:22" s="1311" customFormat="1" ht="13.2">
      <c r="A186" s="1297">
        <v>8116</v>
      </c>
      <c r="B186" s="1284">
        <f>DATE(2014,12,31)</f>
        <v>42004</v>
      </c>
      <c r="C186" s="1297" t="s">
        <v>1801</v>
      </c>
      <c r="D186" s="1297" t="s">
        <v>1801</v>
      </c>
      <c r="E186" s="1297"/>
      <c r="F186" s="1297"/>
      <c r="G186" s="1297"/>
      <c r="H186" s="1312">
        <v>1384.56</v>
      </c>
      <c r="I186" s="1312">
        <v>0</v>
      </c>
      <c r="J186" s="1312">
        <f t="shared" si="5"/>
        <v>1384.56</v>
      </c>
      <c r="K186" s="1297" t="s">
        <v>1178</v>
      </c>
      <c r="L186" s="1297" t="s">
        <v>1798</v>
      </c>
      <c r="M186" s="1297" t="s">
        <v>1659</v>
      </c>
      <c r="N186" s="1297"/>
      <c r="O186" s="1297" t="s">
        <v>1618</v>
      </c>
      <c r="P186" s="1297">
        <v>2720</v>
      </c>
      <c r="Q186" s="1297">
        <v>1641</v>
      </c>
      <c r="R186" s="1311">
        <v>12</v>
      </c>
      <c r="S186" s="1297">
        <v>200</v>
      </c>
      <c r="T186" s="1297" t="s">
        <v>1622</v>
      </c>
      <c r="U186" s="1311">
        <v>458184</v>
      </c>
      <c r="V186" s="1297" t="s">
        <v>1620</v>
      </c>
    </row>
    <row r="187" spans="1:22" s="1311" customFormat="1" ht="13.2">
      <c r="A187" s="1297">
        <v>8116</v>
      </c>
      <c r="B187" s="1284">
        <f>DATE(2014,12,31)</f>
        <v>42004</v>
      </c>
      <c r="C187" s="1297" t="s">
        <v>1837</v>
      </c>
      <c r="D187" s="1297"/>
      <c r="E187" s="1297"/>
      <c r="F187" s="1297"/>
      <c r="G187" s="1297"/>
      <c r="H187" s="1312">
        <v>35941.589999999997</v>
      </c>
      <c r="I187" s="1312">
        <v>0</v>
      </c>
      <c r="J187" s="1312">
        <f t="shared" si="5"/>
        <v>35941.589999999997</v>
      </c>
      <c r="K187" s="1297" t="s">
        <v>1178</v>
      </c>
      <c r="L187" s="1297" t="s">
        <v>1798</v>
      </c>
      <c r="M187" s="1297" t="s">
        <v>1659</v>
      </c>
      <c r="N187" s="1297"/>
      <c r="O187" s="1297" t="s">
        <v>1618</v>
      </c>
      <c r="P187" s="1297">
        <v>2720</v>
      </c>
      <c r="Q187" s="1297">
        <v>1641</v>
      </c>
      <c r="R187" s="1311">
        <v>0</v>
      </c>
      <c r="S187" s="1297">
        <v>200</v>
      </c>
      <c r="T187" s="1297" t="s">
        <v>1838</v>
      </c>
      <c r="U187" s="1311">
        <v>501241</v>
      </c>
      <c r="V187" s="1297" t="s">
        <v>1620</v>
      </c>
    </row>
    <row r="188" spans="1:22" s="1311" customFormat="1" ht="13.2">
      <c r="A188" s="1297">
        <v>8116</v>
      </c>
      <c r="B188" s="1284">
        <f>DATE(2015,1,31)</f>
        <v>42035</v>
      </c>
      <c r="C188" s="1297" t="s">
        <v>1802</v>
      </c>
      <c r="D188" s="1297"/>
      <c r="E188" s="1297"/>
      <c r="F188" s="1297"/>
      <c r="G188" s="1297"/>
      <c r="H188" s="1312">
        <v>1384.76</v>
      </c>
      <c r="I188" s="1312">
        <v>0</v>
      </c>
      <c r="J188" s="1312">
        <f t="shared" si="5"/>
        <v>1384.76</v>
      </c>
      <c r="K188" s="1297" t="s">
        <v>1178</v>
      </c>
      <c r="L188" s="1297" t="s">
        <v>1798</v>
      </c>
      <c r="M188" s="1297" t="s">
        <v>1659</v>
      </c>
      <c r="N188" s="1297"/>
      <c r="O188" s="1297" t="s">
        <v>1618</v>
      </c>
      <c r="P188" s="1297">
        <v>2720</v>
      </c>
      <c r="Q188" s="1297">
        <v>1641</v>
      </c>
      <c r="R188" s="1311">
        <v>1</v>
      </c>
      <c r="S188" s="1297">
        <v>200</v>
      </c>
      <c r="T188" s="1297" t="s">
        <v>1652</v>
      </c>
      <c r="U188" s="1311">
        <v>486980</v>
      </c>
      <c r="V188" s="1297" t="s">
        <v>1620</v>
      </c>
    </row>
    <row r="189" spans="1:22" s="1311" customFormat="1" ht="13.2">
      <c r="A189" s="1297">
        <v>8116</v>
      </c>
      <c r="B189" s="1284">
        <f>DATE(2015,2,28)</f>
        <v>42063</v>
      </c>
      <c r="C189" s="1297" t="s">
        <v>1803</v>
      </c>
      <c r="D189" s="1297" t="s">
        <v>1803</v>
      </c>
      <c r="E189" s="1297"/>
      <c r="F189" s="1297"/>
      <c r="G189" s="1297"/>
      <c r="H189" s="1312">
        <v>1384.76</v>
      </c>
      <c r="I189" s="1312">
        <v>0</v>
      </c>
      <c r="J189" s="1312">
        <f t="shared" si="5"/>
        <v>1384.76</v>
      </c>
      <c r="K189" s="1297" t="s">
        <v>1178</v>
      </c>
      <c r="L189" s="1297" t="s">
        <v>1798</v>
      </c>
      <c r="M189" s="1297" t="s">
        <v>1659</v>
      </c>
      <c r="N189" s="1297"/>
      <c r="O189" s="1297" t="s">
        <v>1618</v>
      </c>
      <c r="P189" s="1297">
        <v>2720</v>
      </c>
      <c r="Q189" s="1297">
        <v>1641</v>
      </c>
      <c r="R189" s="1311">
        <v>2</v>
      </c>
      <c r="S189" s="1297">
        <v>200</v>
      </c>
      <c r="T189" s="1297" t="s">
        <v>1622</v>
      </c>
      <c r="U189" s="1311">
        <v>508550</v>
      </c>
      <c r="V189" s="1297" t="s">
        <v>1620</v>
      </c>
    </row>
    <row r="190" spans="1:22" s="1311" customFormat="1" ht="13.2">
      <c r="A190" s="1297">
        <v>8116</v>
      </c>
      <c r="B190" s="1284">
        <f>DATE(2015,3,31)</f>
        <v>42094</v>
      </c>
      <c r="C190" s="1297" t="s">
        <v>1801</v>
      </c>
      <c r="D190" s="1297" t="s">
        <v>1801</v>
      </c>
      <c r="E190" s="1297"/>
      <c r="F190" s="1297"/>
      <c r="G190" s="1297"/>
      <c r="H190" s="1312">
        <v>1384.76</v>
      </c>
      <c r="I190" s="1312">
        <v>0</v>
      </c>
      <c r="J190" s="1312">
        <f t="shared" si="5"/>
        <v>1384.76</v>
      </c>
      <c r="K190" s="1297" t="s">
        <v>1178</v>
      </c>
      <c r="L190" s="1297" t="s">
        <v>1798</v>
      </c>
      <c r="M190" s="1297" t="s">
        <v>1659</v>
      </c>
      <c r="N190" s="1297"/>
      <c r="O190" s="1297" t="s">
        <v>1618</v>
      </c>
      <c r="P190" s="1297">
        <v>2720</v>
      </c>
      <c r="Q190" s="1297">
        <v>1641</v>
      </c>
      <c r="R190" s="1311">
        <v>3</v>
      </c>
      <c r="S190" s="1297">
        <v>200</v>
      </c>
      <c r="T190" s="1297" t="s">
        <v>1622</v>
      </c>
      <c r="U190" s="1311">
        <v>540368</v>
      </c>
      <c r="V190" s="1297" t="s">
        <v>1620</v>
      </c>
    </row>
    <row r="191" spans="1:22" s="1311" customFormat="1" ht="13.2">
      <c r="A191" s="1297">
        <v>8116</v>
      </c>
      <c r="B191" s="1284">
        <f>DATE(2015,4,30)</f>
        <v>42124</v>
      </c>
      <c r="C191" s="1297" t="s">
        <v>1801</v>
      </c>
      <c r="D191" s="1297" t="s">
        <v>1801</v>
      </c>
      <c r="E191" s="1297"/>
      <c r="F191" s="1297"/>
      <c r="G191" s="1297"/>
      <c r="H191" s="1312">
        <v>1384.76</v>
      </c>
      <c r="I191" s="1312">
        <v>0</v>
      </c>
      <c r="J191" s="1312">
        <f t="shared" si="5"/>
        <v>1384.76</v>
      </c>
      <c r="K191" s="1297" t="s">
        <v>1178</v>
      </c>
      <c r="L191" s="1297" t="s">
        <v>1798</v>
      </c>
      <c r="M191" s="1297" t="s">
        <v>1659</v>
      </c>
      <c r="N191" s="1297"/>
      <c r="O191" s="1297" t="s">
        <v>1618</v>
      </c>
      <c r="P191" s="1297">
        <v>2720</v>
      </c>
      <c r="Q191" s="1297">
        <v>1641</v>
      </c>
      <c r="R191" s="1311">
        <v>4</v>
      </c>
      <c r="S191" s="1297">
        <v>200</v>
      </c>
      <c r="T191" s="1297" t="s">
        <v>1622</v>
      </c>
      <c r="U191" s="1311">
        <v>564133</v>
      </c>
      <c r="V191" s="1297" t="s">
        <v>1620</v>
      </c>
    </row>
    <row r="192" spans="1:22" s="1311" customFormat="1" ht="13.2">
      <c r="A192" s="1297">
        <v>8116</v>
      </c>
      <c r="B192" s="1284">
        <f>DATE(2015,5,31)</f>
        <v>42155</v>
      </c>
      <c r="C192" s="1297" t="s">
        <v>1801</v>
      </c>
      <c r="D192" s="1297" t="s">
        <v>1801</v>
      </c>
      <c r="E192" s="1297"/>
      <c r="F192" s="1297"/>
      <c r="G192" s="1297"/>
      <c r="H192" s="1312">
        <v>1908.5</v>
      </c>
      <c r="I192" s="1312">
        <v>0</v>
      </c>
      <c r="J192" s="1312">
        <f t="shared" si="5"/>
        <v>1908.5</v>
      </c>
      <c r="K192" s="1297" t="s">
        <v>1178</v>
      </c>
      <c r="L192" s="1297" t="s">
        <v>1798</v>
      </c>
      <c r="M192" s="1297" t="s">
        <v>1659</v>
      </c>
      <c r="N192" s="1297"/>
      <c r="O192" s="1297" t="s">
        <v>1618</v>
      </c>
      <c r="P192" s="1297">
        <v>2720</v>
      </c>
      <c r="Q192" s="1297">
        <v>1641</v>
      </c>
      <c r="R192" s="1311">
        <v>5</v>
      </c>
      <c r="S192" s="1297">
        <v>200</v>
      </c>
      <c r="T192" s="1297" t="s">
        <v>1622</v>
      </c>
      <c r="U192" s="1311">
        <v>600474</v>
      </c>
      <c r="V192" s="1297" t="s">
        <v>1620</v>
      </c>
    </row>
    <row r="193" spans="1:22" s="1311" customFormat="1" ht="13.2">
      <c r="A193" s="1297">
        <v>8116</v>
      </c>
      <c r="B193" s="1284">
        <f>DATE(2015,6,30)</f>
        <v>42185</v>
      </c>
      <c r="C193" s="1297" t="s">
        <v>1801</v>
      </c>
      <c r="D193" s="1297" t="s">
        <v>1801</v>
      </c>
      <c r="E193" s="1297"/>
      <c r="F193" s="1297"/>
      <c r="G193" s="1297"/>
      <c r="H193" s="1312">
        <v>1559.34</v>
      </c>
      <c r="I193" s="1312">
        <v>0</v>
      </c>
      <c r="J193" s="1312">
        <f t="shared" si="5"/>
        <v>1559.34</v>
      </c>
      <c r="K193" s="1297" t="s">
        <v>1178</v>
      </c>
      <c r="L193" s="1297" t="s">
        <v>1798</v>
      </c>
      <c r="M193" s="1297" t="s">
        <v>1659</v>
      </c>
      <c r="N193" s="1297"/>
      <c r="O193" s="1297" t="s">
        <v>1618</v>
      </c>
      <c r="P193" s="1297">
        <v>2720</v>
      </c>
      <c r="Q193" s="1297">
        <v>1641</v>
      </c>
      <c r="R193" s="1311">
        <v>6</v>
      </c>
      <c r="S193" s="1297">
        <v>200</v>
      </c>
      <c r="T193" s="1297" t="s">
        <v>1622</v>
      </c>
      <c r="U193" s="1311">
        <v>644656</v>
      </c>
      <c r="V193" s="1297" t="s">
        <v>1620</v>
      </c>
    </row>
    <row r="194" spans="1:22" s="1311" customFormat="1" ht="13.2">
      <c r="A194" s="1297">
        <v>8116</v>
      </c>
      <c r="B194" s="1284">
        <f>DATE(2015,7,31)</f>
        <v>42216</v>
      </c>
      <c r="C194" s="1297" t="s">
        <v>1801</v>
      </c>
      <c r="D194" s="1297" t="s">
        <v>1801</v>
      </c>
      <c r="E194" s="1297"/>
      <c r="F194" s="1297"/>
      <c r="G194" s="1297"/>
      <c r="H194" s="1312">
        <v>1584.28</v>
      </c>
      <c r="I194" s="1312">
        <v>0</v>
      </c>
      <c r="J194" s="1312">
        <f t="shared" si="5"/>
        <v>1584.28</v>
      </c>
      <c r="K194" s="1297" t="s">
        <v>1178</v>
      </c>
      <c r="L194" s="1297" t="s">
        <v>1798</v>
      </c>
      <c r="M194" s="1297" t="s">
        <v>1659</v>
      </c>
      <c r="N194" s="1297"/>
      <c r="O194" s="1297" t="s">
        <v>1618</v>
      </c>
      <c r="P194" s="1297">
        <v>2720</v>
      </c>
      <c r="Q194" s="1297">
        <v>1641</v>
      </c>
      <c r="R194" s="1311">
        <v>7</v>
      </c>
      <c r="S194" s="1297">
        <v>200</v>
      </c>
      <c r="T194" s="1297" t="s">
        <v>1622</v>
      </c>
      <c r="U194" s="1311">
        <v>667299</v>
      </c>
      <c r="V194" s="1297" t="s">
        <v>1620</v>
      </c>
    </row>
    <row r="195" spans="1:22" s="1311" customFormat="1" ht="13.2">
      <c r="A195" s="1297">
        <v>8116</v>
      </c>
      <c r="B195" s="1284">
        <f>DATE(2015,8,31)</f>
        <v>42247</v>
      </c>
      <c r="C195" s="1297" t="s">
        <v>1801</v>
      </c>
      <c r="D195" s="1297" t="s">
        <v>1801</v>
      </c>
      <c r="E195" s="1297"/>
      <c r="F195" s="1297"/>
      <c r="G195" s="1297"/>
      <c r="H195" s="1312">
        <v>1609.22</v>
      </c>
      <c r="I195" s="1312">
        <v>0</v>
      </c>
      <c r="J195" s="1312">
        <f t="shared" si="5"/>
        <v>1609.22</v>
      </c>
      <c r="K195" s="1297" t="s">
        <v>1178</v>
      </c>
      <c r="L195" s="1297" t="s">
        <v>1798</v>
      </c>
      <c r="M195" s="1297" t="s">
        <v>1659</v>
      </c>
      <c r="N195" s="1297"/>
      <c r="O195" s="1297" t="s">
        <v>1618</v>
      </c>
      <c r="P195" s="1297">
        <v>2720</v>
      </c>
      <c r="Q195" s="1297">
        <v>1641</v>
      </c>
      <c r="R195" s="1311">
        <v>8</v>
      </c>
      <c r="S195" s="1297">
        <v>200</v>
      </c>
      <c r="T195" s="1297" t="s">
        <v>1622</v>
      </c>
      <c r="U195" s="1311">
        <v>695677</v>
      </c>
      <c r="V195" s="1297" t="s">
        <v>1620</v>
      </c>
    </row>
    <row r="196" spans="1:22" s="1311" customFormat="1" ht="13.2">
      <c r="A196" s="1297">
        <v>8116</v>
      </c>
      <c r="B196" s="1284">
        <f>DATE(2015,9,30)</f>
        <v>42277</v>
      </c>
      <c r="C196" s="1297" t="s">
        <v>1804</v>
      </c>
      <c r="D196" s="1297" t="s">
        <v>1804</v>
      </c>
      <c r="E196" s="1297"/>
      <c r="F196" s="1297"/>
      <c r="G196" s="1297"/>
      <c r="H196" s="1312">
        <v>1634.16</v>
      </c>
      <c r="I196" s="1312">
        <v>0</v>
      </c>
      <c r="J196" s="1312">
        <f t="shared" si="5"/>
        <v>1634.16</v>
      </c>
      <c r="K196" s="1297" t="s">
        <v>1178</v>
      </c>
      <c r="L196" s="1297" t="s">
        <v>1798</v>
      </c>
      <c r="M196" s="1297" t="s">
        <v>1659</v>
      </c>
      <c r="N196" s="1297"/>
      <c r="O196" s="1297" t="s">
        <v>1618</v>
      </c>
      <c r="P196" s="1297">
        <v>2720</v>
      </c>
      <c r="Q196" s="1297">
        <v>1641</v>
      </c>
      <c r="R196" s="1311">
        <v>9</v>
      </c>
      <c r="S196" s="1297">
        <v>200</v>
      </c>
      <c r="T196" s="1297" t="s">
        <v>1622</v>
      </c>
      <c r="U196" s="1311">
        <v>726015</v>
      </c>
      <c r="V196" s="1297" t="s">
        <v>1620</v>
      </c>
    </row>
    <row r="197" spans="1:22" s="1311" customFormat="1" ht="13.2">
      <c r="A197" s="1297">
        <v>8116</v>
      </c>
      <c r="B197" s="1284">
        <f>DATE(2015,9,30)</f>
        <v>42277</v>
      </c>
      <c r="C197" s="1297" t="s">
        <v>1805</v>
      </c>
      <c r="D197" s="1297" t="s">
        <v>1805</v>
      </c>
      <c r="E197" s="1297"/>
      <c r="F197" s="1297"/>
      <c r="G197" s="1297"/>
      <c r="H197" s="1312">
        <v>5675.5</v>
      </c>
      <c r="I197" s="1312">
        <v>0</v>
      </c>
      <c r="J197" s="1312">
        <f t="shared" si="5"/>
        <v>5675.5</v>
      </c>
      <c r="K197" s="1297" t="s">
        <v>1178</v>
      </c>
      <c r="L197" s="1297" t="s">
        <v>1798</v>
      </c>
      <c r="M197" s="1297" t="s">
        <v>1659</v>
      </c>
      <c r="N197" s="1297"/>
      <c r="O197" s="1297" t="s">
        <v>1618</v>
      </c>
      <c r="P197" s="1297">
        <v>2720</v>
      </c>
      <c r="Q197" s="1297">
        <v>1641</v>
      </c>
      <c r="R197" s="1311">
        <v>9</v>
      </c>
      <c r="S197" s="1297">
        <v>200</v>
      </c>
      <c r="T197" s="1297" t="s">
        <v>1622</v>
      </c>
      <c r="U197" s="1311">
        <v>729989</v>
      </c>
      <c r="V197" s="1297" t="s">
        <v>1620</v>
      </c>
    </row>
    <row r="198" spans="1:22" s="1311" customFormat="1" ht="13.2">
      <c r="A198" s="1297">
        <v>8116</v>
      </c>
      <c r="B198" s="1284">
        <f>DATE(2015,9,30)</f>
        <v>42277</v>
      </c>
      <c r="C198" s="1297" t="s">
        <v>1806</v>
      </c>
      <c r="D198" s="1297" t="s">
        <v>1806</v>
      </c>
      <c r="E198" s="1297"/>
      <c r="F198" s="1297"/>
      <c r="G198" s="1297"/>
      <c r="H198" s="1312">
        <v>0</v>
      </c>
      <c r="I198" s="1312">
        <v>5372.8</v>
      </c>
      <c r="J198" s="1312">
        <f t="shared" si="5"/>
        <v>-5372.8</v>
      </c>
      <c r="K198" s="1297" t="s">
        <v>1178</v>
      </c>
      <c r="L198" s="1297" t="s">
        <v>1798</v>
      </c>
      <c r="M198" s="1297" t="s">
        <v>1659</v>
      </c>
      <c r="N198" s="1297"/>
      <c r="O198" s="1297" t="s">
        <v>1618</v>
      </c>
      <c r="P198" s="1297">
        <v>2720</v>
      </c>
      <c r="Q198" s="1297">
        <v>1641</v>
      </c>
      <c r="R198" s="1311">
        <v>9</v>
      </c>
      <c r="S198" s="1297">
        <v>200</v>
      </c>
      <c r="T198" s="1297" t="s">
        <v>1622</v>
      </c>
      <c r="U198" s="1311">
        <v>730280</v>
      </c>
      <c r="V198" s="1297" t="s">
        <v>1620</v>
      </c>
    </row>
    <row r="199" spans="1:22" s="1311" customFormat="1" ht="13.2">
      <c r="A199" s="1297">
        <v>8116</v>
      </c>
      <c r="B199" s="1284">
        <f>DATE(2015,10,31)</f>
        <v>42308</v>
      </c>
      <c r="C199" s="1297" t="s">
        <v>1801</v>
      </c>
      <c r="D199" s="1297" t="s">
        <v>1801</v>
      </c>
      <c r="E199" s="1297"/>
      <c r="F199" s="1297"/>
      <c r="G199" s="1297"/>
      <c r="H199" s="1312">
        <v>1722.35</v>
      </c>
      <c r="I199" s="1312">
        <v>0</v>
      </c>
      <c r="J199" s="1312">
        <f t="shared" si="5"/>
        <v>1722.35</v>
      </c>
      <c r="K199" s="1297" t="s">
        <v>1178</v>
      </c>
      <c r="L199" s="1297" t="s">
        <v>1798</v>
      </c>
      <c r="M199" s="1297" t="s">
        <v>1659</v>
      </c>
      <c r="N199" s="1297"/>
      <c r="O199" s="1297" t="s">
        <v>1618</v>
      </c>
      <c r="P199" s="1297">
        <v>2720</v>
      </c>
      <c r="Q199" s="1297">
        <v>1641</v>
      </c>
      <c r="R199" s="1311">
        <v>10</v>
      </c>
      <c r="S199" s="1297">
        <v>200</v>
      </c>
      <c r="T199" s="1297" t="s">
        <v>1622</v>
      </c>
      <c r="U199" s="1311">
        <v>755105</v>
      </c>
      <c r="V199" s="1297" t="s">
        <v>1620</v>
      </c>
    </row>
    <row r="200" spans="1:22" s="1311" customFormat="1" ht="13.2">
      <c r="A200" s="1297">
        <v>8116</v>
      </c>
      <c r="B200" s="1284">
        <f>DATE(2015,11,30)</f>
        <v>42338</v>
      </c>
      <c r="C200" s="1297" t="s">
        <v>1801</v>
      </c>
      <c r="D200" s="1297" t="s">
        <v>1801</v>
      </c>
      <c r="E200" s="1297"/>
      <c r="F200" s="1297"/>
      <c r="G200" s="1297"/>
      <c r="H200" s="1312">
        <v>1722.35</v>
      </c>
      <c r="I200" s="1312">
        <v>0</v>
      </c>
      <c r="J200" s="1312">
        <f t="shared" si="5"/>
        <v>1722.35</v>
      </c>
      <c r="K200" s="1297" t="s">
        <v>1178</v>
      </c>
      <c r="L200" s="1297" t="s">
        <v>1798</v>
      </c>
      <c r="M200" s="1297" t="s">
        <v>1659</v>
      </c>
      <c r="N200" s="1297"/>
      <c r="O200" s="1297" t="s">
        <v>1618</v>
      </c>
      <c r="P200" s="1297">
        <v>2720</v>
      </c>
      <c r="Q200" s="1297">
        <v>1641</v>
      </c>
      <c r="R200" s="1311">
        <v>11</v>
      </c>
      <c r="S200" s="1297">
        <v>200</v>
      </c>
      <c r="T200" s="1297" t="s">
        <v>1622</v>
      </c>
      <c r="U200" s="1311">
        <v>778585</v>
      </c>
      <c r="V200" s="1297" t="s">
        <v>1620</v>
      </c>
    </row>
    <row r="201" spans="1:22" s="1311" customFormat="1" ht="13.2">
      <c r="A201" s="1297">
        <v>8116</v>
      </c>
      <c r="B201" s="1284">
        <f>DATE(2015,12,31)</f>
        <v>42369</v>
      </c>
      <c r="C201" s="1297" t="s">
        <v>1804</v>
      </c>
      <c r="D201" s="1297" t="s">
        <v>1804</v>
      </c>
      <c r="E201" s="1297"/>
      <c r="F201" s="1297"/>
      <c r="G201" s="1297"/>
      <c r="H201" s="1312">
        <v>1721.77</v>
      </c>
      <c r="I201" s="1312">
        <v>0</v>
      </c>
      <c r="J201" s="1312">
        <f t="shared" si="5"/>
        <v>1721.77</v>
      </c>
      <c r="K201" s="1297" t="s">
        <v>1178</v>
      </c>
      <c r="L201" s="1297" t="s">
        <v>1798</v>
      </c>
      <c r="M201" s="1297" t="s">
        <v>1659</v>
      </c>
      <c r="N201" s="1297"/>
      <c r="O201" s="1297" t="s">
        <v>1618</v>
      </c>
      <c r="P201" s="1297">
        <v>2720</v>
      </c>
      <c r="Q201" s="1297">
        <v>1641</v>
      </c>
      <c r="R201" s="1311">
        <v>12</v>
      </c>
      <c r="S201" s="1297">
        <v>200</v>
      </c>
      <c r="T201" s="1297" t="s">
        <v>1622</v>
      </c>
      <c r="U201" s="1311">
        <v>808124</v>
      </c>
      <c r="V201" s="1297" t="s">
        <v>1620</v>
      </c>
    </row>
    <row r="202" spans="1:22" s="1311" customFormat="1" ht="13.2">
      <c r="A202" s="1297">
        <v>8116</v>
      </c>
      <c r="B202" s="1284">
        <f>DATE(2015,12,31)</f>
        <v>42369</v>
      </c>
      <c r="C202" s="1297" t="s">
        <v>1807</v>
      </c>
      <c r="D202" s="1297" t="s">
        <v>1807</v>
      </c>
      <c r="E202" s="1297"/>
      <c r="F202" s="1297"/>
      <c r="G202" s="1297"/>
      <c r="H202" s="1312">
        <v>94.41</v>
      </c>
      <c r="I202" s="1312">
        <v>0</v>
      </c>
      <c r="J202" s="1312">
        <f t="shared" si="5"/>
        <v>94.41</v>
      </c>
      <c r="K202" s="1297" t="s">
        <v>1178</v>
      </c>
      <c r="L202" s="1297" t="s">
        <v>1798</v>
      </c>
      <c r="M202" s="1297" t="s">
        <v>1659</v>
      </c>
      <c r="N202" s="1297"/>
      <c r="O202" s="1297" t="s">
        <v>1618</v>
      </c>
      <c r="P202" s="1297">
        <v>2720</v>
      </c>
      <c r="Q202" s="1297">
        <v>1641</v>
      </c>
      <c r="R202" s="1311">
        <v>12</v>
      </c>
      <c r="S202" s="1297">
        <v>200</v>
      </c>
      <c r="T202" s="1297" t="s">
        <v>1622</v>
      </c>
      <c r="U202" s="1311">
        <v>810846</v>
      </c>
      <c r="V202" s="1297" t="s">
        <v>1620</v>
      </c>
    </row>
    <row r="203" spans="1:22" s="1311" customFormat="1" ht="13.2">
      <c r="A203" s="1297">
        <v>8116</v>
      </c>
      <c r="B203" s="1284">
        <f>DATE(2015,12,31)</f>
        <v>42369</v>
      </c>
      <c r="C203" s="1297" t="s">
        <v>1837</v>
      </c>
      <c r="D203" s="1297"/>
      <c r="E203" s="1297"/>
      <c r="F203" s="1297"/>
      <c r="G203" s="1297"/>
      <c r="H203" s="1312">
        <v>55339.71</v>
      </c>
      <c r="I203" s="1312">
        <v>0</v>
      </c>
      <c r="J203" s="1312">
        <f t="shared" si="5"/>
        <v>55339.71</v>
      </c>
      <c r="K203" s="1297" t="s">
        <v>1178</v>
      </c>
      <c r="L203" s="1297" t="s">
        <v>1798</v>
      </c>
      <c r="M203" s="1297" t="s">
        <v>1659</v>
      </c>
      <c r="N203" s="1297"/>
      <c r="O203" s="1297" t="s">
        <v>1618</v>
      </c>
      <c r="P203" s="1297">
        <v>2720</v>
      </c>
      <c r="Q203" s="1297">
        <v>1641</v>
      </c>
      <c r="R203" s="1311">
        <v>0</v>
      </c>
      <c r="S203" s="1297">
        <v>200</v>
      </c>
      <c r="T203" s="1297" t="s">
        <v>1838</v>
      </c>
      <c r="U203" s="1311">
        <v>851389</v>
      </c>
      <c r="V203" s="1297" t="s">
        <v>1620</v>
      </c>
    </row>
    <row r="204" spans="1:22" s="1311" customFormat="1" ht="13.2">
      <c r="A204" s="1297">
        <v>8116</v>
      </c>
      <c r="B204" s="1284">
        <f>DATE(2016,1,31)</f>
        <v>42400</v>
      </c>
      <c r="C204" s="1297" t="s">
        <v>1808</v>
      </c>
      <c r="D204" s="1297" t="s">
        <v>1808</v>
      </c>
      <c r="E204" s="1297"/>
      <c r="F204" s="1297"/>
      <c r="G204" s="1297"/>
      <c r="H204" s="1312">
        <v>1721.77</v>
      </c>
      <c r="I204" s="1312">
        <v>0</v>
      </c>
      <c r="J204" s="1312">
        <f t="shared" ref="J204:J231" si="6">H204-I204</f>
        <v>1721.77</v>
      </c>
      <c r="K204" s="1297" t="s">
        <v>1178</v>
      </c>
      <c r="L204" s="1297" t="s">
        <v>1798</v>
      </c>
      <c r="M204" s="1297" t="s">
        <v>1659</v>
      </c>
      <c r="N204" s="1297"/>
      <c r="O204" s="1297" t="s">
        <v>1618</v>
      </c>
      <c r="P204" s="1297">
        <v>2720</v>
      </c>
      <c r="Q204" s="1297">
        <v>1641</v>
      </c>
      <c r="R204" s="1311">
        <v>1</v>
      </c>
      <c r="S204" s="1297">
        <v>200</v>
      </c>
      <c r="T204" s="1297" t="s">
        <v>1652</v>
      </c>
      <c r="U204" s="1311">
        <v>828605</v>
      </c>
      <c r="V204" s="1297" t="s">
        <v>1620</v>
      </c>
    </row>
    <row r="205" spans="1:22" s="1311" customFormat="1" ht="13.2">
      <c r="A205" s="1297">
        <v>8116</v>
      </c>
      <c r="B205" s="1284">
        <f>DATE(2016,2,1)</f>
        <v>42401</v>
      </c>
      <c r="C205" s="1297" t="s">
        <v>1809</v>
      </c>
      <c r="D205" s="1297" t="s">
        <v>1809</v>
      </c>
      <c r="E205" s="1297"/>
      <c r="F205" s="1297"/>
      <c r="G205" s="1297"/>
      <c r="H205" s="1312">
        <v>0</v>
      </c>
      <c r="I205" s="1312">
        <v>1721.77</v>
      </c>
      <c r="J205" s="1312">
        <f t="shared" si="6"/>
        <v>-1721.77</v>
      </c>
      <c r="K205" s="1297" t="s">
        <v>1178</v>
      </c>
      <c r="L205" s="1297" t="s">
        <v>1798</v>
      </c>
      <c r="M205" s="1297" t="s">
        <v>1659</v>
      </c>
      <c r="N205" s="1297"/>
      <c r="O205" s="1297" t="s">
        <v>1618</v>
      </c>
      <c r="P205" s="1297">
        <v>2720</v>
      </c>
      <c r="Q205" s="1297">
        <v>1641</v>
      </c>
      <c r="R205" s="1311">
        <v>2</v>
      </c>
      <c r="S205" s="1297">
        <v>200</v>
      </c>
      <c r="T205" s="1297" t="s">
        <v>1652</v>
      </c>
      <c r="U205" s="1311">
        <v>856357</v>
      </c>
      <c r="V205" s="1297" t="s">
        <v>1620</v>
      </c>
    </row>
    <row r="206" spans="1:22" s="1311" customFormat="1" ht="13.2">
      <c r="A206" s="1297">
        <v>8116</v>
      </c>
      <c r="B206" s="1284">
        <f>DATE(2016,2,29)</f>
        <v>42429</v>
      </c>
      <c r="C206" s="1297" t="s">
        <v>1810</v>
      </c>
      <c r="D206" s="1297" t="s">
        <v>1810</v>
      </c>
      <c r="E206" s="1297"/>
      <c r="F206" s="1297"/>
      <c r="G206" s="1297"/>
      <c r="H206" s="1312">
        <v>1817.07</v>
      </c>
      <c r="I206" s="1312">
        <v>0</v>
      </c>
      <c r="J206" s="1312">
        <f t="shared" si="6"/>
        <v>1817.07</v>
      </c>
      <c r="K206" s="1297" t="s">
        <v>1178</v>
      </c>
      <c r="L206" s="1297" t="s">
        <v>1798</v>
      </c>
      <c r="M206" s="1297" t="s">
        <v>1659</v>
      </c>
      <c r="N206" s="1297"/>
      <c r="O206" s="1297" t="s">
        <v>1618</v>
      </c>
      <c r="P206" s="1297">
        <v>2720</v>
      </c>
      <c r="Q206" s="1297">
        <v>1641</v>
      </c>
      <c r="R206" s="1311">
        <v>2</v>
      </c>
      <c r="S206" s="1297">
        <v>200</v>
      </c>
      <c r="T206" s="1297" t="s">
        <v>1622</v>
      </c>
      <c r="U206" s="1311">
        <v>853255</v>
      </c>
      <c r="V206" s="1297" t="s">
        <v>1620</v>
      </c>
    </row>
    <row r="207" spans="1:22" s="1311" customFormat="1" ht="13.2">
      <c r="A207" s="1297">
        <v>8116</v>
      </c>
      <c r="B207" s="1284">
        <f>DATE(2016,2,29)</f>
        <v>42429</v>
      </c>
      <c r="C207" s="1297" t="s">
        <v>1811</v>
      </c>
      <c r="D207" s="1297" t="s">
        <v>1811</v>
      </c>
      <c r="E207" s="1297"/>
      <c r="F207" s="1297"/>
      <c r="G207" s="1297"/>
      <c r="H207" s="1312">
        <v>1817.07</v>
      </c>
      <c r="I207" s="1312">
        <v>0</v>
      </c>
      <c r="J207" s="1312">
        <f t="shared" si="6"/>
        <v>1817.07</v>
      </c>
      <c r="K207" s="1297" t="s">
        <v>1178</v>
      </c>
      <c r="L207" s="1297" t="s">
        <v>1798</v>
      </c>
      <c r="M207" s="1297" t="s">
        <v>1659</v>
      </c>
      <c r="N207" s="1297"/>
      <c r="O207" s="1297" t="s">
        <v>1618</v>
      </c>
      <c r="P207" s="1297">
        <v>2720</v>
      </c>
      <c r="Q207" s="1297">
        <v>1641</v>
      </c>
      <c r="R207" s="1311">
        <v>2</v>
      </c>
      <c r="S207" s="1297">
        <v>200</v>
      </c>
      <c r="T207" s="1297" t="s">
        <v>1622</v>
      </c>
      <c r="U207" s="1311">
        <v>854079</v>
      </c>
      <c r="V207" s="1297" t="s">
        <v>1620</v>
      </c>
    </row>
    <row r="208" spans="1:22" s="1311" customFormat="1" ht="13.2">
      <c r="A208" s="1297">
        <v>8116</v>
      </c>
      <c r="B208" s="1284">
        <f>DATE(2016,3,31)</f>
        <v>42460</v>
      </c>
      <c r="C208" s="1297" t="s">
        <v>1812</v>
      </c>
      <c r="D208" s="1297" t="s">
        <v>1812</v>
      </c>
      <c r="E208" s="1297"/>
      <c r="F208" s="1297"/>
      <c r="G208" s="1297"/>
      <c r="H208" s="1312">
        <v>31.87</v>
      </c>
      <c r="I208" s="1312">
        <v>0</v>
      </c>
      <c r="J208" s="1312">
        <f t="shared" si="6"/>
        <v>31.87</v>
      </c>
      <c r="K208" s="1297" t="s">
        <v>1178</v>
      </c>
      <c r="L208" s="1297" t="s">
        <v>1798</v>
      </c>
      <c r="M208" s="1297" t="s">
        <v>1659</v>
      </c>
      <c r="N208" s="1297"/>
      <c r="O208" s="1297" t="s">
        <v>1618</v>
      </c>
      <c r="P208" s="1297">
        <v>2720</v>
      </c>
      <c r="Q208" s="1297">
        <v>1641</v>
      </c>
      <c r="R208" s="1311">
        <v>3</v>
      </c>
      <c r="S208" s="1297">
        <v>200</v>
      </c>
      <c r="T208" s="1297" t="s">
        <v>1622</v>
      </c>
      <c r="U208" s="1311">
        <v>881854</v>
      </c>
      <c r="V208" s="1297" t="s">
        <v>1620</v>
      </c>
    </row>
    <row r="209" spans="1:22" s="1311" customFormat="1" ht="13.2">
      <c r="A209" s="1297">
        <v>8116</v>
      </c>
      <c r="B209" s="1284">
        <f>DATE(2016,3,31)</f>
        <v>42460</v>
      </c>
      <c r="C209" s="1297" t="s">
        <v>1813</v>
      </c>
      <c r="D209" s="1297" t="s">
        <v>1813</v>
      </c>
      <c r="E209" s="1297"/>
      <c r="F209" s="1297"/>
      <c r="G209" s="1297"/>
      <c r="H209" s="1312">
        <v>1880.93</v>
      </c>
      <c r="I209" s="1312">
        <v>0</v>
      </c>
      <c r="J209" s="1312">
        <f t="shared" si="6"/>
        <v>1880.93</v>
      </c>
      <c r="K209" s="1297" t="s">
        <v>1178</v>
      </c>
      <c r="L209" s="1297" t="s">
        <v>1798</v>
      </c>
      <c r="M209" s="1297" t="s">
        <v>1659</v>
      </c>
      <c r="N209" s="1297"/>
      <c r="O209" s="1297" t="s">
        <v>1618</v>
      </c>
      <c r="P209" s="1297">
        <v>2720</v>
      </c>
      <c r="Q209" s="1297">
        <v>1641</v>
      </c>
      <c r="R209" s="1311">
        <v>3</v>
      </c>
      <c r="S209" s="1297">
        <v>200</v>
      </c>
      <c r="T209" s="1297" t="s">
        <v>1622</v>
      </c>
      <c r="U209" s="1311">
        <v>881855</v>
      </c>
      <c r="V209" s="1297" t="s">
        <v>1620</v>
      </c>
    </row>
    <row r="210" spans="1:22" s="1311" customFormat="1" ht="13.2">
      <c r="A210" s="1297">
        <v>8116</v>
      </c>
      <c r="B210" s="1284">
        <f>DATE(2016,4,30)</f>
        <v>42490</v>
      </c>
      <c r="C210" s="1297" t="s">
        <v>1814</v>
      </c>
      <c r="D210" s="1297" t="s">
        <v>1814</v>
      </c>
      <c r="E210" s="1297"/>
      <c r="F210" s="1297"/>
      <c r="G210" s="1297"/>
      <c r="H210" s="1312">
        <v>1913.05</v>
      </c>
      <c r="I210" s="1312">
        <v>0</v>
      </c>
      <c r="J210" s="1312">
        <f t="shared" si="6"/>
        <v>1913.05</v>
      </c>
      <c r="K210" s="1297" t="s">
        <v>1178</v>
      </c>
      <c r="L210" s="1297" t="s">
        <v>1798</v>
      </c>
      <c r="M210" s="1297" t="s">
        <v>1659</v>
      </c>
      <c r="N210" s="1297"/>
      <c r="O210" s="1297" t="s">
        <v>1618</v>
      </c>
      <c r="P210" s="1297">
        <v>2720</v>
      </c>
      <c r="Q210" s="1297">
        <v>1641</v>
      </c>
      <c r="R210" s="1311">
        <v>4</v>
      </c>
      <c r="S210" s="1297">
        <v>200</v>
      </c>
      <c r="T210" s="1297" t="s">
        <v>1622</v>
      </c>
      <c r="U210" s="1311">
        <v>904793</v>
      </c>
      <c r="V210" s="1297" t="s">
        <v>1620</v>
      </c>
    </row>
    <row r="211" spans="1:22" s="1311" customFormat="1" ht="13.2">
      <c r="A211" s="1297">
        <v>8116</v>
      </c>
      <c r="B211" s="1284">
        <f>DATE(2016,5,31)</f>
        <v>42521</v>
      </c>
      <c r="C211" s="1297" t="s">
        <v>1815</v>
      </c>
      <c r="D211" s="1297" t="s">
        <v>1815</v>
      </c>
      <c r="E211" s="1297"/>
      <c r="F211" s="1297"/>
      <c r="G211" s="1297"/>
      <c r="H211" s="1312">
        <v>1945.29</v>
      </c>
      <c r="I211" s="1312">
        <v>0</v>
      </c>
      <c r="J211" s="1312">
        <f t="shared" si="6"/>
        <v>1945.29</v>
      </c>
      <c r="K211" s="1297" t="s">
        <v>1178</v>
      </c>
      <c r="L211" s="1297" t="s">
        <v>1798</v>
      </c>
      <c r="M211" s="1297" t="s">
        <v>1659</v>
      </c>
      <c r="N211" s="1297"/>
      <c r="O211" s="1297" t="s">
        <v>1618</v>
      </c>
      <c r="P211" s="1297">
        <v>2720</v>
      </c>
      <c r="Q211" s="1297">
        <v>1641</v>
      </c>
      <c r="R211" s="1311">
        <v>5</v>
      </c>
      <c r="S211" s="1297">
        <v>200</v>
      </c>
      <c r="T211" s="1297" t="s">
        <v>1622</v>
      </c>
      <c r="U211" s="1311">
        <v>921965</v>
      </c>
      <c r="V211" s="1297" t="s">
        <v>1620</v>
      </c>
    </row>
    <row r="212" spans="1:22" s="1311" customFormat="1" ht="13.2">
      <c r="A212" s="1297">
        <v>8116</v>
      </c>
      <c r="B212" s="1284">
        <f>DATE(2016,6,30)</f>
        <v>42551</v>
      </c>
      <c r="C212" s="1297" t="s">
        <v>1816</v>
      </c>
      <c r="D212" s="1297" t="s">
        <v>1816</v>
      </c>
      <c r="E212" s="1297"/>
      <c r="F212" s="1297"/>
      <c r="G212" s="1297"/>
      <c r="H212" s="1312">
        <v>1977.72</v>
      </c>
      <c r="I212" s="1312">
        <v>0</v>
      </c>
      <c r="J212" s="1312">
        <f t="shared" si="6"/>
        <v>1977.72</v>
      </c>
      <c r="K212" s="1297" t="s">
        <v>1178</v>
      </c>
      <c r="L212" s="1297" t="s">
        <v>1798</v>
      </c>
      <c r="M212" s="1297" t="s">
        <v>1659</v>
      </c>
      <c r="N212" s="1297"/>
      <c r="O212" s="1297" t="s">
        <v>1618</v>
      </c>
      <c r="P212" s="1297">
        <v>2720</v>
      </c>
      <c r="Q212" s="1297">
        <v>1641</v>
      </c>
      <c r="R212" s="1311">
        <v>6</v>
      </c>
      <c r="S212" s="1297">
        <v>200</v>
      </c>
      <c r="T212" s="1297" t="s">
        <v>1622</v>
      </c>
      <c r="U212" s="1311">
        <v>947909</v>
      </c>
      <c r="V212" s="1297" t="s">
        <v>1620</v>
      </c>
    </row>
    <row r="213" spans="1:22" s="1311" customFormat="1" ht="13.2">
      <c r="A213" s="1297">
        <v>8116</v>
      </c>
      <c r="B213" s="1284">
        <f>DATE(2016,7,31)</f>
        <v>42582</v>
      </c>
      <c r="C213" s="1297" t="s">
        <v>1817</v>
      </c>
      <c r="D213" s="1297" t="s">
        <v>1817</v>
      </c>
      <c r="E213" s="1297"/>
      <c r="F213" s="1297"/>
      <c r="G213" s="1297"/>
      <c r="H213" s="1312">
        <v>2010.27</v>
      </c>
      <c r="I213" s="1312">
        <v>0</v>
      </c>
      <c r="J213" s="1312">
        <f t="shared" si="6"/>
        <v>2010.27</v>
      </c>
      <c r="K213" s="1297" t="s">
        <v>1178</v>
      </c>
      <c r="L213" s="1297" t="s">
        <v>1798</v>
      </c>
      <c r="M213" s="1297" t="s">
        <v>1659</v>
      </c>
      <c r="N213" s="1297"/>
      <c r="O213" s="1297" t="s">
        <v>1618</v>
      </c>
      <c r="P213" s="1297">
        <v>2720</v>
      </c>
      <c r="Q213" s="1297">
        <v>1641</v>
      </c>
      <c r="R213" s="1311">
        <v>7</v>
      </c>
      <c r="S213" s="1297">
        <v>200</v>
      </c>
      <c r="T213" s="1297" t="s">
        <v>1622</v>
      </c>
      <c r="U213" s="1311">
        <v>975385</v>
      </c>
      <c r="V213" s="1297" t="s">
        <v>1620</v>
      </c>
    </row>
    <row r="214" spans="1:22" s="1311" customFormat="1" ht="13.2">
      <c r="A214" s="1297">
        <v>8116</v>
      </c>
      <c r="B214" s="1284">
        <f>DATE(2016,8,31)</f>
        <v>42613</v>
      </c>
      <c r="C214" s="1297" t="s">
        <v>1818</v>
      </c>
      <c r="D214" s="1297" t="s">
        <v>1818</v>
      </c>
      <c r="E214" s="1297"/>
      <c r="F214" s="1297"/>
      <c r="G214" s="1297"/>
      <c r="H214" s="1312">
        <v>2042.95</v>
      </c>
      <c r="I214" s="1312">
        <v>0</v>
      </c>
      <c r="J214" s="1312">
        <f t="shared" si="6"/>
        <v>2042.95</v>
      </c>
      <c r="K214" s="1297" t="s">
        <v>1178</v>
      </c>
      <c r="L214" s="1297" t="s">
        <v>1798</v>
      </c>
      <c r="M214" s="1297" t="s">
        <v>1659</v>
      </c>
      <c r="N214" s="1297"/>
      <c r="O214" s="1297" t="s">
        <v>1618</v>
      </c>
      <c r="P214" s="1297">
        <v>2720</v>
      </c>
      <c r="Q214" s="1297">
        <v>1641</v>
      </c>
      <c r="R214" s="1311">
        <v>8</v>
      </c>
      <c r="S214" s="1297">
        <v>200</v>
      </c>
      <c r="T214" s="1297" t="s">
        <v>1622</v>
      </c>
      <c r="U214" s="1311">
        <v>999529</v>
      </c>
      <c r="V214" s="1297" t="s">
        <v>1620</v>
      </c>
    </row>
    <row r="215" spans="1:22" s="1311" customFormat="1" ht="13.2">
      <c r="A215" s="1297">
        <v>8116</v>
      </c>
      <c r="B215" s="1284">
        <f>DATE(2016,9,30)</f>
        <v>42643</v>
      </c>
      <c r="C215" s="1297" t="s">
        <v>1819</v>
      </c>
      <c r="D215" s="1297" t="s">
        <v>1819</v>
      </c>
      <c r="E215" s="1297"/>
      <c r="F215" s="1297"/>
      <c r="G215" s="1297"/>
      <c r="H215" s="1312">
        <v>2075.75</v>
      </c>
      <c r="I215" s="1312">
        <v>0</v>
      </c>
      <c r="J215" s="1312">
        <f t="shared" si="6"/>
        <v>2075.75</v>
      </c>
      <c r="K215" s="1297" t="s">
        <v>1178</v>
      </c>
      <c r="L215" s="1297" t="s">
        <v>1798</v>
      </c>
      <c r="M215" s="1297" t="s">
        <v>1659</v>
      </c>
      <c r="N215" s="1297"/>
      <c r="O215" s="1297" t="s">
        <v>1618</v>
      </c>
      <c r="P215" s="1297">
        <v>2720</v>
      </c>
      <c r="Q215" s="1297">
        <v>1641</v>
      </c>
      <c r="R215" s="1311">
        <v>9</v>
      </c>
      <c r="S215" s="1297">
        <v>200</v>
      </c>
      <c r="T215" s="1297" t="s">
        <v>1622</v>
      </c>
      <c r="U215" s="1311">
        <v>1020946</v>
      </c>
      <c r="V215" s="1297" t="s">
        <v>1620</v>
      </c>
    </row>
    <row r="216" spans="1:22" s="1311" customFormat="1" ht="13.2">
      <c r="A216" s="1297">
        <v>8116</v>
      </c>
      <c r="B216" s="1284">
        <f>DATE(2016,10,31)</f>
        <v>42674</v>
      </c>
      <c r="C216" s="1297" t="s">
        <v>1820</v>
      </c>
      <c r="D216" s="1297" t="s">
        <v>1820</v>
      </c>
      <c r="E216" s="1297"/>
      <c r="F216" s="1297"/>
      <c r="G216" s="1297"/>
      <c r="H216" s="1312">
        <v>2108.7399999999998</v>
      </c>
      <c r="I216" s="1312">
        <v>0</v>
      </c>
      <c r="J216" s="1312">
        <f t="shared" si="6"/>
        <v>2108.7399999999998</v>
      </c>
      <c r="K216" s="1297" t="s">
        <v>1178</v>
      </c>
      <c r="L216" s="1297" t="s">
        <v>1798</v>
      </c>
      <c r="M216" s="1297" t="s">
        <v>1659</v>
      </c>
      <c r="N216" s="1297"/>
      <c r="O216" s="1297" t="s">
        <v>1618</v>
      </c>
      <c r="P216" s="1297">
        <v>2720</v>
      </c>
      <c r="Q216" s="1297">
        <v>1641</v>
      </c>
      <c r="R216" s="1311">
        <v>10</v>
      </c>
      <c r="S216" s="1297">
        <v>200</v>
      </c>
      <c r="T216" s="1297" t="s">
        <v>1622</v>
      </c>
      <c r="U216" s="1311">
        <v>1043710</v>
      </c>
      <c r="V216" s="1297" t="s">
        <v>1620</v>
      </c>
    </row>
    <row r="217" spans="1:22" s="1311" customFormat="1" ht="13.2">
      <c r="A217" s="1297">
        <v>8116</v>
      </c>
      <c r="B217" s="1284">
        <f>DATE(2016,11,30)</f>
        <v>42704</v>
      </c>
      <c r="C217" s="1297" t="s">
        <v>1821</v>
      </c>
      <c r="D217" s="1297" t="s">
        <v>1821</v>
      </c>
      <c r="E217" s="1297"/>
      <c r="F217" s="1297"/>
      <c r="G217" s="1297"/>
      <c r="H217" s="1312">
        <v>2141.85</v>
      </c>
      <c r="I217" s="1312">
        <v>0</v>
      </c>
      <c r="J217" s="1312">
        <f t="shared" si="6"/>
        <v>2141.85</v>
      </c>
      <c r="K217" s="1297" t="s">
        <v>1178</v>
      </c>
      <c r="L217" s="1297" t="s">
        <v>1798</v>
      </c>
      <c r="M217" s="1297" t="s">
        <v>1659</v>
      </c>
      <c r="N217" s="1297"/>
      <c r="O217" s="1297" t="s">
        <v>1618</v>
      </c>
      <c r="P217" s="1297">
        <v>2720</v>
      </c>
      <c r="Q217" s="1297">
        <v>1641</v>
      </c>
      <c r="R217" s="1311">
        <v>11</v>
      </c>
      <c r="S217" s="1297">
        <v>200</v>
      </c>
      <c r="T217" s="1297" t="s">
        <v>1622</v>
      </c>
      <c r="U217" s="1311">
        <v>1062736</v>
      </c>
      <c r="V217" s="1297" t="s">
        <v>1620</v>
      </c>
    </row>
    <row r="218" spans="1:22" s="1311" customFormat="1" ht="13.2">
      <c r="A218" s="1297">
        <v>8116</v>
      </c>
      <c r="B218" s="1284">
        <f>DATE(2016,12,31)</f>
        <v>42735</v>
      </c>
      <c r="C218" s="1297" t="s">
        <v>1822</v>
      </c>
      <c r="D218" s="1297" t="s">
        <v>1822</v>
      </c>
      <c r="E218" s="1297"/>
      <c r="F218" s="1297"/>
      <c r="G218" s="1297"/>
      <c r="H218" s="1312">
        <v>2174.4699999999998</v>
      </c>
      <c r="I218" s="1312">
        <v>0</v>
      </c>
      <c r="J218" s="1312">
        <f t="shared" si="6"/>
        <v>2174.4699999999998</v>
      </c>
      <c r="K218" s="1297" t="s">
        <v>1178</v>
      </c>
      <c r="L218" s="1297" t="s">
        <v>1798</v>
      </c>
      <c r="M218" s="1297" t="s">
        <v>1659</v>
      </c>
      <c r="N218" s="1297"/>
      <c r="O218" s="1297" t="s">
        <v>1618</v>
      </c>
      <c r="P218" s="1297">
        <v>2720</v>
      </c>
      <c r="Q218" s="1297">
        <v>1641</v>
      </c>
      <c r="R218" s="1311">
        <v>12</v>
      </c>
      <c r="S218" s="1297">
        <v>200</v>
      </c>
      <c r="T218" s="1297" t="s">
        <v>1622</v>
      </c>
      <c r="U218" s="1311">
        <v>1092175</v>
      </c>
      <c r="V218" s="1297" t="s">
        <v>1620</v>
      </c>
    </row>
    <row r="219" spans="1:22" s="1311" customFormat="1" ht="13.2">
      <c r="A219" s="1297">
        <v>8116</v>
      </c>
      <c r="B219" s="1284">
        <f>DATE(2016,12,31)</f>
        <v>42735</v>
      </c>
      <c r="C219" s="1297" t="s">
        <v>1837</v>
      </c>
      <c r="D219" s="1297"/>
      <c r="E219" s="1297"/>
      <c r="F219" s="1297"/>
      <c r="G219" s="1297"/>
      <c r="H219" s="1312">
        <v>79276.740000000005</v>
      </c>
      <c r="I219" s="1312">
        <v>0</v>
      </c>
      <c r="J219" s="1312">
        <f t="shared" si="6"/>
        <v>79276.740000000005</v>
      </c>
      <c r="K219" s="1297" t="s">
        <v>1178</v>
      </c>
      <c r="L219" s="1297" t="s">
        <v>1798</v>
      </c>
      <c r="M219" s="1297" t="s">
        <v>1659</v>
      </c>
      <c r="N219" s="1297"/>
      <c r="O219" s="1297" t="s">
        <v>1641</v>
      </c>
      <c r="P219" s="1297">
        <v>2720</v>
      </c>
      <c r="Q219" s="1297">
        <v>1641</v>
      </c>
      <c r="R219" s="1311">
        <v>0</v>
      </c>
      <c r="S219" s="1297">
        <v>200</v>
      </c>
      <c r="T219" s="1297" t="s">
        <v>1838</v>
      </c>
      <c r="U219" s="1311">
        <v>1137131</v>
      </c>
      <c r="V219" s="1297" t="s">
        <v>1620</v>
      </c>
    </row>
    <row r="220" spans="1:22" s="1311" customFormat="1" ht="13.2">
      <c r="A220" s="1297">
        <v>8116</v>
      </c>
      <c r="B220" s="1284">
        <f>DATE(2017,1,31)</f>
        <v>42766</v>
      </c>
      <c r="C220" s="1297" t="s">
        <v>1823</v>
      </c>
      <c r="D220" s="1297" t="s">
        <v>1823</v>
      </c>
      <c r="E220" s="1297"/>
      <c r="F220" s="1297"/>
      <c r="G220" s="1297"/>
      <c r="H220" s="1312">
        <v>2208.52</v>
      </c>
      <c r="I220" s="1312">
        <v>0</v>
      </c>
      <c r="J220" s="1312">
        <f t="shared" si="6"/>
        <v>2208.52</v>
      </c>
      <c r="K220" s="1297" t="s">
        <v>1178</v>
      </c>
      <c r="L220" s="1297" t="s">
        <v>1798</v>
      </c>
      <c r="M220" s="1297" t="s">
        <v>1659</v>
      </c>
      <c r="N220" s="1297"/>
      <c r="O220" s="1297" t="s">
        <v>1641</v>
      </c>
      <c r="P220" s="1297">
        <v>2720</v>
      </c>
      <c r="Q220" s="1297">
        <v>1641</v>
      </c>
      <c r="R220" s="1311">
        <v>1</v>
      </c>
      <c r="S220" s="1297">
        <v>200</v>
      </c>
      <c r="T220" s="1297" t="s">
        <v>1622</v>
      </c>
      <c r="U220" s="1311">
        <v>1112625</v>
      </c>
      <c r="V220" s="1297" t="s">
        <v>1620</v>
      </c>
    </row>
    <row r="221" spans="1:22" s="1311" customFormat="1" ht="13.2">
      <c r="A221" s="1297">
        <v>8116</v>
      </c>
      <c r="B221" s="1284">
        <f>DATE(2017,2,28)</f>
        <v>42794</v>
      </c>
      <c r="C221" s="1297" t="s">
        <v>1824</v>
      </c>
      <c r="D221" s="1297" t="s">
        <v>1824</v>
      </c>
      <c r="E221" s="1297"/>
      <c r="F221" s="1297"/>
      <c r="G221" s="1297"/>
      <c r="H221" s="1312">
        <v>2242.0700000000002</v>
      </c>
      <c r="I221" s="1312">
        <v>0</v>
      </c>
      <c r="J221" s="1312">
        <f t="shared" si="6"/>
        <v>2242.0700000000002</v>
      </c>
      <c r="K221" s="1297" t="s">
        <v>1178</v>
      </c>
      <c r="L221" s="1297" t="s">
        <v>1798</v>
      </c>
      <c r="M221" s="1297" t="s">
        <v>1659</v>
      </c>
      <c r="N221" s="1297"/>
      <c r="O221" s="1297" t="s">
        <v>1641</v>
      </c>
      <c r="P221" s="1297">
        <v>2720</v>
      </c>
      <c r="Q221" s="1297">
        <v>1641</v>
      </c>
      <c r="R221" s="1311">
        <v>2</v>
      </c>
      <c r="S221" s="1297">
        <v>200</v>
      </c>
      <c r="T221" s="1297" t="s">
        <v>1622</v>
      </c>
      <c r="U221" s="1311">
        <v>1136343</v>
      </c>
      <c r="V221" s="1297" t="s">
        <v>1620</v>
      </c>
    </row>
    <row r="222" spans="1:22" s="1311" customFormat="1" ht="13.2">
      <c r="A222" s="1297">
        <v>8116</v>
      </c>
      <c r="B222" s="1284">
        <f>DATE(2017,3,31)</f>
        <v>42825</v>
      </c>
      <c r="C222" s="1297" t="s">
        <v>1825</v>
      </c>
      <c r="D222" s="1297" t="s">
        <v>1825</v>
      </c>
      <c r="E222" s="1297"/>
      <c r="F222" s="1297"/>
      <c r="G222" s="1297"/>
      <c r="H222" s="1312">
        <v>2275.81</v>
      </c>
      <c r="I222" s="1312">
        <v>0</v>
      </c>
      <c r="J222" s="1312">
        <f t="shared" si="6"/>
        <v>2275.81</v>
      </c>
      <c r="K222" s="1297" t="s">
        <v>1178</v>
      </c>
      <c r="L222" s="1297" t="s">
        <v>1798</v>
      </c>
      <c r="M222" s="1297" t="s">
        <v>1659</v>
      </c>
      <c r="N222" s="1297"/>
      <c r="O222" s="1297" t="s">
        <v>1641</v>
      </c>
      <c r="P222" s="1297">
        <v>2720</v>
      </c>
      <c r="Q222" s="1297">
        <v>1641</v>
      </c>
      <c r="R222" s="1311">
        <v>3</v>
      </c>
      <c r="S222" s="1297">
        <v>200</v>
      </c>
      <c r="T222" s="1297" t="s">
        <v>1622</v>
      </c>
      <c r="U222" s="1311">
        <v>1157976</v>
      </c>
      <c r="V222" s="1297" t="s">
        <v>1620</v>
      </c>
    </row>
    <row r="223" spans="1:22" s="1311" customFormat="1" ht="13.2">
      <c r="A223" s="1297">
        <v>8116</v>
      </c>
      <c r="B223" s="1284">
        <f>DATE(2017,4,30)</f>
        <v>42855</v>
      </c>
      <c r="C223" s="1297" t="s">
        <v>1826</v>
      </c>
      <c r="D223" s="1297" t="s">
        <v>1826</v>
      </c>
      <c r="E223" s="1297"/>
      <c r="F223" s="1297"/>
      <c r="G223" s="1297"/>
      <c r="H223" s="1312">
        <v>2309.67</v>
      </c>
      <c r="I223" s="1312">
        <v>0</v>
      </c>
      <c r="J223" s="1312">
        <f t="shared" si="6"/>
        <v>2309.67</v>
      </c>
      <c r="K223" s="1297" t="s">
        <v>1178</v>
      </c>
      <c r="L223" s="1297" t="s">
        <v>1798</v>
      </c>
      <c r="M223" s="1297" t="s">
        <v>1659</v>
      </c>
      <c r="N223" s="1297"/>
      <c r="O223" s="1297" t="s">
        <v>1641</v>
      </c>
      <c r="P223" s="1297">
        <v>2720</v>
      </c>
      <c r="Q223" s="1297">
        <v>1641</v>
      </c>
      <c r="R223" s="1311">
        <v>4</v>
      </c>
      <c r="S223" s="1297">
        <v>200</v>
      </c>
      <c r="T223" s="1297" t="s">
        <v>1622</v>
      </c>
      <c r="U223" s="1311">
        <v>1179215</v>
      </c>
      <c r="V223" s="1297" t="s">
        <v>1620</v>
      </c>
    </row>
    <row r="224" spans="1:22" s="1311" customFormat="1" ht="13.2">
      <c r="A224" s="1297">
        <v>8116</v>
      </c>
      <c r="B224" s="1284">
        <f>DATE(2017,5,31)</f>
        <v>42886</v>
      </c>
      <c r="C224" s="1297" t="s">
        <v>1827</v>
      </c>
      <c r="D224" s="1297" t="s">
        <v>1827</v>
      </c>
      <c r="E224" s="1297"/>
      <c r="F224" s="1297"/>
      <c r="G224" s="1297"/>
      <c r="H224" s="1312">
        <v>2343.7199999999998</v>
      </c>
      <c r="I224" s="1312">
        <v>0</v>
      </c>
      <c r="J224" s="1312">
        <f t="shared" si="6"/>
        <v>2343.7199999999998</v>
      </c>
      <c r="K224" s="1297" t="s">
        <v>1178</v>
      </c>
      <c r="L224" s="1297" t="s">
        <v>1798</v>
      </c>
      <c r="M224" s="1297" t="s">
        <v>1659</v>
      </c>
      <c r="N224" s="1297"/>
      <c r="O224" s="1297" t="s">
        <v>1641</v>
      </c>
      <c r="P224" s="1297">
        <v>2720</v>
      </c>
      <c r="Q224" s="1297">
        <v>1641</v>
      </c>
      <c r="R224" s="1311">
        <v>5</v>
      </c>
      <c r="S224" s="1297">
        <v>200</v>
      </c>
      <c r="T224" s="1297" t="s">
        <v>1622</v>
      </c>
      <c r="U224" s="1311">
        <v>1207443</v>
      </c>
      <c r="V224" s="1297" t="s">
        <v>1620</v>
      </c>
    </row>
    <row r="225" spans="1:22" s="1311" customFormat="1" ht="13.2">
      <c r="A225" s="1297">
        <v>8116</v>
      </c>
      <c r="B225" s="1284">
        <f>DATE(2017,6,30)</f>
        <v>42916</v>
      </c>
      <c r="C225" s="1297" t="s">
        <v>1828</v>
      </c>
      <c r="D225" s="1297" t="s">
        <v>1828</v>
      </c>
      <c r="E225" s="1297"/>
      <c r="F225" s="1297"/>
      <c r="G225" s="1297"/>
      <c r="H225" s="1312">
        <v>2377.89</v>
      </c>
      <c r="I225" s="1312">
        <v>0</v>
      </c>
      <c r="J225" s="1312">
        <f t="shared" si="6"/>
        <v>2377.89</v>
      </c>
      <c r="K225" s="1297" t="s">
        <v>1178</v>
      </c>
      <c r="L225" s="1297" t="s">
        <v>1798</v>
      </c>
      <c r="M225" s="1297" t="s">
        <v>1659</v>
      </c>
      <c r="N225" s="1297"/>
      <c r="O225" s="1297" t="s">
        <v>1641</v>
      </c>
      <c r="P225" s="1297">
        <v>2720</v>
      </c>
      <c r="Q225" s="1297">
        <v>1641</v>
      </c>
      <c r="R225" s="1311">
        <v>6</v>
      </c>
      <c r="S225" s="1297">
        <v>200</v>
      </c>
      <c r="T225" s="1297" t="s">
        <v>1622</v>
      </c>
      <c r="U225" s="1311">
        <v>1227591</v>
      </c>
      <c r="V225" s="1297" t="s">
        <v>1620</v>
      </c>
    </row>
    <row r="226" spans="1:22" s="1311" customFormat="1" ht="13.2">
      <c r="A226" s="1297">
        <v>8116</v>
      </c>
      <c r="B226" s="1284">
        <f>DATE(2017,7,31)</f>
        <v>42947</v>
      </c>
      <c r="C226" s="1297" t="s">
        <v>1829</v>
      </c>
      <c r="D226" s="1297" t="s">
        <v>1829</v>
      </c>
      <c r="E226" s="1297"/>
      <c r="F226" s="1297"/>
      <c r="G226" s="1297"/>
      <c r="H226" s="1312">
        <v>2412.25</v>
      </c>
      <c r="I226" s="1312">
        <v>0</v>
      </c>
      <c r="J226" s="1312">
        <f t="shared" si="6"/>
        <v>2412.25</v>
      </c>
      <c r="K226" s="1297" t="s">
        <v>1178</v>
      </c>
      <c r="L226" s="1297" t="s">
        <v>1798</v>
      </c>
      <c r="M226" s="1297" t="s">
        <v>1659</v>
      </c>
      <c r="N226" s="1297"/>
      <c r="O226" s="1297" t="s">
        <v>1641</v>
      </c>
      <c r="P226" s="1297">
        <v>2720</v>
      </c>
      <c r="Q226" s="1297">
        <v>1641</v>
      </c>
      <c r="R226" s="1311">
        <v>7</v>
      </c>
      <c r="S226" s="1297">
        <v>200</v>
      </c>
      <c r="T226" s="1297" t="s">
        <v>1622</v>
      </c>
      <c r="U226" s="1311">
        <v>1254926</v>
      </c>
      <c r="V226" s="1297" t="s">
        <v>1620</v>
      </c>
    </row>
    <row r="227" spans="1:22" s="1311" customFormat="1" ht="13.2">
      <c r="A227" s="1297">
        <v>8116</v>
      </c>
      <c r="B227" s="1284">
        <f>DATE(2017,8,31)</f>
        <v>42978</v>
      </c>
      <c r="C227" s="1297" t="s">
        <v>1830</v>
      </c>
      <c r="D227" s="1297" t="s">
        <v>1831</v>
      </c>
      <c r="E227" s="1297"/>
      <c r="F227" s="1297"/>
      <c r="G227" s="1297"/>
      <c r="H227" s="1312">
        <v>2446.7399999999998</v>
      </c>
      <c r="I227" s="1312">
        <v>0</v>
      </c>
      <c r="J227" s="1312">
        <f t="shared" si="6"/>
        <v>2446.7399999999998</v>
      </c>
      <c r="K227" s="1297" t="s">
        <v>1178</v>
      </c>
      <c r="L227" s="1297" t="s">
        <v>1798</v>
      </c>
      <c r="M227" s="1297" t="s">
        <v>1659</v>
      </c>
      <c r="N227" s="1297"/>
      <c r="O227" s="1297" t="s">
        <v>1641</v>
      </c>
      <c r="P227" s="1297">
        <v>2720</v>
      </c>
      <c r="Q227" s="1297">
        <v>1641</v>
      </c>
      <c r="R227" s="1311">
        <v>8</v>
      </c>
      <c r="S227" s="1297">
        <v>200</v>
      </c>
      <c r="T227" s="1297" t="s">
        <v>1622</v>
      </c>
      <c r="U227" s="1311">
        <v>1277757</v>
      </c>
      <c r="V227" s="1297" t="s">
        <v>1620</v>
      </c>
    </row>
    <row r="228" spans="1:22" s="1311" customFormat="1" ht="13.2">
      <c r="A228" s="1297">
        <v>8116</v>
      </c>
      <c r="B228" s="1284">
        <f>DATE(2017,9,30)</f>
        <v>43008</v>
      </c>
      <c r="C228" s="1297" t="s">
        <v>1832</v>
      </c>
      <c r="D228" s="1297" t="s">
        <v>1832</v>
      </c>
      <c r="E228" s="1297"/>
      <c r="F228" s="1297"/>
      <c r="G228" s="1297"/>
      <c r="H228" s="1312">
        <v>2481.41</v>
      </c>
      <c r="I228" s="1312">
        <v>0</v>
      </c>
      <c r="J228" s="1312">
        <f t="shared" si="6"/>
        <v>2481.41</v>
      </c>
      <c r="K228" s="1297" t="s">
        <v>1178</v>
      </c>
      <c r="L228" s="1297" t="s">
        <v>1798</v>
      </c>
      <c r="M228" s="1297" t="s">
        <v>1659</v>
      </c>
      <c r="N228" s="1297"/>
      <c r="O228" s="1297" t="s">
        <v>1641</v>
      </c>
      <c r="P228" s="1297">
        <v>2720</v>
      </c>
      <c r="Q228" s="1297">
        <v>1641</v>
      </c>
      <c r="R228" s="1311">
        <v>9</v>
      </c>
      <c r="S228" s="1297">
        <v>200</v>
      </c>
      <c r="T228" s="1297" t="s">
        <v>1622</v>
      </c>
      <c r="U228" s="1311">
        <v>1297806</v>
      </c>
      <c r="V228" s="1297" t="s">
        <v>1620</v>
      </c>
    </row>
    <row r="229" spans="1:22" s="1311" customFormat="1" ht="13.2">
      <c r="A229" s="1297">
        <v>8116</v>
      </c>
      <c r="B229" s="1284">
        <f>DATE(2017,10,31)</f>
        <v>43039</v>
      </c>
      <c r="C229" s="1297" t="s">
        <v>1833</v>
      </c>
      <c r="D229" s="1297" t="s">
        <v>1833</v>
      </c>
      <c r="E229" s="1297"/>
      <c r="F229" s="1297"/>
      <c r="G229" s="1297"/>
      <c r="H229" s="1312">
        <v>2516.21</v>
      </c>
      <c r="I229" s="1312">
        <v>0</v>
      </c>
      <c r="J229" s="1312">
        <f t="shared" si="6"/>
        <v>2516.21</v>
      </c>
      <c r="K229" s="1297" t="s">
        <v>1178</v>
      </c>
      <c r="L229" s="1297" t="s">
        <v>1798</v>
      </c>
      <c r="M229" s="1297" t="s">
        <v>1659</v>
      </c>
      <c r="N229" s="1297"/>
      <c r="O229" s="1297" t="s">
        <v>1641</v>
      </c>
      <c r="P229" s="1297">
        <v>2720</v>
      </c>
      <c r="Q229" s="1297">
        <v>1641</v>
      </c>
      <c r="R229" s="1311">
        <v>10</v>
      </c>
      <c r="S229" s="1297">
        <v>200</v>
      </c>
      <c r="T229" s="1297" t="s">
        <v>1622</v>
      </c>
      <c r="U229" s="1311">
        <v>1324591</v>
      </c>
      <c r="V229" s="1297" t="s">
        <v>1620</v>
      </c>
    </row>
    <row r="230" spans="1:22" s="1311" customFormat="1" ht="13.2">
      <c r="A230" s="1297">
        <v>8116</v>
      </c>
      <c r="B230" s="1284">
        <f>DATE(2017,11,30)</f>
        <v>43069</v>
      </c>
      <c r="C230" s="1297" t="s">
        <v>1834</v>
      </c>
      <c r="D230" s="1297" t="s">
        <v>1834</v>
      </c>
      <c r="E230" s="1297"/>
      <c r="F230" s="1297"/>
      <c r="G230" s="1297"/>
      <c r="H230" s="1312">
        <v>2551.19</v>
      </c>
      <c r="I230" s="1312">
        <v>0</v>
      </c>
      <c r="J230" s="1312">
        <f t="shared" si="6"/>
        <v>2551.19</v>
      </c>
      <c r="K230" s="1297" t="s">
        <v>1178</v>
      </c>
      <c r="L230" s="1297" t="s">
        <v>1798</v>
      </c>
      <c r="M230" s="1297" t="s">
        <v>1659</v>
      </c>
      <c r="N230" s="1297"/>
      <c r="O230" s="1297" t="s">
        <v>1641</v>
      </c>
      <c r="P230" s="1297">
        <v>2720</v>
      </c>
      <c r="Q230" s="1297">
        <v>1641</v>
      </c>
      <c r="R230" s="1311">
        <v>11</v>
      </c>
      <c r="S230" s="1297">
        <v>200</v>
      </c>
      <c r="T230" s="1297" t="s">
        <v>1622</v>
      </c>
      <c r="U230" s="1311">
        <v>1346886</v>
      </c>
      <c r="V230" s="1297" t="s">
        <v>1620</v>
      </c>
    </row>
    <row r="231" spans="1:22" s="1311" customFormat="1" ht="13.2">
      <c r="A231" s="1297">
        <v>8116</v>
      </c>
      <c r="B231" s="1284">
        <f>DATE(2017,12,31)</f>
        <v>43100</v>
      </c>
      <c r="C231" s="1297" t="s">
        <v>1835</v>
      </c>
      <c r="D231" s="1297" t="s">
        <v>1835</v>
      </c>
      <c r="E231" s="1297"/>
      <c r="F231" s="1297"/>
      <c r="G231" s="1297"/>
      <c r="H231" s="1312">
        <v>2550.52</v>
      </c>
      <c r="I231" s="1312">
        <v>0</v>
      </c>
      <c r="J231" s="1312">
        <f t="shared" si="6"/>
        <v>2550.52</v>
      </c>
      <c r="K231" s="1297" t="s">
        <v>1178</v>
      </c>
      <c r="L231" s="1297" t="s">
        <v>1798</v>
      </c>
      <c r="M231" s="1297" t="s">
        <v>1659</v>
      </c>
      <c r="N231" s="1297"/>
      <c r="O231" s="1297" t="s">
        <v>1641</v>
      </c>
      <c r="P231" s="1297">
        <v>2720</v>
      </c>
      <c r="Q231" s="1297">
        <v>1641</v>
      </c>
      <c r="R231" s="1311">
        <v>12</v>
      </c>
      <c r="S231" s="1297">
        <v>200</v>
      </c>
      <c r="T231" s="1297" t="s">
        <v>1622</v>
      </c>
      <c r="U231" s="1311">
        <v>1366778</v>
      </c>
      <c r="V231" s="1297" t="s">
        <v>1620</v>
      </c>
    </row>
    <row r="234" spans="1:22">
      <c r="I234" s="1234" t="s">
        <v>1654</v>
      </c>
      <c r="J234" s="1236">
        <f>SUM(J187:J202)</f>
        <v>55339.71</v>
      </c>
      <c r="K234" s="1233" t="s">
        <v>1655</v>
      </c>
    </row>
    <row r="235" spans="1:22">
      <c r="I235" s="1234" t="s">
        <v>1656</v>
      </c>
      <c r="J235" s="1236">
        <f>SUM(J203:J218)</f>
        <v>79276.74000000002</v>
      </c>
      <c r="K235" s="1233" t="s">
        <v>1655</v>
      </c>
    </row>
    <row r="236" spans="1:22">
      <c r="I236" s="1234" t="s">
        <v>1657</v>
      </c>
      <c r="J236" s="1236">
        <f>SUM(J219:J231)</f>
        <v>107992.74000000003</v>
      </c>
      <c r="K236" s="1233" t="s">
        <v>1655</v>
      </c>
    </row>
    <row r="239" spans="1:22" s="1311" customFormat="1" ht="13.2">
      <c r="A239" s="1297" t="s">
        <v>533</v>
      </c>
      <c r="B239" s="1311" t="s">
        <v>1597</v>
      </c>
      <c r="C239" s="1297" t="s">
        <v>399</v>
      </c>
      <c r="D239" s="1297" t="s">
        <v>398</v>
      </c>
      <c r="E239" s="1297" t="s">
        <v>1598</v>
      </c>
      <c r="F239" s="1297" t="s">
        <v>1599</v>
      </c>
      <c r="G239" s="1297" t="s">
        <v>1600</v>
      </c>
      <c r="H239" s="1311" t="s">
        <v>1601</v>
      </c>
      <c r="I239" s="1311" t="s">
        <v>1602</v>
      </c>
      <c r="J239" s="1297" t="s">
        <v>1787</v>
      </c>
      <c r="K239" s="1297" t="s">
        <v>1603</v>
      </c>
      <c r="L239" s="1297" t="s">
        <v>1604</v>
      </c>
      <c r="M239" s="1297" t="s">
        <v>1605</v>
      </c>
      <c r="N239" s="1297" t="s">
        <v>1606</v>
      </c>
      <c r="O239" s="1297" t="s">
        <v>1607</v>
      </c>
      <c r="P239" s="1297" t="s">
        <v>1608</v>
      </c>
      <c r="Q239" s="1297" t="s">
        <v>1609</v>
      </c>
      <c r="R239" s="1311" t="s">
        <v>1610</v>
      </c>
      <c r="S239" s="1297" t="s">
        <v>1611</v>
      </c>
      <c r="T239" s="1297" t="s">
        <v>1612</v>
      </c>
      <c r="U239" s="1311" t="s">
        <v>1613</v>
      </c>
      <c r="V239" s="1297" t="s">
        <v>1614</v>
      </c>
    </row>
    <row r="240" spans="1:22" s="1311" customFormat="1" ht="13.2">
      <c r="A240" s="1297">
        <v>8110</v>
      </c>
      <c r="B240" s="1284">
        <v>41944</v>
      </c>
      <c r="C240" s="1297" t="s">
        <v>1615</v>
      </c>
      <c r="D240" s="1297" t="s">
        <v>1615</v>
      </c>
      <c r="H240" s="1312">
        <v>0</v>
      </c>
      <c r="I240" s="1312">
        <v>140</v>
      </c>
      <c r="J240" s="1312">
        <f t="shared" ref="J240:J271" si="7">+H240-I240</f>
        <v>-140</v>
      </c>
      <c r="K240" s="1297" t="s">
        <v>1070</v>
      </c>
      <c r="L240" s="1297" t="s">
        <v>1841</v>
      </c>
      <c r="M240" s="1297" t="s">
        <v>1842</v>
      </c>
      <c r="O240" s="1297" t="s">
        <v>1618</v>
      </c>
      <c r="P240" s="1297">
        <v>2721</v>
      </c>
      <c r="Q240" s="1297">
        <v>8640</v>
      </c>
      <c r="R240" s="1311">
        <v>11</v>
      </c>
      <c r="S240" s="1297">
        <v>100</v>
      </c>
      <c r="T240" s="1297" t="s">
        <v>1619</v>
      </c>
      <c r="U240" s="1311">
        <v>434177</v>
      </c>
      <c r="V240" s="1297" t="s">
        <v>1620</v>
      </c>
    </row>
    <row r="241" spans="1:22" s="1311" customFormat="1" ht="13.2">
      <c r="A241" s="1297">
        <v>8110</v>
      </c>
      <c r="B241" s="1284">
        <v>41973</v>
      </c>
      <c r="C241" s="1297" t="s">
        <v>1799</v>
      </c>
      <c r="D241" s="1297" t="s">
        <v>1799</v>
      </c>
      <c r="H241" s="1312">
        <v>0</v>
      </c>
      <c r="I241" s="1312">
        <v>14</v>
      </c>
      <c r="J241" s="1312">
        <f t="shared" si="7"/>
        <v>-14</v>
      </c>
      <c r="K241" s="1297" t="s">
        <v>1070</v>
      </c>
      <c r="L241" s="1297" t="s">
        <v>1841</v>
      </c>
      <c r="M241" s="1297" t="s">
        <v>1842</v>
      </c>
      <c r="O241" s="1297" t="s">
        <v>1618</v>
      </c>
      <c r="P241" s="1297">
        <v>2721</v>
      </c>
      <c r="Q241" s="1297">
        <v>8640</v>
      </c>
      <c r="R241" s="1311">
        <v>11</v>
      </c>
      <c r="S241" s="1297">
        <v>100</v>
      </c>
      <c r="T241" s="1297" t="s">
        <v>1652</v>
      </c>
      <c r="U241" s="1311">
        <v>432874</v>
      </c>
      <c r="V241" s="1297" t="s">
        <v>1620</v>
      </c>
    </row>
    <row r="242" spans="1:22" s="1311" customFormat="1" ht="13.2">
      <c r="A242" s="1297">
        <v>8110</v>
      </c>
      <c r="B242" s="1284">
        <v>41974</v>
      </c>
      <c r="C242" s="1297" t="s">
        <v>1799</v>
      </c>
      <c r="D242" s="1297" t="s">
        <v>1799</v>
      </c>
      <c r="H242" s="1312">
        <v>14</v>
      </c>
      <c r="I242" s="1312">
        <v>0</v>
      </c>
      <c r="J242" s="1312">
        <f t="shared" si="7"/>
        <v>14</v>
      </c>
      <c r="K242" s="1297" t="s">
        <v>1070</v>
      </c>
      <c r="L242" s="1297" t="s">
        <v>1841</v>
      </c>
      <c r="M242" s="1297" t="s">
        <v>1842</v>
      </c>
      <c r="O242" s="1297" t="s">
        <v>1618</v>
      </c>
      <c r="P242" s="1297">
        <v>2721</v>
      </c>
      <c r="Q242" s="1297">
        <v>8640</v>
      </c>
      <c r="R242" s="1311">
        <v>12</v>
      </c>
      <c r="S242" s="1297">
        <v>100</v>
      </c>
      <c r="T242" s="1297" t="s">
        <v>1652</v>
      </c>
      <c r="U242" s="1311">
        <v>432876</v>
      </c>
      <c r="V242" s="1297" t="s">
        <v>1620</v>
      </c>
    </row>
    <row r="243" spans="1:22" s="1311" customFormat="1" ht="13.2">
      <c r="A243" s="1297">
        <v>8110</v>
      </c>
      <c r="B243" s="1284">
        <v>42004</v>
      </c>
      <c r="C243" s="1297" t="s">
        <v>1800</v>
      </c>
      <c r="D243" s="1297" t="s">
        <v>1800</v>
      </c>
      <c r="H243" s="1312">
        <v>0</v>
      </c>
      <c r="I243" s="1312">
        <v>14.03</v>
      </c>
      <c r="J243" s="1312">
        <f t="shared" si="7"/>
        <v>-14.03</v>
      </c>
      <c r="K243" s="1297" t="s">
        <v>1070</v>
      </c>
      <c r="L243" s="1297" t="s">
        <v>1841</v>
      </c>
      <c r="M243" s="1297" t="s">
        <v>1842</v>
      </c>
      <c r="O243" s="1297" t="s">
        <v>1618</v>
      </c>
      <c r="P243" s="1297">
        <v>2721</v>
      </c>
      <c r="Q243" s="1297">
        <v>8640</v>
      </c>
      <c r="R243" s="1311">
        <v>12</v>
      </c>
      <c r="S243" s="1297">
        <v>100</v>
      </c>
      <c r="T243" s="1297" t="s">
        <v>1622</v>
      </c>
      <c r="U243" s="1311">
        <v>448752</v>
      </c>
      <c r="V243" s="1297" t="s">
        <v>1620</v>
      </c>
    </row>
    <row r="244" spans="1:22" s="1311" customFormat="1" ht="13.2">
      <c r="A244" s="1297">
        <v>8110</v>
      </c>
      <c r="B244" s="1284">
        <v>42004</v>
      </c>
      <c r="C244" s="1297" t="s">
        <v>1801</v>
      </c>
      <c r="D244" s="1297" t="s">
        <v>1801</v>
      </c>
      <c r="H244" s="1312">
        <v>0</v>
      </c>
      <c r="I244" s="1312">
        <v>14.04</v>
      </c>
      <c r="J244" s="1312">
        <f t="shared" si="7"/>
        <v>-14.04</v>
      </c>
      <c r="K244" s="1297" t="s">
        <v>1070</v>
      </c>
      <c r="L244" s="1297" t="s">
        <v>1841</v>
      </c>
      <c r="M244" s="1297" t="s">
        <v>1842</v>
      </c>
      <c r="O244" s="1297" t="s">
        <v>1618</v>
      </c>
      <c r="P244" s="1297">
        <v>2721</v>
      </c>
      <c r="Q244" s="1297">
        <v>8640</v>
      </c>
      <c r="R244" s="1311">
        <v>12</v>
      </c>
      <c r="S244" s="1297">
        <v>100</v>
      </c>
      <c r="T244" s="1297" t="s">
        <v>1622</v>
      </c>
      <c r="U244" s="1311">
        <v>458184</v>
      </c>
      <c r="V244" s="1297" t="s">
        <v>1620</v>
      </c>
    </row>
    <row r="245" spans="1:22" s="1311" customFormat="1" ht="13.2">
      <c r="A245" s="1297">
        <v>8110</v>
      </c>
      <c r="B245" s="1284">
        <v>42035</v>
      </c>
      <c r="C245" s="1297" t="s">
        <v>1802</v>
      </c>
      <c r="H245" s="1312">
        <v>0</v>
      </c>
      <c r="I245" s="1312">
        <v>14</v>
      </c>
      <c r="J245" s="1312">
        <f t="shared" si="7"/>
        <v>-14</v>
      </c>
      <c r="K245" s="1297" t="s">
        <v>1070</v>
      </c>
      <c r="L245" s="1297" t="s">
        <v>1841</v>
      </c>
      <c r="M245" s="1297" t="s">
        <v>1842</v>
      </c>
      <c r="O245" s="1297" t="s">
        <v>1618</v>
      </c>
      <c r="P245" s="1297">
        <v>2721</v>
      </c>
      <c r="Q245" s="1297">
        <v>8640</v>
      </c>
      <c r="R245" s="1311">
        <v>1</v>
      </c>
      <c r="S245" s="1297">
        <v>100</v>
      </c>
      <c r="T245" s="1297" t="s">
        <v>1652</v>
      </c>
      <c r="U245" s="1311">
        <v>486980</v>
      </c>
      <c r="V245" s="1297" t="s">
        <v>1620</v>
      </c>
    </row>
    <row r="246" spans="1:22" s="1311" customFormat="1" ht="13.2">
      <c r="A246" s="1297">
        <v>8110</v>
      </c>
      <c r="B246" s="1284">
        <v>42063</v>
      </c>
      <c r="C246" s="1297" t="s">
        <v>1803</v>
      </c>
      <c r="D246" s="1297" t="s">
        <v>1803</v>
      </c>
      <c r="H246" s="1312">
        <v>0</v>
      </c>
      <c r="I246" s="1312">
        <v>14</v>
      </c>
      <c r="J246" s="1312">
        <f t="shared" si="7"/>
        <v>-14</v>
      </c>
      <c r="K246" s="1297" t="s">
        <v>1070</v>
      </c>
      <c r="L246" s="1297" t="s">
        <v>1841</v>
      </c>
      <c r="M246" s="1297" t="s">
        <v>1842</v>
      </c>
      <c r="O246" s="1297" t="s">
        <v>1618</v>
      </c>
      <c r="P246" s="1297">
        <v>2721</v>
      </c>
      <c r="Q246" s="1297">
        <v>8640</v>
      </c>
      <c r="R246" s="1311">
        <v>2</v>
      </c>
      <c r="S246" s="1297">
        <v>100</v>
      </c>
      <c r="T246" s="1297" t="s">
        <v>1622</v>
      </c>
      <c r="U246" s="1311">
        <v>508550</v>
      </c>
      <c r="V246" s="1297" t="s">
        <v>1620</v>
      </c>
    </row>
    <row r="247" spans="1:22" s="1311" customFormat="1" ht="13.2">
      <c r="A247" s="1297">
        <v>8110</v>
      </c>
      <c r="B247" s="1284">
        <v>42094</v>
      </c>
      <c r="C247" s="1297" t="s">
        <v>1801</v>
      </c>
      <c r="D247" s="1297" t="s">
        <v>1801</v>
      </c>
      <c r="H247" s="1312">
        <v>0</v>
      </c>
      <c r="I247" s="1312">
        <v>14</v>
      </c>
      <c r="J247" s="1312">
        <f t="shared" si="7"/>
        <v>-14</v>
      </c>
      <c r="K247" s="1297" t="s">
        <v>1070</v>
      </c>
      <c r="L247" s="1297" t="s">
        <v>1841</v>
      </c>
      <c r="M247" s="1297" t="s">
        <v>1842</v>
      </c>
      <c r="O247" s="1297" t="s">
        <v>1618</v>
      </c>
      <c r="P247" s="1297">
        <v>2721</v>
      </c>
      <c r="Q247" s="1297">
        <v>8640</v>
      </c>
      <c r="R247" s="1311">
        <v>3</v>
      </c>
      <c r="S247" s="1297">
        <v>100</v>
      </c>
      <c r="T247" s="1297" t="s">
        <v>1622</v>
      </c>
      <c r="U247" s="1311">
        <v>540368</v>
      </c>
      <c r="V247" s="1297" t="s">
        <v>1620</v>
      </c>
    </row>
    <row r="248" spans="1:22" s="1311" customFormat="1" ht="13.2">
      <c r="A248" s="1297">
        <v>8110</v>
      </c>
      <c r="B248" s="1284">
        <v>42124</v>
      </c>
      <c r="C248" s="1297" t="s">
        <v>1801</v>
      </c>
      <c r="D248" s="1297" t="s">
        <v>1801</v>
      </c>
      <c r="H248" s="1312">
        <v>0</v>
      </c>
      <c r="I248" s="1312">
        <v>14</v>
      </c>
      <c r="J248" s="1312">
        <f t="shared" si="7"/>
        <v>-14</v>
      </c>
      <c r="K248" s="1297" t="s">
        <v>1070</v>
      </c>
      <c r="L248" s="1297" t="s">
        <v>1841</v>
      </c>
      <c r="M248" s="1297" t="s">
        <v>1842</v>
      </c>
      <c r="O248" s="1297" t="s">
        <v>1618</v>
      </c>
      <c r="P248" s="1297">
        <v>2721</v>
      </c>
      <c r="Q248" s="1297">
        <v>8640</v>
      </c>
      <c r="R248" s="1311">
        <v>4</v>
      </c>
      <c r="S248" s="1297">
        <v>100</v>
      </c>
      <c r="T248" s="1297" t="s">
        <v>1622</v>
      </c>
      <c r="U248" s="1311">
        <v>564133</v>
      </c>
      <c r="V248" s="1297" t="s">
        <v>1620</v>
      </c>
    </row>
    <row r="249" spans="1:22" s="1311" customFormat="1" ht="13.2">
      <c r="A249" s="1297">
        <v>8110</v>
      </c>
      <c r="B249" s="1284">
        <v>42155</v>
      </c>
      <c r="C249" s="1297" t="s">
        <v>1801</v>
      </c>
      <c r="D249" s="1297" t="s">
        <v>1801</v>
      </c>
      <c r="H249" s="1312">
        <v>0</v>
      </c>
      <c r="I249" s="1312">
        <v>14</v>
      </c>
      <c r="J249" s="1312">
        <f t="shared" si="7"/>
        <v>-14</v>
      </c>
      <c r="K249" s="1297" t="s">
        <v>1070</v>
      </c>
      <c r="L249" s="1297" t="s">
        <v>1841</v>
      </c>
      <c r="M249" s="1297" t="s">
        <v>1842</v>
      </c>
      <c r="O249" s="1297" t="s">
        <v>1618</v>
      </c>
      <c r="P249" s="1297">
        <v>2721</v>
      </c>
      <c r="Q249" s="1297">
        <v>8640</v>
      </c>
      <c r="R249" s="1311">
        <v>5</v>
      </c>
      <c r="S249" s="1297">
        <v>100</v>
      </c>
      <c r="T249" s="1297" t="s">
        <v>1622</v>
      </c>
      <c r="U249" s="1311">
        <v>600474</v>
      </c>
      <c r="V249" s="1297" t="s">
        <v>1620</v>
      </c>
    </row>
    <row r="250" spans="1:22" s="1311" customFormat="1" ht="13.2">
      <c r="A250" s="1297">
        <v>8110</v>
      </c>
      <c r="B250" s="1284">
        <v>42185</v>
      </c>
      <c r="C250" s="1297" t="s">
        <v>1801</v>
      </c>
      <c r="D250" s="1297" t="s">
        <v>1801</v>
      </c>
      <c r="H250" s="1312">
        <v>0</v>
      </c>
      <c r="I250" s="1312">
        <v>14</v>
      </c>
      <c r="J250" s="1312">
        <f t="shared" si="7"/>
        <v>-14</v>
      </c>
      <c r="K250" s="1297" t="s">
        <v>1070</v>
      </c>
      <c r="L250" s="1297" t="s">
        <v>1841</v>
      </c>
      <c r="M250" s="1297" t="s">
        <v>1842</v>
      </c>
      <c r="O250" s="1297" t="s">
        <v>1618</v>
      </c>
      <c r="P250" s="1297">
        <v>2721</v>
      </c>
      <c r="Q250" s="1297">
        <v>8640</v>
      </c>
      <c r="R250" s="1311">
        <v>6</v>
      </c>
      <c r="S250" s="1297">
        <v>100</v>
      </c>
      <c r="T250" s="1297" t="s">
        <v>1622</v>
      </c>
      <c r="U250" s="1311">
        <v>644656</v>
      </c>
      <c r="V250" s="1297" t="s">
        <v>1620</v>
      </c>
    </row>
    <row r="251" spans="1:22" s="1311" customFormat="1" ht="13.2">
      <c r="A251" s="1297">
        <v>8110</v>
      </c>
      <c r="B251" s="1284">
        <v>42216</v>
      </c>
      <c r="C251" s="1297" t="s">
        <v>1801</v>
      </c>
      <c r="D251" s="1297" t="s">
        <v>1801</v>
      </c>
      <c r="H251" s="1312">
        <v>0</v>
      </c>
      <c r="I251" s="1312">
        <v>14</v>
      </c>
      <c r="J251" s="1312">
        <f t="shared" si="7"/>
        <v>-14</v>
      </c>
      <c r="K251" s="1297" t="s">
        <v>1070</v>
      </c>
      <c r="L251" s="1297" t="s">
        <v>1841</v>
      </c>
      <c r="M251" s="1297" t="s">
        <v>1842</v>
      </c>
      <c r="O251" s="1297" t="s">
        <v>1618</v>
      </c>
      <c r="P251" s="1297">
        <v>2721</v>
      </c>
      <c r="Q251" s="1297">
        <v>8640</v>
      </c>
      <c r="R251" s="1311">
        <v>7</v>
      </c>
      <c r="S251" s="1297">
        <v>100</v>
      </c>
      <c r="T251" s="1297" t="s">
        <v>1622</v>
      </c>
      <c r="U251" s="1311">
        <v>667299</v>
      </c>
      <c r="V251" s="1297" t="s">
        <v>1620</v>
      </c>
    </row>
    <row r="252" spans="1:22" s="1311" customFormat="1" ht="13.2">
      <c r="A252" s="1297">
        <v>8110</v>
      </c>
      <c r="B252" s="1284">
        <v>42247</v>
      </c>
      <c r="C252" s="1297" t="s">
        <v>1801</v>
      </c>
      <c r="D252" s="1297" t="s">
        <v>1801</v>
      </c>
      <c r="H252" s="1312">
        <v>0</v>
      </c>
      <c r="I252" s="1312">
        <v>14</v>
      </c>
      <c r="J252" s="1312">
        <f t="shared" si="7"/>
        <v>-14</v>
      </c>
      <c r="K252" s="1297" t="s">
        <v>1070</v>
      </c>
      <c r="L252" s="1297" t="s">
        <v>1841</v>
      </c>
      <c r="M252" s="1297" t="s">
        <v>1842</v>
      </c>
      <c r="O252" s="1297" t="s">
        <v>1618</v>
      </c>
      <c r="P252" s="1297">
        <v>2721</v>
      </c>
      <c r="Q252" s="1297">
        <v>8640</v>
      </c>
      <c r="R252" s="1311">
        <v>8</v>
      </c>
      <c r="S252" s="1297">
        <v>100</v>
      </c>
      <c r="T252" s="1297" t="s">
        <v>1622</v>
      </c>
      <c r="U252" s="1311">
        <v>695677</v>
      </c>
      <c r="V252" s="1297" t="s">
        <v>1620</v>
      </c>
    </row>
    <row r="253" spans="1:22" s="1311" customFormat="1" ht="13.2">
      <c r="A253" s="1297">
        <v>8110</v>
      </c>
      <c r="B253" s="1284">
        <v>42277</v>
      </c>
      <c r="C253" s="1297" t="s">
        <v>1804</v>
      </c>
      <c r="D253" s="1297" t="s">
        <v>1804</v>
      </c>
      <c r="H253" s="1312">
        <v>0</v>
      </c>
      <c r="I253" s="1312">
        <v>14</v>
      </c>
      <c r="J253" s="1312">
        <f t="shared" si="7"/>
        <v>-14</v>
      </c>
      <c r="K253" s="1297" t="s">
        <v>1070</v>
      </c>
      <c r="L253" s="1297" t="s">
        <v>1841</v>
      </c>
      <c r="M253" s="1297" t="s">
        <v>1842</v>
      </c>
      <c r="O253" s="1297" t="s">
        <v>1618</v>
      </c>
      <c r="P253" s="1297">
        <v>2721</v>
      </c>
      <c r="Q253" s="1297">
        <v>8640</v>
      </c>
      <c r="R253" s="1311">
        <v>9</v>
      </c>
      <c r="S253" s="1297">
        <v>100</v>
      </c>
      <c r="T253" s="1297" t="s">
        <v>1622</v>
      </c>
      <c r="U253" s="1311">
        <v>726015</v>
      </c>
      <c r="V253" s="1297" t="s">
        <v>1620</v>
      </c>
    </row>
    <row r="254" spans="1:22" s="1311" customFormat="1" ht="13.2">
      <c r="A254" s="1297">
        <v>8110</v>
      </c>
      <c r="B254" s="1284">
        <v>42308</v>
      </c>
      <c r="C254" s="1297" t="s">
        <v>1801</v>
      </c>
      <c r="D254" s="1297" t="s">
        <v>1801</v>
      </c>
      <c r="H254" s="1312">
        <v>0</v>
      </c>
      <c r="I254" s="1312">
        <v>14</v>
      </c>
      <c r="J254" s="1312">
        <f t="shared" si="7"/>
        <v>-14</v>
      </c>
      <c r="K254" s="1297" t="s">
        <v>1070</v>
      </c>
      <c r="L254" s="1297" t="s">
        <v>1841</v>
      </c>
      <c r="M254" s="1297" t="s">
        <v>1842</v>
      </c>
      <c r="O254" s="1297" t="s">
        <v>1618</v>
      </c>
      <c r="P254" s="1297">
        <v>2721</v>
      </c>
      <c r="Q254" s="1297">
        <v>8640</v>
      </c>
      <c r="R254" s="1311">
        <v>10</v>
      </c>
      <c r="S254" s="1297">
        <v>100</v>
      </c>
      <c r="T254" s="1297" t="s">
        <v>1622</v>
      </c>
      <c r="U254" s="1311">
        <v>755105</v>
      </c>
      <c r="V254" s="1297" t="s">
        <v>1620</v>
      </c>
    </row>
    <row r="255" spans="1:22" s="1311" customFormat="1" ht="13.2">
      <c r="A255" s="1297">
        <v>8110</v>
      </c>
      <c r="B255" s="1284">
        <v>42338</v>
      </c>
      <c r="C255" s="1297" t="s">
        <v>1801</v>
      </c>
      <c r="D255" s="1297" t="s">
        <v>1801</v>
      </c>
      <c r="H255" s="1312">
        <v>0</v>
      </c>
      <c r="I255" s="1312">
        <v>14</v>
      </c>
      <c r="J255" s="1312">
        <f t="shared" si="7"/>
        <v>-14</v>
      </c>
      <c r="K255" s="1297" t="s">
        <v>1070</v>
      </c>
      <c r="L255" s="1297" t="s">
        <v>1841</v>
      </c>
      <c r="M255" s="1297" t="s">
        <v>1842</v>
      </c>
      <c r="O255" s="1297" t="s">
        <v>1618</v>
      </c>
      <c r="P255" s="1297">
        <v>2721</v>
      </c>
      <c r="Q255" s="1297">
        <v>8640</v>
      </c>
      <c r="R255" s="1311">
        <v>11</v>
      </c>
      <c r="S255" s="1297">
        <v>100</v>
      </c>
      <c r="T255" s="1297" t="s">
        <v>1622</v>
      </c>
      <c r="U255" s="1311">
        <v>778585</v>
      </c>
      <c r="V255" s="1297" t="s">
        <v>1620</v>
      </c>
    </row>
    <row r="256" spans="1:22" s="1311" customFormat="1" ht="13.2">
      <c r="A256" s="1297">
        <v>8110</v>
      </c>
      <c r="B256" s="1284">
        <v>42369</v>
      </c>
      <c r="C256" s="1297" t="s">
        <v>1804</v>
      </c>
      <c r="D256" s="1297" t="s">
        <v>1804</v>
      </c>
      <c r="H256" s="1312">
        <v>0</v>
      </c>
      <c r="I256" s="1312">
        <v>14.07</v>
      </c>
      <c r="J256" s="1312">
        <f t="shared" si="7"/>
        <v>-14.07</v>
      </c>
      <c r="K256" s="1297" t="s">
        <v>1070</v>
      </c>
      <c r="L256" s="1297" t="s">
        <v>1841</v>
      </c>
      <c r="M256" s="1297" t="s">
        <v>1842</v>
      </c>
      <c r="O256" s="1297" t="s">
        <v>1618</v>
      </c>
      <c r="P256" s="1297">
        <v>2721</v>
      </c>
      <c r="Q256" s="1297">
        <v>8640</v>
      </c>
      <c r="R256" s="1311">
        <v>12</v>
      </c>
      <c r="S256" s="1297">
        <v>100</v>
      </c>
      <c r="T256" s="1297" t="s">
        <v>1622</v>
      </c>
      <c r="U256" s="1311">
        <v>808124</v>
      </c>
      <c r="V256" s="1297" t="s">
        <v>1620</v>
      </c>
    </row>
    <row r="257" spans="1:22" s="1311" customFormat="1" ht="13.2">
      <c r="A257" s="1297">
        <v>8110</v>
      </c>
      <c r="B257" s="1284">
        <v>42400</v>
      </c>
      <c r="C257" s="1297" t="s">
        <v>1808</v>
      </c>
      <c r="D257" s="1297" t="s">
        <v>1808</v>
      </c>
      <c r="H257" s="1312">
        <v>0</v>
      </c>
      <c r="I257" s="1312">
        <v>14.07</v>
      </c>
      <c r="J257" s="1312">
        <f t="shared" si="7"/>
        <v>-14.07</v>
      </c>
      <c r="K257" s="1297" t="s">
        <v>1070</v>
      </c>
      <c r="L257" s="1297" t="s">
        <v>1841</v>
      </c>
      <c r="M257" s="1297" t="s">
        <v>1842</v>
      </c>
      <c r="O257" s="1297" t="s">
        <v>1618</v>
      </c>
      <c r="P257" s="1297">
        <v>2721</v>
      </c>
      <c r="Q257" s="1297">
        <v>8640</v>
      </c>
      <c r="R257" s="1311">
        <v>1</v>
      </c>
      <c r="S257" s="1297">
        <v>100</v>
      </c>
      <c r="T257" s="1297" t="s">
        <v>1652</v>
      </c>
      <c r="U257" s="1311">
        <v>828605</v>
      </c>
      <c r="V257" s="1297" t="s">
        <v>1620</v>
      </c>
    </row>
    <row r="258" spans="1:22" s="1311" customFormat="1" ht="13.2">
      <c r="A258" s="1297">
        <v>8110</v>
      </c>
      <c r="B258" s="1284">
        <v>42401</v>
      </c>
      <c r="C258" s="1297" t="s">
        <v>1809</v>
      </c>
      <c r="D258" s="1297" t="s">
        <v>1809</v>
      </c>
      <c r="H258" s="1312">
        <v>14.07</v>
      </c>
      <c r="I258" s="1312">
        <v>0</v>
      </c>
      <c r="J258" s="1312">
        <f t="shared" si="7"/>
        <v>14.07</v>
      </c>
      <c r="K258" s="1297" t="s">
        <v>1070</v>
      </c>
      <c r="L258" s="1297" t="s">
        <v>1841</v>
      </c>
      <c r="M258" s="1297" t="s">
        <v>1842</v>
      </c>
      <c r="O258" s="1297" t="s">
        <v>1618</v>
      </c>
      <c r="P258" s="1297">
        <v>2721</v>
      </c>
      <c r="Q258" s="1297">
        <v>8640</v>
      </c>
      <c r="R258" s="1311">
        <v>2</v>
      </c>
      <c r="S258" s="1297">
        <v>100</v>
      </c>
      <c r="T258" s="1297" t="s">
        <v>1652</v>
      </c>
      <c r="U258" s="1311">
        <v>856357</v>
      </c>
      <c r="V258" s="1297" t="s">
        <v>1620</v>
      </c>
    </row>
    <row r="259" spans="1:22" s="1311" customFormat="1" ht="13.2">
      <c r="A259" s="1297">
        <v>8110</v>
      </c>
      <c r="B259" s="1284">
        <v>42429</v>
      </c>
      <c r="C259" s="1297" t="s">
        <v>1810</v>
      </c>
      <c r="D259" s="1297" t="s">
        <v>1810</v>
      </c>
      <c r="H259" s="1312">
        <v>0</v>
      </c>
      <c r="I259" s="1312">
        <v>14</v>
      </c>
      <c r="J259" s="1312">
        <f t="shared" si="7"/>
        <v>-14</v>
      </c>
      <c r="K259" s="1297" t="s">
        <v>1070</v>
      </c>
      <c r="L259" s="1297" t="s">
        <v>1841</v>
      </c>
      <c r="M259" s="1297" t="s">
        <v>1842</v>
      </c>
      <c r="O259" s="1297" t="s">
        <v>1618</v>
      </c>
      <c r="P259" s="1297">
        <v>2721</v>
      </c>
      <c r="Q259" s="1297">
        <v>8640</v>
      </c>
      <c r="R259" s="1311">
        <v>2</v>
      </c>
      <c r="S259" s="1297">
        <v>100</v>
      </c>
      <c r="T259" s="1297" t="s">
        <v>1622</v>
      </c>
      <c r="U259" s="1311">
        <v>853255</v>
      </c>
      <c r="V259" s="1297" t="s">
        <v>1620</v>
      </c>
    </row>
    <row r="260" spans="1:22" s="1311" customFormat="1" ht="13.2">
      <c r="A260" s="1297">
        <v>8110</v>
      </c>
      <c r="B260" s="1284">
        <v>42429</v>
      </c>
      <c r="C260" s="1297" t="s">
        <v>1811</v>
      </c>
      <c r="D260" s="1297" t="s">
        <v>1811</v>
      </c>
      <c r="H260" s="1312">
        <v>0</v>
      </c>
      <c r="I260" s="1312">
        <v>14</v>
      </c>
      <c r="J260" s="1312">
        <f t="shared" si="7"/>
        <v>-14</v>
      </c>
      <c r="K260" s="1297" t="s">
        <v>1070</v>
      </c>
      <c r="L260" s="1297" t="s">
        <v>1841</v>
      </c>
      <c r="M260" s="1297" t="s">
        <v>1842</v>
      </c>
      <c r="O260" s="1297" t="s">
        <v>1618</v>
      </c>
      <c r="P260" s="1297">
        <v>2721</v>
      </c>
      <c r="Q260" s="1297">
        <v>8640</v>
      </c>
      <c r="R260" s="1311">
        <v>2</v>
      </c>
      <c r="S260" s="1297">
        <v>100</v>
      </c>
      <c r="T260" s="1297" t="s">
        <v>1622</v>
      </c>
      <c r="U260" s="1311">
        <v>854079</v>
      </c>
      <c r="V260" s="1297" t="s">
        <v>1620</v>
      </c>
    </row>
    <row r="261" spans="1:22" s="1311" customFormat="1" ht="13.2">
      <c r="A261" s="1297">
        <v>8110</v>
      </c>
      <c r="B261" s="1284">
        <v>42460</v>
      </c>
      <c r="C261" s="1297" t="s">
        <v>1813</v>
      </c>
      <c r="D261" s="1297" t="s">
        <v>1813</v>
      </c>
      <c r="H261" s="1312">
        <v>0</v>
      </c>
      <c r="I261" s="1312">
        <v>14</v>
      </c>
      <c r="J261" s="1312">
        <f t="shared" si="7"/>
        <v>-14</v>
      </c>
      <c r="K261" s="1297" t="s">
        <v>1070</v>
      </c>
      <c r="L261" s="1297" t="s">
        <v>1841</v>
      </c>
      <c r="M261" s="1297" t="s">
        <v>1842</v>
      </c>
      <c r="O261" s="1297" t="s">
        <v>1618</v>
      </c>
      <c r="P261" s="1297">
        <v>2721</v>
      </c>
      <c r="Q261" s="1297">
        <v>8640</v>
      </c>
      <c r="R261" s="1311">
        <v>3</v>
      </c>
      <c r="S261" s="1297">
        <v>100</v>
      </c>
      <c r="T261" s="1297" t="s">
        <v>1622</v>
      </c>
      <c r="U261" s="1311">
        <v>881855</v>
      </c>
      <c r="V261" s="1297" t="s">
        <v>1620</v>
      </c>
    </row>
    <row r="262" spans="1:22" s="1311" customFormat="1" ht="13.2">
      <c r="A262" s="1297">
        <v>8110</v>
      </c>
      <c r="B262" s="1284">
        <v>42490</v>
      </c>
      <c r="C262" s="1297" t="s">
        <v>1814</v>
      </c>
      <c r="D262" s="1297" t="s">
        <v>1814</v>
      </c>
      <c r="H262" s="1312">
        <v>0</v>
      </c>
      <c r="I262" s="1312">
        <v>14</v>
      </c>
      <c r="J262" s="1312">
        <f t="shared" si="7"/>
        <v>-14</v>
      </c>
      <c r="K262" s="1297" t="s">
        <v>1070</v>
      </c>
      <c r="L262" s="1297" t="s">
        <v>1841</v>
      </c>
      <c r="M262" s="1297" t="s">
        <v>1842</v>
      </c>
      <c r="O262" s="1297" t="s">
        <v>1618</v>
      </c>
      <c r="P262" s="1297">
        <v>2721</v>
      </c>
      <c r="Q262" s="1297">
        <v>8640</v>
      </c>
      <c r="R262" s="1311">
        <v>4</v>
      </c>
      <c r="S262" s="1297">
        <v>100</v>
      </c>
      <c r="T262" s="1297" t="s">
        <v>1622</v>
      </c>
      <c r="U262" s="1311">
        <v>904793</v>
      </c>
      <c r="V262" s="1297" t="s">
        <v>1620</v>
      </c>
    </row>
    <row r="263" spans="1:22" s="1311" customFormat="1" ht="13.2">
      <c r="A263" s="1297">
        <v>8110</v>
      </c>
      <c r="B263" s="1284">
        <v>42521</v>
      </c>
      <c r="C263" s="1297" t="s">
        <v>1815</v>
      </c>
      <c r="D263" s="1297" t="s">
        <v>1815</v>
      </c>
      <c r="H263" s="1312">
        <v>0</v>
      </c>
      <c r="I263" s="1312">
        <v>14</v>
      </c>
      <c r="J263" s="1312">
        <f t="shared" si="7"/>
        <v>-14</v>
      </c>
      <c r="K263" s="1297" t="s">
        <v>1070</v>
      </c>
      <c r="L263" s="1297" t="s">
        <v>1841</v>
      </c>
      <c r="M263" s="1297" t="s">
        <v>1842</v>
      </c>
      <c r="O263" s="1297" t="s">
        <v>1618</v>
      </c>
      <c r="P263" s="1297">
        <v>2721</v>
      </c>
      <c r="Q263" s="1297">
        <v>8640</v>
      </c>
      <c r="R263" s="1311">
        <v>5</v>
      </c>
      <c r="S263" s="1297">
        <v>100</v>
      </c>
      <c r="T263" s="1297" t="s">
        <v>1622</v>
      </c>
      <c r="U263" s="1311">
        <v>921965</v>
      </c>
      <c r="V263" s="1297" t="s">
        <v>1620</v>
      </c>
    </row>
    <row r="264" spans="1:22" s="1311" customFormat="1" ht="13.2">
      <c r="A264" s="1297">
        <v>8110</v>
      </c>
      <c r="B264" s="1284">
        <v>42551</v>
      </c>
      <c r="C264" s="1297" t="s">
        <v>1816</v>
      </c>
      <c r="D264" s="1297" t="s">
        <v>1816</v>
      </c>
      <c r="H264" s="1312">
        <v>0</v>
      </c>
      <c r="I264" s="1312">
        <v>14</v>
      </c>
      <c r="J264" s="1312">
        <f t="shared" si="7"/>
        <v>-14</v>
      </c>
      <c r="K264" s="1297" t="s">
        <v>1070</v>
      </c>
      <c r="L264" s="1297" t="s">
        <v>1841</v>
      </c>
      <c r="M264" s="1297" t="s">
        <v>1842</v>
      </c>
      <c r="O264" s="1297" t="s">
        <v>1618</v>
      </c>
      <c r="P264" s="1297">
        <v>2721</v>
      </c>
      <c r="Q264" s="1297">
        <v>8640</v>
      </c>
      <c r="R264" s="1311">
        <v>6</v>
      </c>
      <c r="S264" s="1297">
        <v>100</v>
      </c>
      <c r="T264" s="1297" t="s">
        <v>1622</v>
      </c>
      <c r="U264" s="1311">
        <v>947909</v>
      </c>
      <c r="V264" s="1297" t="s">
        <v>1620</v>
      </c>
    </row>
    <row r="265" spans="1:22" s="1311" customFormat="1" ht="13.2">
      <c r="A265" s="1297">
        <v>8110</v>
      </c>
      <c r="B265" s="1284">
        <v>42582</v>
      </c>
      <c r="C265" s="1297" t="s">
        <v>1817</v>
      </c>
      <c r="D265" s="1297" t="s">
        <v>1817</v>
      </c>
      <c r="H265" s="1312">
        <v>0</v>
      </c>
      <c r="I265" s="1312">
        <v>14</v>
      </c>
      <c r="J265" s="1312">
        <f t="shared" si="7"/>
        <v>-14</v>
      </c>
      <c r="K265" s="1297" t="s">
        <v>1070</v>
      </c>
      <c r="L265" s="1297" t="s">
        <v>1841</v>
      </c>
      <c r="M265" s="1297" t="s">
        <v>1842</v>
      </c>
      <c r="O265" s="1297" t="s">
        <v>1618</v>
      </c>
      <c r="P265" s="1297">
        <v>2721</v>
      </c>
      <c r="Q265" s="1297">
        <v>8640</v>
      </c>
      <c r="R265" s="1311">
        <v>7</v>
      </c>
      <c r="S265" s="1297">
        <v>100</v>
      </c>
      <c r="T265" s="1297" t="s">
        <v>1622</v>
      </c>
      <c r="U265" s="1311">
        <v>975385</v>
      </c>
      <c r="V265" s="1297" t="s">
        <v>1620</v>
      </c>
    </row>
    <row r="266" spans="1:22" s="1311" customFormat="1" ht="13.2">
      <c r="A266" s="1297">
        <v>8110</v>
      </c>
      <c r="B266" s="1284">
        <v>42613</v>
      </c>
      <c r="C266" s="1297" t="s">
        <v>1818</v>
      </c>
      <c r="D266" s="1297" t="s">
        <v>1818</v>
      </c>
      <c r="H266" s="1312">
        <v>0</v>
      </c>
      <c r="I266" s="1312">
        <v>14</v>
      </c>
      <c r="J266" s="1312">
        <f t="shared" si="7"/>
        <v>-14</v>
      </c>
      <c r="K266" s="1297" t="s">
        <v>1070</v>
      </c>
      <c r="L266" s="1297" t="s">
        <v>1841</v>
      </c>
      <c r="M266" s="1297" t="s">
        <v>1842</v>
      </c>
      <c r="O266" s="1297" t="s">
        <v>1618</v>
      </c>
      <c r="P266" s="1297">
        <v>2721</v>
      </c>
      <c r="Q266" s="1297">
        <v>8640</v>
      </c>
      <c r="R266" s="1311">
        <v>8</v>
      </c>
      <c r="S266" s="1297">
        <v>100</v>
      </c>
      <c r="T266" s="1297" t="s">
        <v>1622</v>
      </c>
      <c r="U266" s="1311">
        <v>999529</v>
      </c>
      <c r="V266" s="1297" t="s">
        <v>1620</v>
      </c>
    </row>
    <row r="267" spans="1:22" s="1311" customFormat="1" ht="13.2">
      <c r="A267" s="1297">
        <v>8110</v>
      </c>
      <c r="B267" s="1284">
        <v>42643</v>
      </c>
      <c r="C267" s="1297" t="s">
        <v>1819</v>
      </c>
      <c r="D267" s="1297" t="s">
        <v>1819</v>
      </c>
      <c r="H267" s="1312">
        <v>0</v>
      </c>
      <c r="I267" s="1312">
        <v>14</v>
      </c>
      <c r="J267" s="1312">
        <f t="shared" si="7"/>
        <v>-14</v>
      </c>
      <c r="K267" s="1297" t="s">
        <v>1070</v>
      </c>
      <c r="L267" s="1297" t="s">
        <v>1841</v>
      </c>
      <c r="M267" s="1297" t="s">
        <v>1842</v>
      </c>
      <c r="O267" s="1297" t="s">
        <v>1618</v>
      </c>
      <c r="P267" s="1297">
        <v>2721</v>
      </c>
      <c r="Q267" s="1297">
        <v>8640</v>
      </c>
      <c r="R267" s="1311">
        <v>9</v>
      </c>
      <c r="S267" s="1297">
        <v>100</v>
      </c>
      <c r="T267" s="1297" t="s">
        <v>1622</v>
      </c>
      <c r="U267" s="1311">
        <v>1020946</v>
      </c>
      <c r="V267" s="1297" t="s">
        <v>1620</v>
      </c>
    </row>
    <row r="268" spans="1:22" s="1311" customFormat="1" ht="13.2">
      <c r="A268" s="1297">
        <v>8110</v>
      </c>
      <c r="B268" s="1284">
        <v>42674</v>
      </c>
      <c r="C268" s="1297" t="s">
        <v>1820</v>
      </c>
      <c r="D268" s="1297" t="s">
        <v>1820</v>
      </c>
      <c r="H268" s="1312">
        <v>0</v>
      </c>
      <c r="I268" s="1312">
        <v>14</v>
      </c>
      <c r="J268" s="1312">
        <f t="shared" si="7"/>
        <v>-14</v>
      </c>
      <c r="K268" s="1297" t="s">
        <v>1070</v>
      </c>
      <c r="L268" s="1297" t="s">
        <v>1841</v>
      </c>
      <c r="M268" s="1297" t="s">
        <v>1842</v>
      </c>
      <c r="O268" s="1297" t="s">
        <v>1618</v>
      </c>
      <c r="P268" s="1297">
        <v>2721</v>
      </c>
      <c r="Q268" s="1297">
        <v>8640</v>
      </c>
      <c r="R268" s="1311">
        <v>10</v>
      </c>
      <c r="S268" s="1297">
        <v>100</v>
      </c>
      <c r="T268" s="1297" t="s">
        <v>1622</v>
      </c>
      <c r="U268" s="1311">
        <v>1043710</v>
      </c>
      <c r="V268" s="1297" t="s">
        <v>1620</v>
      </c>
    </row>
    <row r="269" spans="1:22" s="1311" customFormat="1" ht="13.2">
      <c r="A269" s="1297">
        <v>8110</v>
      </c>
      <c r="B269" s="1284">
        <v>42704</v>
      </c>
      <c r="C269" s="1297" t="s">
        <v>1821</v>
      </c>
      <c r="D269" s="1297" t="s">
        <v>1821</v>
      </c>
      <c r="H269" s="1312">
        <v>0</v>
      </c>
      <c r="I269" s="1312">
        <v>14</v>
      </c>
      <c r="J269" s="1312">
        <f t="shared" si="7"/>
        <v>-14</v>
      </c>
      <c r="K269" s="1297" t="s">
        <v>1070</v>
      </c>
      <c r="L269" s="1297" t="s">
        <v>1841</v>
      </c>
      <c r="M269" s="1297" t="s">
        <v>1842</v>
      </c>
      <c r="O269" s="1297" t="s">
        <v>1618</v>
      </c>
      <c r="P269" s="1297">
        <v>2721</v>
      </c>
      <c r="Q269" s="1297">
        <v>8640</v>
      </c>
      <c r="R269" s="1311">
        <v>11</v>
      </c>
      <c r="S269" s="1297">
        <v>100</v>
      </c>
      <c r="T269" s="1297" t="s">
        <v>1622</v>
      </c>
      <c r="U269" s="1311">
        <v>1062736</v>
      </c>
      <c r="V269" s="1297" t="s">
        <v>1620</v>
      </c>
    </row>
    <row r="270" spans="1:22" s="1311" customFormat="1" ht="13.2">
      <c r="A270" s="1297">
        <v>8110</v>
      </c>
      <c r="B270" s="1284">
        <v>42735</v>
      </c>
      <c r="C270" s="1297" t="s">
        <v>1822</v>
      </c>
      <c r="D270" s="1297" t="s">
        <v>1822</v>
      </c>
      <c r="H270" s="1312">
        <v>0</v>
      </c>
      <c r="I270" s="1312">
        <v>14.07</v>
      </c>
      <c r="J270" s="1312">
        <f t="shared" si="7"/>
        <v>-14.07</v>
      </c>
      <c r="K270" s="1297" t="s">
        <v>1070</v>
      </c>
      <c r="L270" s="1297" t="s">
        <v>1841</v>
      </c>
      <c r="M270" s="1297" t="s">
        <v>1842</v>
      </c>
      <c r="O270" s="1297" t="s">
        <v>1618</v>
      </c>
      <c r="P270" s="1297">
        <v>2721</v>
      </c>
      <c r="Q270" s="1297">
        <v>8640</v>
      </c>
      <c r="R270" s="1311">
        <v>12</v>
      </c>
      <c r="S270" s="1297">
        <v>100</v>
      </c>
      <c r="T270" s="1297" t="s">
        <v>1622</v>
      </c>
      <c r="U270" s="1311">
        <v>1092175</v>
      </c>
      <c r="V270" s="1297" t="s">
        <v>1620</v>
      </c>
    </row>
    <row r="271" spans="1:22" s="1311" customFormat="1" ht="13.2">
      <c r="A271" s="1297">
        <v>8110</v>
      </c>
      <c r="B271" s="1284">
        <v>42766</v>
      </c>
      <c r="C271" s="1297" t="s">
        <v>1823</v>
      </c>
      <c r="D271" s="1297" t="s">
        <v>1823</v>
      </c>
      <c r="H271" s="1312">
        <v>0</v>
      </c>
      <c r="I271" s="1312">
        <v>14</v>
      </c>
      <c r="J271" s="1312">
        <f t="shared" si="7"/>
        <v>-14</v>
      </c>
      <c r="K271" s="1297" t="s">
        <v>1070</v>
      </c>
      <c r="L271" s="1297" t="s">
        <v>1841</v>
      </c>
      <c r="M271" s="1297" t="s">
        <v>1842</v>
      </c>
      <c r="O271" s="1297" t="s">
        <v>1641</v>
      </c>
      <c r="P271" s="1297">
        <v>2721</v>
      </c>
      <c r="Q271" s="1297">
        <v>8640</v>
      </c>
      <c r="R271" s="1311">
        <v>1</v>
      </c>
      <c r="S271" s="1297">
        <v>100</v>
      </c>
      <c r="T271" s="1297" t="s">
        <v>1622</v>
      </c>
      <c r="U271" s="1311">
        <v>1112625</v>
      </c>
      <c r="V271" s="1297" t="s">
        <v>1620</v>
      </c>
    </row>
    <row r="272" spans="1:22" s="1311" customFormat="1" ht="13.2">
      <c r="A272" s="1297">
        <v>8110</v>
      </c>
      <c r="B272" s="1284">
        <v>42794</v>
      </c>
      <c r="C272" s="1297" t="s">
        <v>1824</v>
      </c>
      <c r="D272" s="1297" t="s">
        <v>1824</v>
      </c>
      <c r="H272" s="1312">
        <v>0</v>
      </c>
      <c r="I272" s="1312">
        <v>14</v>
      </c>
      <c r="J272" s="1312">
        <f t="shared" ref="J272:J303" si="8">+H272-I272</f>
        <v>-14</v>
      </c>
      <c r="K272" s="1297" t="s">
        <v>1070</v>
      </c>
      <c r="L272" s="1297" t="s">
        <v>1841</v>
      </c>
      <c r="M272" s="1297" t="s">
        <v>1842</v>
      </c>
      <c r="O272" s="1297" t="s">
        <v>1641</v>
      </c>
      <c r="P272" s="1297">
        <v>2721</v>
      </c>
      <c r="Q272" s="1297">
        <v>8640</v>
      </c>
      <c r="R272" s="1311">
        <v>2</v>
      </c>
      <c r="S272" s="1297">
        <v>100</v>
      </c>
      <c r="T272" s="1297" t="s">
        <v>1622</v>
      </c>
      <c r="U272" s="1311">
        <v>1136343</v>
      </c>
      <c r="V272" s="1297" t="s">
        <v>1620</v>
      </c>
    </row>
    <row r="273" spans="1:22" s="1311" customFormat="1" ht="13.2">
      <c r="A273" s="1297">
        <v>8110</v>
      </c>
      <c r="B273" s="1284">
        <v>42825</v>
      </c>
      <c r="C273" s="1297" t="s">
        <v>1825</v>
      </c>
      <c r="D273" s="1297" t="s">
        <v>1825</v>
      </c>
      <c r="H273" s="1312">
        <v>0</v>
      </c>
      <c r="I273" s="1312">
        <v>14</v>
      </c>
      <c r="J273" s="1312">
        <f t="shared" si="8"/>
        <v>-14</v>
      </c>
      <c r="K273" s="1297" t="s">
        <v>1070</v>
      </c>
      <c r="L273" s="1297" t="s">
        <v>1841</v>
      </c>
      <c r="M273" s="1297" t="s">
        <v>1842</v>
      </c>
      <c r="O273" s="1297" t="s">
        <v>1641</v>
      </c>
      <c r="P273" s="1297">
        <v>2721</v>
      </c>
      <c r="Q273" s="1297">
        <v>8640</v>
      </c>
      <c r="R273" s="1311">
        <v>3</v>
      </c>
      <c r="S273" s="1297">
        <v>100</v>
      </c>
      <c r="T273" s="1297" t="s">
        <v>1622</v>
      </c>
      <c r="U273" s="1311">
        <v>1157976</v>
      </c>
      <c r="V273" s="1297" t="s">
        <v>1620</v>
      </c>
    </row>
    <row r="274" spans="1:22" s="1311" customFormat="1" ht="13.2">
      <c r="A274" s="1297">
        <v>8110</v>
      </c>
      <c r="B274" s="1284">
        <v>42855</v>
      </c>
      <c r="C274" s="1297" t="s">
        <v>1826</v>
      </c>
      <c r="D274" s="1297" t="s">
        <v>1826</v>
      </c>
      <c r="H274" s="1312">
        <v>0</v>
      </c>
      <c r="I274" s="1312">
        <v>14</v>
      </c>
      <c r="J274" s="1312">
        <f t="shared" si="8"/>
        <v>-14</v>
      </c>
      <c r="K274" s="1297" t="s">
        <v>1070</v>
      </c>
      <c r="L274" s="1297" t="s">
        <v>1841</v>
      </c>
      <c r="M274" s="1297" t="s">
        <v>1842</v>
      </c>
      <c r="O274" s="1297" t="s">
        <v>1641</v>
      </c>
      <c r="P274" s="1297">
        <v>2721</v>
      </c>
      <c r="Q274" s="1297">
        <v>8640</v>
      </c>
      <c r="R274" s="1311">
        <v>4</v>
      </c>
      <c r="S274" s="1297">
        <v>100</v>
      </c>
      <c r="T274" s="1297" t="s">
        <v>1622</v>
      </c>
      <c r="U274" s="1311">
        <v>1179215</v>
      </c>
      <c r="V274" s="1297" t="s">
        <v>1620</v>
      </c>
    </row>
    <row r="275" spans="1:22" s="1311" customFormat="1" ht="13.2">
      <c r="A275" s="1297">
        <v>8110</v>
      </c>
      <c r="B275" s="1284">
        <v>42886</v>
      </c>
      <c r="C275" s="1297" t="s">
        <v>1827</v>
      </c>
      <c r="D275" s="1297" t="s">
        <v>1827</v>
      </c>
      <c r="H275" s="1312">
        <v>0</v>
      </c>
      <c r="I275" s="1312">
        <v>14</v>
      </c>
      <c r="J275" s="1312">
        <f t="shared" si="8"/>
        <v>-14</v>
      </c>
      <c r="K275" s="1297" t="s">
        <v>1070</v>
      </c>
      <c r="L275" s="1297" t="s">
        <v>1841</v>
      </c>
      <c r="M275" s="1297" t="s">
        <v>1842</v>
      </c>
      <c r="O275" s="1297" t="s">
        <v>1641</v>
      </c>
      <c r="P275" s="1297">
        <v>2721</v>
      </c>
      <c r="Q275" s="1297">
        <v>8640</v>
      </c>
      <c r="R275" s="1311">
        <v>5</v>
      </c>
      <c r="S275" s="1297">
        <v>100</v>
      </c>
      <c r="T275" s="1297" t="s">
        <v>1622</v>
      </c>
      <c r="U275" s="1311">
        <v>1207443</v>
      </c>
      <c r="V275" s="1297" t="s">
        <v>1620</v>
      </c>
    </row>
    <row r="276" spans="1:22" s="1311" customFormat="1" ht="13.2">
      <c r="A276" s="1297">
        <v>8110</v>
      </c>
      <c r="B276" s="1284">
        <v>42916</v>
      </c>
      <c r="C276" s="1297" t="s">
        <v>1828</v>
      </c>
      <c r="D276" s="1297" t="s">
        <v>1828</v>
      </c>
      <c r="H276" s="1312">
        <v>0</v>
      </c>
      <c r="I276" s="1312">
        <v>14</v>
      </c>
      <c r="J276" s="1312">
        <f t="shared" si="8"/>
        <v>-14</v>
      </c>
      <c r="K276" s="1297" t="s">
        <v>1070</v>
      </c>
      <c r="L276" s="1297" t="s">
        <v>1841</v>
      </c>
      <c r="M276" s="1297" t="s">
        <v>1842</v>
      </c>
      <c r="O276" s="1297" t="s">
        <v>1641</v>
      </c>
      <c r="P276" s="1297">
        <v>2721</v>
      </c>
      <c r="Q276" s="1297">
        <v>8640</v>
      </c>
      <c r="R276" s="1311">
        <v>6</v>
      </c>
      <c r="S276" s="1297">
        <v>100</v>
      </c>
      <c r="T276" s="1297" t="s">
        <v>1622</v>
      </c>
      <c r="U276" s="1311">
        <v>1227591</v>
      </c>
      <c r="V276" s="1297" t="s">
        <v>1620</v>
      </c>
    </row>
    <row r="277" spans="1:22" s="1311" customFormat="1" ht="13.2">
      <c r="A277" s="1297">
        <v>8110</v>
      </c>
      <c r="B277" s="1284">
        <v>42947</v>
      </c>
      <c r="C277" s="1297" t="s">
        <v>1829</v>
      </c>
      <c r="D277" s="1297" t="s">
        <v>1829</v>
      </c>
      <c r="H277" s="1312">
        <v>0</v>
      </c>
      <c r="I277" s="1312">
        <v>14</v>
      </c>
      <c r="J277" s="1312">
        <f t="shared" si="8"/>
        <v>-14</v>
      </c>
      <c r="K277" s="1297" t="s">
        <v>1070</v>
      </c>
      <c r="L277" s="1297" t="s">
        <v>1841</v>
      </c>
      <c r="M277" s="1297" t="s">
        <v>1842</v>
      </c>
      <c r="O277" s="1297" t="s">
        <v>1641</v>
      </c>
      <c r="P277" s="1297">
        <v>2721</v>
      </c>
      <c r="Q277" s="1297">
        <v>8640</v>
      </c>
      <c r="R277" s="1311">
        <v>7</v>
      </c>
      <c r="S277" s="1297">
        <v>100</v>
      </c>
      <c r="T277" s="1297" t="s">
        <v>1622</v>
      </c>
      <c r="U277" s="1311">
        <v>1254926</v>
      </c>
      <c r="V277" s="1297" t="s">
        <v>1620</v>
      </c>
    </row>
    <row r="278" spans="1:22" s="1311" customFormat="1" ht="13.2">
      <c r="A278" s="1297">
        <v>8110</v>
      </c>
      <c r="B278" s="1284">
        <v>42978</v>
      </c>
      <c r="C278" s="1297" t="s">
        <v>1830</v>
      </c>
      <c r="D278" s="1297" t="s">
        <v>1831</v>
      </c>
      <c r="H278" s="1312">
        <v>0</v>
      </c>
      <c r="I278" s="1312">
        <v>14</v>
      </c>
      <c r="J278" s="1312">
        <f t="shared" si="8"/>
        <v>-14</v>
      </c>
      <c r="K278" s="1297" t="s">
        <v>1070</v>
      </c>
      <c r="L278" s="1297" t="s">
        <v>1841</v>
      </c>
      <c r="M278" s="1297" t="s">
        <v>1842</v>
      </c>
      <c r="O278" s="1297" t="s">
        <v>1641</v>
      </c>
      <c r="P278" s="1297">
        <v>2721</v>
      </c>
      <c r="Q278" s="1297">
        <v>8640</v>
      </c>
      <c r="R278" s="1311">
        <v>8</v>
      </c>
      <c r="S278" s="1297">
        <v>100</v>
      </c>
      <c r="T278" s="1297" t="s">
        <v>1622</v>
      </c>
      <c r="U278" s="1311">
        <v>1277757</v>
      </c>
      <c r="V278" s="1297" t="s">
        <v>1620</v>
      </c>
    </row>
    <row r="279" spans="1:22" s="1311" customFormat="1" ht="13.2">
      <c r="A279" s="1297">
        <v>8110</v>
      </c>
      <c r="B279" s="1284">
        <v>43008</v>
      </c>
      <c r="C279" s="1297" t="s">
        <v>1832</v>
      </c>
      <c r="D279" s="1297" t="s">
        <v>1832</v>
      </c>
      <c r="H279" s="1312">
        <v>0</v>
      </c>
      <c r="I279" s="1312">
        <v>14</v>
      </c>
      <c r="J279" s="1312">
        <f t="shared" si="8"/>
        <v>-14</v>
      </c>
      <c r="K279" s="1297" t="s">
        <v>1070</v>
      </c>
      <c r="L279" s="1297" t="s">
        <v>1841</v>
      </c>
      <c r="M279" s="1297" t="s">
        <v>1842</v>
      </c>
      <c r="O279" s="1297" t="s">
        <v>1641</v>
      </c>
      <c r="P279" s="1297">
        <v>2721</v>
      </c>
      <c r="Q279" s="1297">
        <v>8640</v>
      </c>
      <c r="R279" s="1311">
        <v>9</v>
      </c>
      <c r="S279" s="1297">
        <v>100</v>
      </c>
      <c r="T279" s="1297" t="s">
        <v>1622</v>
      </c>
      <c r="U279" s="1311">
        <v>1297806</v>
      </c>
      <c r="V279" s="1297" t="s">
        <v>1620</v>
      </c>
    </row>
    <row r="280" spans="1:22" s="1311" customFormat="1" ht="13.2">
      <c r="A280" s="1297">
        <v>8110</v>
      </c>
      <c r="B280" s="1284">
        <v>43039</v>
      </c>
      <c r="C280" s="1297" t="s">
        <v>1833</v>
      </c>
      <c r="D280" s="1297" t="s">
        <v>1833</v>
      </c>
      <c r="H280" s="1312">
        <v>0</v>
      </c>
      <c r="I280" s="1312">
        <v>14</v>
      </c>
      <c r="J280" s="1312">
        <f t="shared" si="8"/>
        <v>-14</v>
      </c>
      <c r="K280" s="1297" t="s">
        <v>1070</v>
      </c>
      <c r="L280" s="1297" t="s">
        <v>1841</v>
      </c>
      <c r="M280" s="1297" t="s">
        <v>1842</v>
      </c>
      <c r="O280" s="1297" t="s">
        <v>1641</v>
      </c>
      <c r="P280" s="1297">
        <v>2721</v>
      </c>
      <c r="Q280" s="1297">
        <v>8640</v>
      </c>
      <c r="R280" s="1311">
        <v>10</v>
      </c>
      <c r="S280" s="1297">
        <v>100</v>
      </c>
      <c r="T280" s="1297" t="s">
        <v>1622</v>
      </c>
      <c r="U280" s="1311">
        <v>1324591</v>
      </c>
      <c r="V280" s="1297" t="s">
        <v>1620</v>
      </c>
    </row>
    <row r="281" spans="1:22" s="1311" customFormat="1" ht="13.2">
      <c r="A281" s="1297">
        <v>8110</v>
      </c>
      <c r="B281" s="1284">
        <v>43069</v>
      </c>
      <c r="C281" s="1297" t="s">
        <v>1834</v>
      </c>
      <c r="D281" s="1297" t="s">
        <v>1834</v>
      </c>
      <c r="H281" s="1312">
        <v>0</v>
      </c>
      <c r="I281" s="1312">
        <v>14</v>
      </c>
      <c r="J281" s="1312">
        <f t="shared" si="8"/>
        <v>-14</v>
      </c>
      <c r="K281" s="1297" t="s">
        <v>1070</v>
      </c>
      <c r="L281" s="1297" t="s">
        <v>1841</v>
      </c>
      <c r="M281" s="1297" t="s">
        <v>1842</v>
      </c>
      <c r="O281" s="1297" t="s">
        <v>1641</v>
      </c>
      <c r="P281" s="1297">
        <v>2721</v>
      </c>
      <c r="Q281" s="1297">
        <v>8640</v>
      </c>
      <c r="R281" s="1311">
        <v>11</v>
      </c>
      <c r="S281" s="1297">
        <v>100</v>
      </c>
      <c r="T281" s="1297" t="s">
        <v>1622</v>
      </c>
      <c r="U281" s="1311">
        <v>1346886</v>
      </c>
      <c r="V281" s="1297" t="s">
        <v>1620</v>
      </c>
    </row>
    <row r="282" spans="1:22" s="1311" customFormat="1" ht="13.2">
      <c r="A282" s="1297">
        <v>8110</v>
      </c>
      <c r="B282" s="1284">
        <v>43100</v>
      </c>
      <c r="C282" s="1297" t="s">
        <v>1835</v>
      </c>
      <c r="D282" s="1297" t="s">
        <v>1835</v>
      </c>
      <c r="H282" s="1312">
        <v>0</v>
      </c>
      <c r="I282" s="1312">
        <v>14.07</v>
      </c>
      <c r="J282" s="1312">
        <f t="shared" si="8"/>
        <v>-14.07</v>
      </c>
      <c r="K282" s="1297" t="s">
        <v>1070</v>
      </c>
      <c r="L282" s="1297" t="s">
        <v>1841</v>
      </c>
      <c r="M282" s="1297" t="s">
        <v>1842</v>
      </c>
      <c r="O282" s="1297" t="s">
        <v>1641</v>
      </c>
      <c r="P282" s="1297">
        <v>2721</v>
      </c>
      <c r="Q282" s="1297">
        <v>8640</v>
      </c>
      <c r="R282" s="1311">
        <v>12</v>
      </c>
      <c r="S282" s="1297">
        <v>100</v>
      </c>
      <c r="T282" s="1297" t="s">
        <v>1622</v>
      </c>
      <c r="U282" s="1311">
        <v>1366778</v>
      </c>
      <c r="V282" s="1297" t="s">
        <v>1620</v>
      </c>
    </row>
    <row r="283" spans="1:22" s="1311" customFormat="1" ht="13.2">
      <c r="A283" s="1297">
        <v>8112</v>
      </c>
      <c r="B283" s="1284">
        <v>41944</v>
      </c>
      <c r="C283" s="1297" t="s">
        <v>1615</v>
      </c>
      <c r="D283" s="1297" t="s">
        <v>1615</v>
      </c>
      <c r="H283" s="1312">
        <v>0</v>
      </c>
      <c r="I283" s="1312">
        <v>902.1</v>
      </c>
      <c r="J283" s="1312">
        <f t="shared" si="8"/>
        <v>-902.1</v>
      </c>
      <c r="K283" s="1297" t="s">
        <v>1070</v>
      </c>
      <c r="L283" s="1297" t="s">
        <v>1843</v>
      </c>
      <c r="M283" s="1297" t="s">
        <v>1842</v>
      </c>
      <c r="O283" s="1297" t="s">
        <v>1618</v>
      </c>
      <c r="P283" s="1297">
        <v>2721</v>
      </c>
      <c r="Q283" s="1297">
        <v>8640</v>
      </c>
      <c r="R283" s="1311">
        <v>11</v>
      </c>
      <c r="S283" s="1297">
        <v>100</v>
      </c>
      <c r="T283" s="1297" t="s">
        <v>1619</v>
      </c>
      <c r="U283" s="1311">
        <v>434177</v>
      </c>
      <c r="V283" s="1297" t="s">
        <v>1620</v>
      </c>
    </row>
    <row r="284" spans="1:22" s="1311" customFormat="1" ht="13.2">
      <c r="A284" s="1297">
        <v>8112</v>
      </c>
      <c r="B284" s="1284">
        <v>41944</v>
      </c>
      <c r="C284" s="1297" t="s">
        <v>1615</v>
      </c>
      <c r="D284" s="1297" t="s">
        <v>1615</v>
      </c>
      <c r="H284" s="1312">
        <v>0</v>
      </c>
      <c r="I284" s="1312">
        <v>10658.8</v>
      </c>
      <c r="J284" s="1312">
        <f t="shared" si="8"/>
        <v>-10658.8</v>
      </c>
      <c r="K284" s="1297" t="s">
        <v>1070</v>
      </c>
      <c r="L284" s="1297" t="s">
        <v>1844</v>
      </c>
      <c r="M284" s="1297" t="s">
        <v>1842</v>
      </c>
      <c r="O284" s="1297" t="s">
        <v>1618</v>
      </c>
      <c r="P284" s="1297">
        <v>2720</v>
      </c>
      <c r="Q284" s="1297">
        <v>8640</v>
      </c>
      <c r="R284" s="1311">
        <v>11</v>
      </c>
      <c r="S284" s="1297">
        <v>200</v>
      </c>
      <c r="T284" s="1297" t="s">
        <v>1619</v>
      </c>
      <c r="U284" s="1311">
        <v>434177</v>
      </c>
      <c r="V284" s="1297" t="s">
        <v>1620</v>
      </c>
    </row>
    <row r="285" spans="1:22" s="1311" customFormat="1" ht="13.2">
      <c r="A285" s="1297">
        <v>8112</v>
      </c>
      <c r="B285" s="1284">
        <v>41973</v>
      </c>
      <c r="C285" s="1297" t="s">
        <v>1799</v>
      </c>
      <c r="D285" s="1297" t="s">
        <v>1799</v>
      </c>
      <c r="H285" s="1312">
        <v>0</v>
      </c>
      <c r="I285" s="1312">
        <v>90.21</v>
      </c>
      <c r="J285" s="1312">
        <f t="shared" si="8"/>
        <v>-90.21</v>
      </c>
      <c r="K285" s="1297" t="s">
        <v>1070</v>
      </c>
      <c r="L285" s="1297" t="s">
        <v>1843</v>
      </c>
      <c r="M285" s="1297" t="s">
        <v>1842</v>
      </c>
      <c r="O285" s="1297" t="s">
        <v>1618</v>
      </c>
      <c r="P285" s="1297">
        <v>2721</v>
      </c>
      <c r="Q285" s="1297">
        <v>8640</v>
      </c>
      <c r="R285" s="1311">
        <v>11</v>
      </c>
      <c r="S285" s="1297">
        <v>100</v>
      </c>
      <c r="T285" s="1297" t="s">
        <v>1652</v>
      </c>
      <c r="U285" s="1311">
        <v>432808</v>
      </c>
      <c r="V285" s="1297" t="s">
        <v>1620</v>
      </c>
    </row>
    <row r="286" spans="1:22" s="1311" customFormat="1" ht="13.2">
      <c r="A286" s="1297">
        <v>8112</v>
      </c>
      <c r="B286" s="1284">
        <v>41973</v>
      </c>
      <c r="C286" s="1297" t="s">
        <v>1799</v>
      </c>
      <c r="D286" s="1297" t="s">
        <v>1799</v>
      </c>
      <c r="H286" s="1312">
        <v>0</v>
      </c>
      <c r="I286" s="1312">
        <v>1065.8800000000001</v>
      </c>
      <c r="J286" s="1312">
        <f t="shared" si="8"/>
        <v>-1065.8800000000001</v>
      </c>
      <c r="K286" s="1297" t="s">
        <v>1070</v>
      </c>
      <c r="L286" s="1297" t="s">
        <v>1844</v>
      </c>
      <c r="M286" s="1297" t="s">
        <v>1842</v>
      </c>
      <c r="O286" s="1297" t="s">
        <v>1618</v>
      </c>
      <c r="P286" s="1297">
        <v>2720</v>
      </c>
      <c r="Q286" s="1297">
        <v>8640</v>
      </c>
      <c r="R286" s="1311">
        <v>11</v>
      </c>
      <c r="S286" s="1297">
        <v>200</v>
      </c>
      <c r="T286" s="1297" t="s">
        <v>1652</v>
      </c>
      <c r="U286" s="1311">
        <v>432808</v>
      </c>
      <c r="V286" s="1297" t="s">
        <v>1620</v>
      </c>
    </row>
    <row r="287" spans="1:22" s="1311" customFormat="1" ht="13.2">
      <c r="A287" s="1297">
        <v>8112</v>
      </c>
      <c r="B287" s="1284">
        <v>41974</v>
      </c>
      <c r="C287" s="1297" t="s">
        <v>1799</v>
      </c>
      <c r="D287" s="1297" t="s">
        <v>1799</v>
      </c>
      <c r="H287" s="1312">
        <v>90.21</v>
      </c>
      <c r="I287" s="1312">
        <v>0</v>
      </c>
      <c r="J287" s="1312">
        <f t="shared" si="8"/>
        <v>90.21</v>
      </c>
      <c r="K287" s="1297" t="s">
        <v>1070</v>
      </c>
      <c r="L287" s="1297" t="s">
        <v>1843</v>
      </c>
      <c r="M287" s="1297" t="s">
        <v>1842</v>
      </c>
      <c r="O287" s="1297" t="s">
        <v>1618</v>
      </c>
      <c r="P287" s="1297">
        <v>2721</v>
      </c>
      <c r="Q287" s="1297">
        <v>8640</v>
      </c>
      <c r="R287" s="1311">
        <v>12</v>
      </c>
      <c r="S287" s="1297">
        <v>100</v>
      </c>
      <c r="T287" s="1297" t="s">
        <v>1652</v>
      </c>
      <c r="U287" s="1311">
        <v>432809</v>
      </c>
      <c r="V287" s="1297" t="s">
        <v>1620</v>
      </c>
    </row>
    <row r="288" spans="1:22" s="1311" customFormat="1" ht="13.2">
      <c r="A288" s="1297">
        <v>8112</v>
      </c>
      <c r="B288" s="1284">
        <v>41974</v>
      </c>
      <c r="C288" s="1297" t="s">
        <v>1799</v>
      </c>
      <c r="D288" s="1297" t="s">
        <v>1799</v>
      </c>
      <c r="H288" s="1312">
        <v>1065.8800000000001</v>
      </c>
      <c r="I288" s="1312">
        <v>0</v>
      </c>
      <c r="J288" s="1312">
        <f t="shared" si="8"/>
        <v>1065.8800000000001</v>
      </c>
      <c r="K288" s="1297" t="s">
        <v>1070</v>
      </c>
      <c r="L288" s="1297" t="s">
        <v>1844</v>
      </c>
      <c r="M288" s="1297" t="s">
        <v>1842</v>
      </c>
      <c r="O288" s="1297" t="s">
        <v>1618</v>
      </c>
      <c r="P288" s="1297">
        <v>2720</v>
      </c>
      <c r="Q288" s="1297">
        <v>8640</v>
      </c>
      <c r="R288" s="1311">
        <v>12</v>
      </c>
      <c r="S288" s="1297">
        <v>200</v>
      </c>
      <c r="T288" s="1297" t="s">
        <v>1652</v>
      </c>
      <c r="U288" s="1311">
        <v>432809</v>
      </c>
      <c r="V288" s="1297" t="s">
        <v>1620</v>
      </c>
    </row>
    <row r="289" spans="1:22" s="1311" customFormat="1" ht="13.2">
      <c r="A289" s="1297">
        <v>8112</v>
      </c>
      <c r="B289" s="1284">
        <v>42004</v>
      </c>
      <c r="C289" s="1297" t="s">
        <v>1800</v>
      </c>
      <c r="D289" s="1297" t="s">
        <v>1800</v>
      </c>
      <c r="H289" s="1312">
        <v>0</v>
      </c>
      <c r="I289" s="1312">
        <v>90.21</v>
      </c>
      <c r="J289" s="1312">
        <f t="shared" si="8"/>
        <v>-90.21</v>
      </c>
      <c r="K289" s="1297" t="s">
        <v>1070</v>
      </c>
      <c r="L289" s="1297" t="s">
        <v>1843</v>
      </c>
      <c r="M289" s="1297" t="s">
        <v>1842</v>
      </c>
      <c r="O289" s="1297" t="s">
        <v>1618</v>
      </c>
      <c r="P289" s="1297">
        <v>2721</v>
      </c>
      <c r="Q289" s="1297">
        <v>8640</v>
      </c>
      <c r="R289" s="1311">
        <v>12</v>
      </c>
      <c r="S289" s="1297">
        <v>100</v>
      </c>
      <c r="T289" s="1297" t="s">
        <v>1622</v>
      </c>
      <c r="U289" s="1311">
        <v>448752</v>
      </c>
      <c r="V289" s="1297" t="s">
        <v>1620</v>
      </c>
    </row>
    <row r="290" spans="1:22" s="1311" customFormat="1" ht="13.2">
      <c r="A290" s="1297">
        <v>8112</v>
      </c>
      <c r="B290" s="1284">
        <v>42004</v>
      </c>
      <c r="C290" s="1297" t="s">
        <v>1801</v>
      </c>
      <c r="D290" s="1297" t="s">
        <v>1801</v>
      </c>
      <c r="H290" s="1312">
        <v>0</v>
      </c>
      <c r="I290" s="1312">
        <v>90.21</v>
      </c>
      <c r="J290" s="1312">
        <f t="shared" si="8"/>
        <v>-90.21</v>
      </c>
      <c r="K290" s="1297" t="s">
        <v>1070</v>
      </c>
      <c r="L290" s="1297" t="s">
        <v>1843</v>
      </c>
      <c r="M290" s="1297" t="s">
        <v>1842</v>
      </c>
      <c r="O290" s="1297" t="s">
        <v>1618</v>
      </c>
      <c r="P290" s="1297">
        <v>2721</v>
      </c>
      <c r="Q290" s="1297">
        <v>8640</v>
      </c>
      <c r="R290" s="1311">
        <v>12</v>
      </c>
      <c r="S290" s="1297">
        <v>100</v>
      </c>
      <c r="T290" s="1297" t="s">
        <v>1622</v>
      </c>
      <c r="U290" s="1311">
        <v>458184</v>
      </c>
      <c r="V290" s="1297" t="s">
        <v>1620</v>
      </c>
    </row>
    <row r="291" spans="1:22" s="1311" customFormat="1" ht="13.2">
      <c r="A291" s="1297">
        <v>8112</v>
      </c>
      <c r="B291" s="1284">
        <v>42004</v>
      </c>
      <c r="C291" s="1297" t="s">
        <v>1800</v>
      </c>
      <c r="D291" s="1297" t="s">
        <v>1800</v>
      </c>
      <c r="H291" s="1312">
        <v>0</v>
      </c>
      <c r="I291" s="1312">
        <v>1065.9000000000001</v>
      </c>
      <c r="J291" s="1312">
        <f t="shared" si="8"/>
        <v>-1065.9000000000001</v>
      </c>
      <c r="K291" s="1297" t="s">
        <v>1070</v>
      </c>
      <c r="L291" s="1297" t="s">
        <v>1844</v>
      </c>
      <c r="M291" s="1297" t="s">
        <v>1842</v>
      </c>
      <c r="O291" s="1297" t="s">
        <v>1618</v>
      </c>
      <c r="P291" s="1297">
        <v>2720</v>
      </c>
      <c r="Q291" s="1297">
        <v>8640</v>
      </c>
      <c r="R291" s="1311">
        <v>12</v>
      </c>
      <c r="S291" s="1297">
        <v>200</v>
      </c>
      <c r="T291" s="1297" t="s">
        <v>1622</v>
      </c>
      <c r="U291" s="1311">
        <v>448752</v>
      </c>
      <c r="V291" s="1297" t="s">
        <v>1620</v>
      </c>
    </row>
    <row r="292" spans="1:22" s="1311" customFormat="1" ht="13.2">
      <c r="A292" s="1297">
        <v>8112</v>
      </c>
      <c r="B292" s="1284">
        <v>42004</v>
      </c>
      <c r="C292" s="1297" t="s">
        <v>1801</v>
      </c>
      <c r="D292" s="1297" t="s">
        <v>1801</v>
      </c>
      <c r="H292" s="1312">
        <v>0</v>
      </c>
      <c r="I292" s="1312">
        <v>1065.8900000000001</v>
      </c>
      <c r="J292" s="1312">
        <f t="shared" si="8"/>
        <v>-1065.8900000000001</v>
      </c>
      <c r="K292" s="1297" t="s">
        <v>1070</v>
      </c>
      <c r="L292" s="1297" t="s">
        <v>1844</v>
      </c>
      <c r="M292" s="1297" t="s">
        <v>1842</v>
      </c>
      <c r="O292" s="1297" t="s">
        <v>1618</v>
      </c>
      <c r="P292" s="1297">
        <v>2720</v>
      </c>
      <c r="Q292" s="1297">
        <v>8640</v>
      </c>
      <c r="R292" s="1311">
        <v>12</v>
      </c>
      <c r="S292" s="1297">
        <v>200</v>
      </c>
      <c r="T292" s="1297" t="s">
        <v>1622</v>
      </c>
      <c r="U292" s="1311">
        <v>458184</v>
      </c>
      <c r="V292" s="1297" t="s">
        <v>1620</v>
      </c>
    </row>
    <row r="293" spans="1:22" s="1311" customFormat="1" ht="13.2">
      <c r="A293" s="1297">
        <v>8112</v>
      </c>
      <c r="B293" s="1284">
        <v>42035</v>
      </c>
      <c r="C293" s="1297" t="s">
        <v>1802</v>
      </c>
      <c r="H293" s="1312">
        <v>0</v>
      </c>
      <c r="I293" s="1312">
        <v>90.21</v>
      </c>
      <c r="J293" s="1312">
        <f t="shared" si="8"/>
        <v>-90.21</v>
      </c>
      <c r="K293" s="1297" t="s">
        <v>1070</v>
      </c>
      <c r="L293" s="1297" t="s">
        <v>1843</v>
      </c>
      <c r="M293" s="1297" t="s">
        <v>1842</v>
      </c>
      <c r="O293" s="1297" t="s">
        <v>1618</v>
      </c>
      <c r="P293" s="1297">
        <v>2721</v>
      </c>
      <c r="Q293" s="1297">
        <v>8640</v>
      </c>
      <c r="R293" s="1311">
        <v>1</v>
      </c>
      <c r="S293" s="1297">
        <v>100</v>
      </c>
      <c r="T293" s="1297" t="s">
        <v>1652</v>
      </c>
      <c r="U293" s="1311">
        <v>486980</v>
      </c>
      <c r="V293" s="1297" t="s">
        <v>1620</v>
      </c>
    </row>
    <row r="294" spans="1:22" s="1311" customFormat="1" ht="13.2">
      <c r="A294" s="1297">
        <v>8112</v>
      </c>
      <c r="B294" s="1284">
        <v>42035</v>
      </c>
      <c r="C294" s="1297" t="s">
        <v>1802</v>
      </c>
      <c r="H294" s="1312">
        <v>0</v>
      </c>
      <c r="I294" s="1312">
        <v>1065.8800000000001</v>
      </c>
      <c r="J294" s="1312">
        <f t="shared" si="8"/>
        <v>-1065.8800000000001</v>
      </c>
      <c r="K294" s="1297" t="s">
        <v>1070</v>
      </c>
      <c r="L294" s="1297" t="s">
        <v>1844</v>
      </c>
      <c r="M294" s="1297" t="s">
        <v>1842</v>
      </c>
      <c r="O294" s="1297" t="s">
        <v>1618</v>
      </c>
      <c r="P294" s="1297">
        <v>2720</v>
      </c>
      <c r="Q294" s="1297">
        <v>8640</v>
      </c>
      <c r="R294" s="1311">
        <v>1</v>
      </c>
      <c r="S294" s="1297">
        <v>200</v>
      </c>
      <c r="T294" s="1297" t="s">
        <v>1652</v>
      </c>
      <c r="U294" s="1311">
        <v>486980</v>
      </c>
      <c r="V294" s="1297" t="s">
        <v>1620</v>
      </c>
    </row>
    <row r="295" spans="1:22" s="1311" customFormat="1" ht="13.2">
      <c r="A295" s="1297">
        <v>8112</v>
      </c>
      <c r="B295" s="1284">
        <v>42063</v>
      </c>
      <c r="C295" s="1297" t="s">
        <v>1803</v>
      </c>
      <c r="D295" s="1297" t="s">
        <v>1803</v>
      </c>
      <c r="H295" s="1312">
        <v>0</v>
      </c>
      <c r="I295" s="1312">
        <v>90.21</v>
      </c>
      <c r="J295" s="1312">
        <f t="shared" si="8"/>
        <v>-90.21</v>
      </c>
      <c r="K295" s="1297" t="s">
        <v>1070</v>
      </c>
      <c r="L295" s="1297" t="s">
        <v>1843</v>
      </c>
      <c r="M295" s="1297" t="s">
        <v>1842</v>
      </c>
      <c r="O295" s="1297" t="s">
        <v>1618</v>
      </c>
      <c r="P295" s="1297">
        <v>2721</v>
      </c>
      <c r="Q295" s="1297">
        <v>8640</v>
      </c>
      <c r="R295" s="1311">
        <v>2</v>
      </c>
      <c r="S295" s="1297">
        <v>100</v>
      </c>
      <c r="T295" s="1297" t="s">
        <v>1622</v>
      </c>
      <c r="U295" s="1311">
        <v>508550</v>
      </c>
      <c r="V295" s="1297" t="s">
        <v>1620</v>
      </c>
    </row>
    <row r="296" spans="1:22" s="1311" customFormat="1" ht="13.2">
      <c r="A296" s="1297">
        <v>8112</v>
      </c>
      <c r="B296" s="1284">
        <v>42063</v>
      </c>
      <c r="C296" s="1297" t="s">
        <v>1803</v>
      </c>
      <c r="D296" s="1297" t="s">
        <v>1803</v>
      </c>
      <c r="H296" s="1312">
        <v>0</v>
      </c>
      <c r="I296" s="1312">
        <v>1065.8800000000001</v>
      </c>
      <c r="J296" s="1312">
        <f t="shared" si="8"/>
        <v>-1065.8800000000001</v>
      </c>
      <c r="K296" s="1297" t="s">
        <v>1070</v>
      </c>
      <c r="L296" s="1297" t="s">
        <v>1844</v>
      </c>
      <c r="M296" s="1297" t="s">
        <v>1842</v>
      </c>
      <c r="O296" s="1297" t="s">
        <v>1618</v>
      </c>
      <c r="P296" s="1297">
        <v>2720</v>
      </c>
      <c r="Q296" s="1297">
        <v>8640</v>
      </c>
      <c r="R296" s="1311">
        <v>2</v>
      </c>
      <c r="S296" s="1297">
        <v>200</v>
      </c>
      <c r="T296" s="1297" t="s">
        <v>1622</v>
      </c>
      <c r="U296" s="1311">
        <v>508550</v>
      </c>
      <c r="V296" s="1297" t="s">
        <v>1620</v>
      </c>
    </row>
    <row r="297" spans="1:22" s="1311" customFormat="1" ht="13.2">
      <c r="A297" s="1297">
        <v>8112</v>
      </c>
      <c r="B297" s="1284">
        <v>42094</v>
      </c>
      <c r="C297" s="1297" t="s">
        <v>1801</v>
      </c>
      <c r="D297" s="1297" t="s">
        <v>1801</v>
      </c>
      <c r="H297" s="1312">
        <v>0</v>
      </c>
      <c r="I297" s="1312">
        <v>90.21</v>
      </c>
      <c r="J297" s="1312">
        <f t="shared" si="8"/>
        <v>-90.21</v>
      </c>
      <c r="K297" s="1297" t="s">
        <v>1070</v>
      </c>
      <c r="L297" s="1297" t="s">
        <v>1843</v>
      </c>
      <c r="M297" s="1297" t="s">
        <v>1842</v>
      </c>
      <c r="O297" s="1297" t="s">
        <v>1618</v>
      </c>
      <c r="P297" s="1297">
        <v>2721</v>
      </c>
      <c r="Q297" s="1297">
        <v>8640</v>
      </c>
      <c r="R297" s="1311">
        <v>3</v>
      </c>
      <c r="S297" s="1297">
        <v>100</v>
      </c>
      <c r="T297" s="1297" t="s">
        <v>1622</v>
      </c>
      <c r="U297" s="1311">
        <v>540368</v>
      </c>
      <c r="V297" s="1297" t="s">
        <v>1620</v>
      </c>
    </row>
    <row r="298" spans="1:22" s="1311" customFormat="1" ht="13.2">
      <c r="A298" s="1297">
        <v>8112</v>
      </c>
      <c r="B298" s="1284">
        <v>42094</v>
      </c>
      <c r="C298" s="1297" t="s">
        <v>1801</v>
      </c>
      <c r="D298" s="1297" t="s">
        <v>1801</v>
      </c>
      <c r="H298" s="1312">
        <v>0</v>
      </c>
      <c r="I298" s="1312">
        <v>1065.8800000000001</v>
      </c>
      <c r="J298" s="1312">
        <f t="shared" si="8"/>
        <v>-1065.8800000000001</v>
      </c>
      <c r="K298" s="1297" t="s">
        <v>1070</v>
      </c>
      <c r="L298" s="1297" t="s">
        <v>1844</v>
      </c>
      <c r="M298" s="1297" t="s">
        <v>1842</v>
      </c>
      <c r="O298" s="1297" t="s">
        <v>1618</v>
      </c>
      <c r="P298" s="1297">
        <v>2720</v>
      </c>
      <c r="Q298" s="1297">
        <v>8640</v>
      </c>
      <c r="R298" s="1311">
        <v>3</v>
      </c>
      <c r="S298" s="1297">
        <v>200</v>
      </c>
      <c r="T298" s="1297" t="s">
        <v>1622</v>
      </c>
      <c r="U298" s="1311">
        <v>540368</v>
      </c>
      <c r="V298" s="1297" t="s">
        <v>1620</v>
      </c>
    </row>
    <row r="299" spans="1:22" s="1311" customFormat="1" ht="13.2">
      <c r="A299" s="1297">
        <v>8112</v>
      </c>
      <c r="B299" s="1284">
        <v>42124</v>
      </c>
      <c r="C299" s="1297" t="s">
        <v>1801</v>
      </c>
      <c r="D299" s="1297" t="s">
        <v>1801</v>
      </c>
      <c r="H299" s="1312">
        <v>0</v>
      </c>
      <c r="I299" s="1312">
        <v>90.21</v>
      </c>
      <c r="J299" s="1312">
        <f t="shared" si="8"/>
        <v>-90.21</v>
      </c>
      <c r="K299" s="1297" t="s">
        <v>1070</v>
      </c>
      <c r="L299" s="1297" t="s">
        <v>1843</v>
      </c>
      <c r="M299" s="1297" t="s">
        <v>1842</v>
      </c>
      <c r="O299" s="1297" t="s">
        <v>1618</v>
      </c>
      <c r="P299" s="1297">
        <v>2721</v>
      </c>
      <c r="Q299" s="1297">
        <v>8640</v>
      </c>
      <c r="R299" s="1311">
        <v>4</v>
      </c>
      <c r="S299" s="1297">
        <v>100</v>
      </c>
      <c r="T299" s="1297" t="s">
        <v>1622</v>
      </c>
      <c r="U299" s="1311">
        <v>564133</v>
      </c>
      <c r="V299" s="1297" t="s">
        <v>1620</v>
      </c>
    </row>
    <row r="300" spans="1:22" s="1311" customFormat="1" ht="13.2">
      <c r="A300" s="1297">
        <v>8112</v>
      </c>
      <c r="B300" s="1284">
        <v>42124</v>
      </c>
      <c r="C300" s="1297" t="s">
        <v>1801</v>
      </c>
      <c r="D300" s="1297" t="s">
        <v>1801</v>
      </c>
      <c r="H300" s="1312">
        <v>0</v>
      </c>
      <c r="I300" s="1312">
        <v>1065.8800000000001</v>
      </c>
      <c r="J300" s="1312">
        <f t="shared" si="8"/>
        <v>-1065.8800000000001</v>
      </c>
      <c r="K300" s="1297" t="s">
        <v>1070</v>
      </c>
      <c r="L300" s="1297" t="s">
        <v>1844</v>
      </c>
      <c r="M300" s="1297" t="s">
        <v>1842</v>
      </c>
      <c r="O300" s="1297" t="s">
        <v>1618</v>
      </c>
      <c r="P300" s="1297">
        <v>2720</v>
      </c>
      <c r="Q300" s="1297">
        <v>8640</v>
      </c>
      <c r="R300" s="1311">
        <v>4</v>
      </c>
      <c r="S300" s="1297">
        <v>200</v>
      </c>
      <c r="T300" s="1297" t="s">
        <v>1622</v>
      </c>
      <c r="U300" s="1311">
        <v>564133</v>
      </c>
      <c r="V300" s="1297" t="s">
        <v>1620</v>
      </c>
    </row>
    <row r="301" spans="1:22" s="1311" customFormat="1" ht="13.2">
      <c r="A301" s="1297">
        <v>8112</v>
      </c>
      <c r="B301" s="1284">
        <v>42155</v>
      </c>
      <c r="C301" s="1297" t="s">
        <v>1801</v>
      </c>
      <c r="D301" s="1297" t="s">
        <v>1801</v>
      </c>
      <c r="H301" s="1312">
        <v>0</v>
      </c>
      <c r="I301" s="1312">
        <v>90.21</v>
      </c>
      <c r="J301" s="1312">
        <f t="shared" si="8"/>
        <v>-90.21</v>
      </c>
      <c r="K301" s="1297" t="s">
        <v>1070</v>
      </c>
      <c r="L301" s="1297" t="s">
        <v>1843</v>
      </c>
      <c r="M301" s="1297" t="s">
        <v>1842</v>
      </c>
      <c r="O301" s="1297" t="s">
        <v>1618</v>
      </c>
      <c r="P301" s="1297">
        <v>2721</v>
      </c>
      <c r="Q301" s="1297">
        <v>8640</v>
      </c>
      <c r="R301" s="1311">
        <v>5</v>
      </c>
      <c r="S301" s="1297">
        <v>100</v>
      </c>
      <c r="T301" s="1297" t="s">
        <v>1622</v>
      </c>
      <c r="U301" s="1311">
        <v>600474</v>
      </c>
      <c r="V301" s="1297" t="s">
        <v>1620</v>
      </c>
    </row>
    <row r="302" spans="1:22" s="1311" customFormat="1" ht="13.2">
      <c r="A302" s="1297">
        <v>8112</v>
      </c>
      <c r="B302" s="1284">
        <v>42155</v>
      </c>
      <c r="C302" s="1297" t="s">
        <v>1801</v>
      </c>
      <c r="D302" s="1297" t="s">
        <v>1801</v>
      </c>
      <c r="H302" s="1312">
        <v>0</v>
      </c>
      <c r="I302" s="1312">
        <v>1065.8800000000001</v>
      </c>
      <c r="J302" s="1312">
        <f t="shared" si="8"/>
        <v>-1065.8800000000001</v>
      </c>
      <c r="K302" s="1297" t="s">
        <v>1070</v>
      </c>
      <c r="L302" s="1297" t="s">
        <v>1844</v>
      </c>
      <c r="M302" s="1297" t="s">
        <v>1842</v>
      </c>
      <c r="O302" s="1297" t="s">
        <v>1618</v>
      </c>
      <c r="P302" s="1297">
        <v>2720</v>
      </c>
      <c r="Q302" s="1297">
        <v>8640</v>
      </c>
      <c r="R302" s="1311">
        <v>5</v>
      </c>
      <c r="S302" s="1297">
        <v>200</v>
      </c>
      <c r="T302" s="1297" t="s">
        <v>1622</v>
      </c>
      <c r="U302" s="1311">
        <v>600474</v>
      </c>
      <c r="V302" s="1297" t="s">
        <v>1620</v>
      </c>
    </row>
    <row r="303" spans="1:22" s="1311" customFormat="1" ht="13.2">
      <c r="A303" s="1297">
        <v>8112</v>
      </c>
      <c r="B303" s="1284">
        <v>42185</v>
      </c>
      <c r="C303" s="1297" t="s">
        <v>1801</v>
      </c>
      <c r="D303" s="1297" t="s">
        <v>1801</v>
      </c>
      <c r="H303" s="1312">
        <v>0</v>
      </c>
      <c r="I303" s="1312">
        <v>90.21</v>
      </c>
      <c r="J303" s="1312">
        <f t="shared" si="8"/>
        <v>-90.21</v>
      </c>
      <c r="K303" s="1297" t="s">
        <v>1070</v>
      </c>
      <c r="L303" s="1297" t="s">
        <v>1843</v>
      </c>
      <c r="M303" s="1297" t="s">
        <v>1842</v>
      </c>
      <c r="O303" s="1297" t="s">
        <v>1618</v>
      </c>
      <c r="P303" s="1297">
        <v>2721</v>
      </c>
      <c r="Q303" s="1297">
        <v>8640</v>
      </c>
      <c r="R303" s="1311">
        <v>6</v>
      </c>
      <c r="S303" s="1297">
        <v>100</v>
      </c>
      <c r="T303" s="1297" t="s">
        <v>1622</v>
      </c>
      <c r="U303" s="1311">
        <v>644656</v>
      </c>
      <c r="V303" s="1297" t="s">
        <v>1620</v>
      </c>
    </row>
    <row r="304" spans="1:22" s="1311" customFormat="1" ht="13.2">
      <c r="A304" s="1297">
        <v>8112</v>
      </c>
      <c r="B304" s="1284">
        <v>42185</v>
      </c>
      <c r="C304" s="1297" t="s">
        <v>1801</v>
      </c>
      <c r="D304" s="1297" t="s">
        <v>1801</v>
      </c>
      <c r="H304" s="1312">
        <v>0</v>
      </c>
      <c r="I304" s="1312">
        <v>1065.8800000000001</v>
      </c>
      <c r="J304" s="1312">
        <f t="shared" ref="J304:J335" si="9">+H304-I304</f>
        <v>-1065.8800000000001</v>
      </c>
      <c r="K304" s="1297" t="s">
        <v>1070</v>
      </c>
      <c r="L304" s="1297" t="s">
        <v>1844</v>
      </c>
      <c r="M304" s="1297" t="s">
        <v>1842</v>
      </c>
      <c r="O304" s="1297" t="s">
        <v>1618</v>
      </c>
      <c r="P304" s="1297">
        <v>2720</v>
      </c>
      <c r="Q304" s="1297">
        <v>8640</v>
      </c>
      <c r="R304" s="1311">
        <v>6</v>
      </c>
      <c r="S304" s="1297">
        <v>200</v>
      </c>
      <c r="T304" s="1297" t="s">
        <v>1622</v>
      </c>
      <c r="U304" s="1311">
        <v>644656</v>
      </c>
      <c r="V304" s="1297" t="s">
        <v>1620</v>
      </c>
    </row>
    <row r="305" spans="1:22" s="1311" customFormat="1" ht="13.2">
      <c r="A305" s="1297">
        <v>8112</v>
      </c>
      <c r="B305" s="1284">
        <v>42216</v>
      </c>
      <c r="C305" s="1297" t="s">
        <v>1801</v>
      </c>
      <c r="D305" s="1297" t="s">
        <v>1801</v>
      </c>
      <c r="H305" s="1312">
        <v>0</v>
      </c>
      <c r="I305" s="1312">
        <v>90.21</v>
      </c>
      <c r="J305" s="1312">
        <f t="shared" si="9"/>
        <v>-90.21</v>
      </c>
      <c r="K305" s="1297" t="s">
        <v>1070</v>
      </c>
      <c r="L305" s="1297" t="s">
        <v>1843</v>
      </c>
      <c r="M305" s="1297" t="s">
        <v>1842</v>
      </c>
      <c r="O305" s="1297" t="s">
        <v>1618</v>
      </c>
      <c r="P305" s="1297">
        <v>2721</v>
      </c>
      <c r="Q305" s="1297">
        <v>8640</v>
      </c>
      <c r="R305" s="1311">
        <v>7</v>
      </c>
      <c r="S305" s="1297">
        <v>100</v>
      </c>
      <c r="T305" s="1297" t="s">
        <v>1622</v>
      </c>
      <c r="U305" s="1311">
        <v>667299</v>
      </c>
      <c r="V305" s="1297" t="s">
        <v>1620</v>
      </c>
    </row>
    <row r="306" spans="1:22" s="1311" customFormat="1" ht="13.2">
      <c r="A306" s="1297">
        <v>8112</v>
      </c>
      <c r="B306" s="1284">
        <v>42216</v>
      </c>
      <c r="C306" s="1297" t="s">
        <v>1801</v>
      </c>
      <c r="D306" s="1297" t="s">
        <v>1801</v>
      </c>
      <c r="H306" s="1312">
        <v>0</v>
      </c>
      <c r="I306" s="1312">
        <v>1065.8800000000001</v>
      </c>
      <c r="J306" s="1312">
        <f t="shared" si="9"/>
        <v>-1065.8800000000001</v>
      </c>
      <c r="K306" s="1297" t="s">
        <v>1070</v>
      </c>
      <c r="L306" s="1297" t="s">
        <v>1844</v>
      </c>
      <c r="M306" s="1297" t="s">
        <v>1842</v>
      </c>
      <c r="O306" s="1297" t="s">
        <v>1618</v>
      </c>
      <c r="P306" s="1297">
        <v>2720</v>
      </c>
      <c r="Q306" s="1297">
        <v>8640</v>
      </c>
      <c r="R306" s="1311">
        <v>7</v>
      </c>
      <c r="S306" s="1297">
        <v>200</v>
      </c>
      <c r="T306" s="1297" t="s">
        <v>1622</v>
      </c>
      <c r="U306" s="1311">
        <v>667299</v>
      </c>
      <c r="V306" s="1297" t="s">
        <v>1620</v>
      </c>
    </row>
    <row r="307" spans="1:22" s="1311" customFormat="1" ht="13.2">
      <c r="A307" s="1297">
        <v>8112</v>
      </c>
      <c r="B307" s="1284">
        <v>42247</v>
      </c>
      <c r="C307" s="1297" t="s">
        <v>1801</v>
      </c>
      <c r="D307" s="1297" t="s">
        <v>1801</v>
      </c>
      <c r="H307" s="1312">
        <v>0</v>
      </c>
      <c r="I307" s="1312">
        <v>90.21</v>
      </c>
      <c r="J307" s="1312">
        <f t="shared" si="9"/>
        <v>-90.21</v>
      </c>
      <c r="K307" s="1297" t="s">
        <v>1070</v>
      </c>
      <c r="L307" s="1297" t="s">
        <v>1843</v>
      </c>
      <c r="M307" s="1297" t="s">
        <v>1842</v>
      </c>
      <c r="O307" s="1297" t="s">
        <v>1618</v>
      </c>
      <c r="P307" s="1297">
        <v>2721</v>
      </c>
      <c r="Q307" s="1297">
        <v>8640</v>
      </c>
      <c r="R307" s="1311">
        <v>8</v>
      </c>
      <c r="S307" s="1297">
        <v>100</v>
      </c>
      <c r="T307" s="1297" t="s">
        <v>1622</v>
      </c>
      <c r="U307" s="1311">
        <v>695677</v>
      </c>
      <c r="V307" s="1297" t="s">
        <v>1620</v>
      </c>
    </row>
    <row r="308" spans="1:22" s="1311" customFormat="1" ht="13.2">
      <c r="A308" s="1297">
        <v>8112</v>
      </c>
      <c r="B308" s="1284">
        <v>42247</v>
      </c>
      <c r="C308" s="1297" t="s">
        <v>1801</v>
      </c>
      <c r="D308" s="1297" t="s">
        <v>1801</v>
      </c>
      <c r="H308" s="1312">
        <v>0</v>
      </c>
      <c r="I308" s="1312">
        <v>1065.8800000000001</v>
      </c>
      <c r="J308" s="1312">
        <f t="shared" si="9"/>
        <v>-1065.8800000000001</v>
      </c>
      <c r="K308" s="1297" t="s">
        <v>1070</v>
      </c>
      <c r="L308" s="1297" t="s">
        <v>1844</v>
      </c>
      <c r="M308" s="1297" t="s">
        <v>1842</v>
      </c>
      <c r="O308" s="1297" t="s">
        <v>1618</v>
      </c>
      <c r="P308" s="1297">
        <v>2720</v>
      </c>
      <c r="Q308" s="1297">
        <v>8640</v>
      </c>
      <c r="R308" s="1311">
        <v>8</v>
      </c>
      <c r="S308" s="1297">
        <v>200</v>
      </c>
      <c r="T308" s="1297" t="s">
        <v>1622</v>
      </c>
      <c r="U308" s="1311">
        <v>695677</v>
      </c>
      <c r="V308" s="1297" t="s">
        <v>1620</v>
      </c>
    </row>
    <row r="309" spans="1:22" s="1311" customFormat="1" ht="13.2">
      <c r="A309" s="1297">
        <v>8112</v>
      </c>
      <c r="B309" s="1284">
        <v>42277</v>
      </c>
      <c r="C309" s="1297" t="s">
        <v>1804</v>
      </c>
      <c r="D309" s="1297" t="s">
        <v>1804</v>
      </c>
      <c r="H309" s="1312">
        <v>0</v>
      </c>
      <c r="I309" s="1312">
        <v>90.21</v>
      </c>
      <c r="J309" s="1312">
        <f t="shared" si="9"/>
        <v>-90.21</v>
      </c>
      <c r="K309" s="1297" t="s">
        <v>1070</v>
      </c>
      <c r="L309" s="1297" t="s">
        <v>1843</v>
      </c>
      <c r="M309" s="1297" t="s">
        <v>1842</v>
      </c>
      <c r="O309" s="1297" t="s">
        <v>1618</v>
      </c>
      <c r="P309" s="1297">
        <v>2721</v>
      </c>
      <c r="Q309" s="1297">
        <v>8640</v>
      </c>
      <c r="R309" s="1311">
        <v>9</v>
      </c>
      <c r="S309" s="1297">
        <v>100</v>
      </c>
      <c r="T309" s="1297" t="s">
        <v>1622</v>
      </c>
      <c r="U309" s="1311">
        <v>726015</v>
      </c>
      <c r="V309" s="1297" t="s">
        <v>1620</v>
      </c>
    </row>
    <row r="310" spans="1:22" s="1311" customFormat="1" ht="13.2">
      <c r="A310" s="1297">
        <v>8112</v>
      </c>
      <c r="B310" s="1284">
        <v>42277</v>
      </c>
      <c r="C310" s="1297" t="s">
        <v>1804</v>
      </c>
      <c r="D310" s="1297" t="s">
        <v>1804</v>
      </c>
      <c r="H310" s="1312">
        <v>0</v>
      </c>
      <c r="I310" s="1312">
        <v>1065.8800000000001</v>
      </c>
      <c r="J310" s="1312">
        <f t="shared" si="9"/>
        <v>-1065.8800000000001</v>
      </c>
      <c r="K310" s="1297" t="s">
        <v>1070</v>
      </c>
      <c r="L310" s="1297" t="s">
        <v>1844</v>
      </c>
      <c r="M310" s="1297" t="s">
        <v>1842</v>
      </c>
      <c r="O310" s="1297" t="s">
        <v>1618</v>
      </c>
      <c r="P310" s="1297">
        <v>2720</v>
      </c>
      <c r="Q310" s="1297">
        <v>8640</v>
      </c>
      <c r="R310" s="1311">
        <v>9</v>
      </c>
      <c r="S310" s="1297">
        <v>200</v>
      </c>
      <c r="T310" s="1297" t="s">
        <v>1622</v>
      </c>
      <c r="U310" s="1311">
        <v>726015</v>
      </c>
      <c r="V310" s="1297" t="s">
        <v>1620</v>
      </c>
    </row>
    <row r="311" spans="1:22" s="1311" customFormat="1" ht="13.2">
      <c r="A311" s="1297">
        <v>8112</v>
      </c>
      <c r="B311" s="1284">
        <v>42308</v>
      </c>
      <c r="C311" s="1297" t="s">
        <v>1801</v>
      </c>
      <c r="D311" s="1297" t="s">
        <v>1801</v>
      </c>
      <c r="H311" s="1312">
        <v>0</v>
      </c>
      <c r="I311" s="1312">
        <v>90.21</v>
      </c>
      <c r="J311" s="1312">
        <f t="shared" si="9"/>
        <v>-90.21</v>
      </c>
      <c r="K311" s="1297" t="s">
        <v>1070</v>
      </c>
      <c r="L311" s="1297" t="s">
        <v>1843</v>
      </c>
      <c r="M311" s="1297" t="s">
        <v>1842</v>
      </c>
      <c r="O311" s="1297" t="s">
        <v>1618</v>
      </c>
      <c r="P311" s="1297">
        <v>2721</v>
      </c>
      <c r="Q311" s="1297">
        <v>8640</v>
      </c>
      <c r="R311" s="1311">
        <v>10</v>
      </c>
      <c r="S311" s="1297">
        <v>100</v>
      </c>
      <c r="T311" s="1297" t="s">
        <v>1622</v>
      </c>
      <c r="U311" s="1311">
        <v>755105</v>
      </c>
      <c r="V311" s="1297" t="s">
        <v>1620</v>
      </c>
    </row>
    <row r="312" spans="1:22" s="1311" customFormat="1" ht="13.2">
      <c r="A312" s="1297">
        <v>8112</v>
      </c>
      <c r="B312" s="1284">
        <v>42308</v>
      </c>
      <c r="C312" s="1297" t="s">
        <v>1801</v>
      </c>
      <c r="D312" s="1297" t="s">
        <v>1801</v>
      </c>
      <c r="H312" s="1312">
        <v>0</v>
      </c>
      <c r="I312" s="1312">
        <v>1065.8800000000001</v>
      </c>
      <c r="J312" s="1312">
        <f t="shared" si="9"/>
        <v>-1065.8800000000001</v>
      </c>
      <c r="K312" s="1297" t="s">
        <v>1070</v>
      </c>
      <c r="L312" s="1297" t="s">
        <v>1844</v>
      </c>
      <c r="M312" s="1297" t="s">
        <v>1842</v>
      </c>
      <c r="O312" s="1297" t="s">
        <v>1618</v>
      </c>
      <c r="P312" s="1297">
        <v>2720</v>
      </c>
      <c r="Q312" s="1297">
        <v>8640</v>
      </c>
      <c r="R312" s="1311">
        <v>10</v>
      </c>
      <c r="S312" s="1297">
        <v>200</v>
      </c>
      <c r="T312" s="1297" t="s">
        <v>1622</v>
      </c>
      <c r="U312" s="1311">
        <v>755105</v>
      </c>
      <c r="V312" s="1297" t="s">
        <v>1620</v>
      </c>
    </row>
    <row r="313" spans="1:22" s="1311" customFormat="1" ht="13.2">
      <c r="A313" s="1297">
        <v>8112</v>
      </c>
      <c r="B313" s="1284">
        <v>42338</v>
      </c>
      <c r="C313" s="1297" t="s">
        <v>1801</v>
      </c>
      <c r="D313" s="1297" t="s">
        <v>1801</v>
      </c>
      <c r="H313" s="1312">
        <v>0</v>
      </c>
      <c r="I313" s="1312">
        <v>90.21</v>
      </c>
      <c r="J313" s="1312">
        <f t="shared" si="9"/>
        <v>-90.21</v>
      </c>
      <c r="K313" s="1297" t="s">
        <v>1070</v>
      </c>
      <c r="L313" s="1297" t="s">
        <v>1843</v>
      </c>
      <c r="M313" s="1297" t="s">
        <v>1842</v>
      </c>
      <c r="O313" s="1297" t="s">
        <v>1618</v>
      </c>
      <c r="P313" s="1297">
        <v>2721</v>
      </c>
      <c r="Q313" s="1297">
        <v>8640</v>
      </c>
      <c r="R313" s="1311">
        <v>11</v>
      </c>
      <c r="S313" s="1297">
        <v>100</v>
      </c>
      <c r="T313" s="1297" t="s">
        <v>1622</v>
      </c>
      <c r="U313" s="1311">
        <v>778585</v>
      </c>
      <c r="V313" s="1297" t="s">
        <v>1620</v>
      </c>
    </row>
    <row r="314" spans="1:22" s="1311" customFormat="1" ht="13.2">
      <c r="A314" s="1297">
        <v>8112</v>
      </c>
      <c r="B314" s="1284">
        <v>42338</v>
      </c>
      <c r="C314" s="1297" t="s">
        <v>1801</v>
      </c>
      <c r="D314" s="1297" t="s">
        <v>1801</v>
      </c>
      <c r="H314" s="1312">
        <v>0</v>
      </c>
      <c r="I314" s="1312">
        <v>1065.8800000000001</v>
      </c>
      <c r="J314" s="1312">
        <f t="shared" si="9"/>
        <v>-1065.8800000000001</v>
      </c>
      <c r="K314" s="1297" t="s">
        <v>1070</v>
      </c>
      <c r="L314" s="1297" t="s">
        <v>1844</v>
      </c>
      <c r="M314" s="1297" t="s">
        <v>1842</v>
      </c>
      <c r="O314" s="1297" t="s">
        <v>1618</v>
      </c>
      <c r="P314" s="1297">
        <v>2720</v>
      </c>
      <c r="Q314" s="1297">
        <v>8640</v>
      </c>
      <c r="R314" s="1311">
        <v>11</v>
      </c>
      <c r="S314" s="1297">
        <v>200</v>
      </c>
      <c r="T314" s="1297" t="s">
        <v>1622</v>
      </c>
      <c r="U314" s="1311">
        <v>778585</v>
      </c>
      <c r="V314" s="1297" t="s">
        <v>1620</v>
      </c>
    </row>
    <row r="315" spans="1:22" s="1311" customFormat="1" ht="13.2">
      <c r="A315" s="1297">
        <v>8112</v>
      </c>
      <c r="B315" s="1284">
        <v>42369</v>
      </c>
      <c r="C315" s="1297" t="s">
        <v>1804</v>
      </c>
      <c r="D315" s="1297" t="s">
        <v>1804</v>
      </c>
      <c r="H315" s="1312">
        <v>0</v>
      </c>
      <c r="I315" s="1312">
        <v>90.21</v>
      </c>
      <c r="J315" s="1312">
        <f t="shared" si="9"/>
        <v>-90.21</v>
      </c>
      <c r="K315" s="1297" t="s">
        <v>1070</v>
      </c>
      <c r="L315" s="1297" t="s">
        <v>1843</v>
      </c>
      <c r="M315" s="1297" t="s">
        <v>1842</v>
      </c>
      <c r="O315" s="1297" t="s">
        <v>1618</v>
      </c>
      <c r="P315" s="1297">
        <v>2721</v>
      </c>
      <c r="Q315" s="1297">
        <v>8640</v>
      </c>
      <c r="R315" s="1311">
        <v>12</v>
      </c>
      <c r="S315" s="1297">
        <v>100</v>
      </c>
      <c r="T315" s="1297" t="s">
        <v>1622</v>
      </c>
      <c r="U315" s="1311">
        <v>808124</v>
      </c>
      <c r="V315" s="1297" t="s">
        <v>1620</v>
      </c>
    </row>
    <row r="316" spans="1:22" s="1311" customFormat="1" ht="13.2">
      <c r="A316" s="1297">
        <v>8112</v>
      </c>
      <c r="B316" s="1284">
        <v>42369</v>
      </c>
      <c r="C316" s="1297" t="s">
        <v>1804</v>
      </c>
      <c r="D316" s="1297" t="s">
        <v>1804</v>
      </c>
      <c r="H316" s="1312">
        <v>0</v>
      </c>
      <c r="I316" s="1312">
        <v>1065.9100000000001</v>
      </c>
      <c r="J316" s="1312">
        <f t="shared" si="9"/>
        <v>-1065.9100000000001</v>
      </c>
      <c r="K316" s="1297" t="s">
        <v>1070</v>
      </c>
      <c r="L316" s="1297" t="s">
        <v>1844</v>
      </c>
      <c r="M316" s="1297" t="s">
        <v>1842</v>
      </c>
      <c r="O316" s="1297" t="s">
        <v>1618</v>
      </c>
      <c r="P316" s="1297">
        <v>2720</v>
      </c>
      <c r="Q316" s="1297">
        <v>8640</v>
      </c>
      <c r="R316" s="1311">
        <v>12</v>
      </c>
      <c r="S316" s="1297">
        <v>200</v>
      </c>
      <c r="T316" s="1297" t="s">
        <v>1622</v>
      </c>
      <c r="U316" s="1311">
        <v>808124</v>
      </c>
      <c r="V316" s="1297" t="s">
        <v>1620</v>
      </c>
    </row>
    <row r="317" spans="1:22" s="1311" customFormat="1" ht="13.2">
      <c r="A317" s="1297">
        <v>8112</v>
      </c>
      <c r="B317" s="1284">
        <v>42400</v>
      </c>
      <c r="C317" s="1297" t="s">
        <v>1808</v>
      </c>
      <c r="D317" s="1297" t="s">
        <v>1808</v>
      </c>
      <c r="H317" s="1312">
        <v>0</v>
      </c>
      <c r="I317" s="1312">
        <v>90.21</v>
      </c>
      <c r="J317" s="1312">
        <f t="shared" si="9"/>
        <v>-90.21</v>
      </c>
      <c r="K317" s="1297" t="s">
        <v>1070</v>
      </c>
      <c r="L317" s="1297" t="s">
        <v>1843</v>
      </c>
      <c r="M317" s="1297" t="s">
        <v>1842</v>
      </c>
      <c r="O317" s="1297" t="s">
        <v>1618</v>
      </c>
      <c r="P317" s="1297">
        <v>2721</v>
      </c>
      <c r="Q317" s="1297">
        <v>8640</v>
      </c>
      <c r="R317" s="1311">
        <v>1</v>
      </c>
      <c r="S317" s="1297">
        <v>100</v>
      </c>
      <c r="T317" s="1297" t="s">
        <v>1652</v>
      </c>
      <c r="U317" s="1311">
        <v>828605</v>
      </c>
      <c r="V317" s="1297" t="s">
        <v>1620</v>
      </c>
    </row>
    <row r="318" spans="1:22" s="1311" customFormat="1" ht="13.2">
      <c r="A318" s="1297">
        <v>8112</v>
      </c>
      <c r="B318" s="1284">
        <v>42400</v>
      </c>
      <c r="C318" s="1297" t="s">
        <v>1808</v>
      </c>
      <c r="D318" s="1297" t="s">
        <v>1808</v>
      </c>
      <c r="H318" s="1312">
        <v>0</v>
      </c>
      <c r="I318" s="1312">
        <v>1065.9100000000001</v>
      </c>
      <c r="J318" s="1312">
        <f t="shared" si="9"/>
        <v>-1065.9100000000001</v>
      </c>
      <c r="K318" s="1297" t="s">
        <v>1070</v>
      </c>
      <c r="L318" s="1297" t="s">
        <v>1844</v>
      </c>
      <c r="M318" s="1297" t="s">
        <v>1842</v>
      </c>
      <c r="O318" s="1297" t="s">
        <v>1618</v>
      </c>
      <c r="P318" s="1297">
        <v>2720</v>
      </c>
      <c r="Q318" s="1297">
        <v>8640</v>
      </c>
      <c r="R318" s="1311">
        <v>1</v>
      </c>
      <c r="S318" s="1297">
        <v>200</v>
      </c>
      <c r="T318" s="1297" t="s">
        <v>1652</v>
      </c>
      <c r="U318" s="1311">
        <v>828605</v>
      </c>
      <c r="V318" s="1297" t="s">
        <v>1620</v>
      </c>
    </row>
    <row r="319" spans="1:22" s="1311" customFormat="1" ht="13.2">
      <c r="A319" s="1297">
        <v>8112</v>
      </c>
      <c r="B319" s="1284">
        <v>42401</v>
      </c>
      <c r="C319" s="1297" t="s">
        <v>1809</v>
      </c>
      <c r="D319" s="1297" t="s">
        <v>1809</v>
      </c>
      <c r="H319" s="1312">
        <v>90.21</v>
      </c>
      <c r="I319" s="1312">
        <v>0</v>
      </c>
      <c r="J319" s="1312">
        <f t="shared" si="9"/>
        <v>90.21</v>
      </c>
      <c r="K319" s="1297" t="s">
        <v>1070</v>
      </c>
      <c r="L319" s="1297" t="s">
        <v>1843</v>
      </c>
      <c r="M319" s="1297" t="s">
        <v>1842</v>
      </c>
      <c r="O319" s="1297" t="s">
        <v>1618</v>
      </c>
      <c r="P319" s="1297">
        <v>2721</v>
      </c>
      <c r="Q319" s="1297">
        <v>8640</v>
      </c>
      <c r="R319" s="1311">
        <v>2</v>
      </c>
      <c r="S319" s="1297">
        <v>100</v>
      </c>
      <c r="T319" s="1297" t="s">
        <v>1652</v>
      </c>
      <c r="U319" s="1311">
        <v>856357</v>
      </c>
      <c r="V319" s="1297" t="s">
        <v>1620</v>
      </c>
    </row>
    <row r="320" spans="1:22" s="1311" customFormat="1" ht="13.2">
      <c r="A320" s="1297">
        <v>8112</v>
      </c>
      <c r="B320" s="1284">
        <v>42401</v>
      </c>
      <c r="C320" s="1297" t="s">
        <v>1809</v>
      </c>
      <c r="D320" s="1297" t="s">
        <v>1809</v>
      </c>
      <c r="H320" s="1312">
        <v>1065.9100000000001</v>
      </c>
      <c r="I320" s="1312">
        <v>0</v>
      </c>
      <c r="J320" s="1312">
        <f t="shared" si="9"/>
        <v>1065.9100000000001</v>
      </c>
      <c r="K320" s="1297" t="s">
        <v>1070</v>
      </c>
      <c r="L320" s="1297" t="s">
        <v>1844</v>
      </c>
      <c r="M320" s="1297" t="s">
        <v>1842</v>
      </c>
      <c r="O320" s="1297" t="s">
        <v>1618</v>
      </c>
      <c r="P320" s="1297">
        <v>2720</v>
      </c>
      <c r="Q320" s="1297">
        <v>8640</v>
      </c>
      <c r="R320" s="1311">
        <v>2</v>
      </c>
      <c r="S320" s="1297">
        <v>200</v>
      </c>
      <c r="T320" s="1297" t="s">
        <v>1652</v>
      </c>
      <c r="U320" s="1311">
        <v>856357</v>
      </c>
      <c r="V320" s="1297" t="s">
        <v>1620</v>
      </c>
    </row>
    <row r="321" spans="1:22" s="1311" customFormat="1" ht="13.2">
      <c r="A321" s="1297">
        <v>8112</v>
      </c>
      <c r="B321" s="1284">
        <v>42429</v>
      </c>
      <c r="C321" s="1297" t="s">
        <v>1810</v>
      </c>
      <c r="D321" s="1297" t="s">
        <v>1810</v>
      </c>
      <c r="H321" s="1312">
        <v>0</v>
      </c>
      <c r="I321" s="1312">
        <v>90.21</v>
      </c>
      <c r="J321" s="1312">
        <f t="shared" si="9"/>
        <v>-90.21</v>
      </c>
      <c r="K321" s="1297" t="s">
        <v>1070</v>
      </c>
      <c r="L321" s="1297" t="s">
        <v>1843</v>
      </c>
      <c r="M321" s="1297" t="s">
        <v>1842</v>
      </c>
      <c r="O321" s="1297" t="s">
        <v>1618</v>
      </c>
      <c r="P321" s="1297">
        <v>2721</v>
      </c>
      <c r="Q321" s="1297">
        <v>8640</v>
      </c>
      <c r="R321" s="1311">
        <v>2</v>
      </c>
      <c r="S321" s="1297">
        <v>100</v>
      </c>
      <c r="T321" s="1297" t="s">
        <v>1622</v>
      </c>
      <c r="U321" s="1311">
        <v>853255</v>
      </c>
      <c r="V321" s="1297" t="s">
        <v>1620</v>
      </c>
    </row>
    <row r="322" spans="1:22" s="1311" customFormat="1" ht="13.2">
      <c r="A322" s="1297">
        <v>8112</v>
      </c>
      <c r="B322" s="1284">
        <v>42429</v>
      </c>
      <c r="C322" s="1297" t="s">
        <v>1811</v>
      </c>
      <c r="D322" s="1297" t="s">
        <v>1811</v>
      </c>
      <c r="H322" s="1312">
        <v>0</v>
      </c>
      <c r="I322" s="1312">
        <v>90.21</v>
      </c>
      <c r="J322" s="1312">
        <f t="shared" si="9"/>
        <v>-90.21</v>
      </c>
      <c r="K322" s="1297" t="s">
        <v>1070</v>
      </c>
      <c r="L322" s="1297" t="s">
        <v>1843</v>
      </c>
      <c r="M322" s="1297" t="s">
        <v>1842</v>
      </c>
      <c r="O322" s="1297" t="s">
        <v>1618</v>
      </c>
      <c r="P322" s="1297">
        <v>2721</v>
      </c>
      <c r="Q322" s="1297">
        <v>8640</v>
      </c>
      <c r="R322" s="1311">
        <v>2</v>
      </c>
      <c r="S322" s="1297">
        <v>100</v>
      </c>
      <c r="T322" s="1297" t="s">
        <v>1622</v>
      </c>
      <c r="U322" s="1311">
        <v>854079</v>
      </c>
      <c r="V322" s="1297" t="s">
        <v>1620</v>
      </c>
    </row>
    <row r="323" spans="1:22" s="1311" customFormat="1" ht="13.2">
      <c r="A323" s="1297">
        <v>8112</v>
      </c>
      <c r="B323" s="1284">
        <v>42429</v>
      </c>
      <c r="C323" s="1297" t="s">
        <v>1810</v>
      </c>
      <c r="D323" s="1297" t="s">
        <v>1810</v>
      </c>
      <c r="H323" s="1312">
        <v>0</v>
      </c>
      <c r="I323" s="1312">
        <v>1065.8800000000001</v>
      </c>
      <c r="J323" s="1312">
        <f t="shared" si="9"/>
        <v>-1065.8800000000001</v>
      </c>
      <c r="K323" s="1297" t="s">
        <v>1070</v>
      </c>
      <c r="L323" s="1297" t="s">
        <v>1844</v>
      </c>
      <c r="M323" s="1297" t="s">
        <v>1842</v>
      </c>
      <c r="O323" s="1297" t="s">
        <v>1618</v>
      </c>
      <c r="P323" s="1297">
        <v>2720</v>
      </c>
      <c r="Q323" s="1297">
        <v>8640</v>
      </c>
      <c r="R323" s="1311">
        <v>2</v>
      </c>
      <c r="S323" s="1297">
        <v>200</v>
      </c>
      <c r="T323" s="1297" t="s">
        <v>1622</v>
      </c>
      <c r="U323" s="1311">
        <v>853255</v>
      </c>
      <c r="V323" s="1297" t="s">
        <v>1620</v>
      </c>
    </row>
    <row r="324" spans="1:22" s="1311" customFormat="1" ht="13.2">
      <c r="A324" s="1297">
        <v>8112</v>
      </c>
      <c r="B324" s="1284">
        <v>42429</v>
      </c>
      <c r="C324" s="1297" t="s">
        <v>1811</v>
      </c>
      <c r="D324" s="1297" t="s">
        <v>1811</v>
      </c>
      <c r="H324" s="1312">
        <v>0</v>
      </c>
      <c r="I324" s="1312">
        <v>1065.8800000000001</v>
      </c>
      <c r="J324" s="1312">
        <f t="shared" si="9"/>
        <v>-1065.8800000000001</v>
      </c>
      <c r="K324" s="1297" t="s">
        <v>1070</v>
      </c>
      <c r="L324" s="1297" t="s">
        <v>1844</v>
      </c>
      <c r="M324" s="1297" t="s">
        <v>1842</v>
      </c>
      <c r="O324" s="1297" t="s">
        <v>1618</v>
      </c>
      <c r="P324" s="1297">
        <v>2720</v>
      </c>
      <c r="Q324" s="1297">
        <v>8640</v>
      </c>
      <c r="R324" s="1311">
        <v>2</v>
      </c>
      <c r="S324" s="1297">
        <v>200</v>
      </c>
      <c r="T324" s="1297" t="s">
        <v>1622</v>
      </c>
      <c r="U324" s="1311">
        <v>854079</v>
      </c>
      <c r="V324" s="1297" t="s">
        <v>1620</v>
      </c>
    </row>
    <row r="325" spans="1:22" s="1311" customFormat="1" ht="13.2">
      <c r="A325" s="1297">
        <v>8112</v>
      </c>
      <c r="B325" s="1284">
        <v>42460</v>
      </c>
      <c r="C325" s="1297" t="s">
        <v>1813</v>
      </c>
      <c r="D325" s="1297" t="s">
        <v>1813</v>
      </c>
      <c r="H325" s="1312">
        <v>0</v>
      </c>
      <c r="I325" s="1312">
        <v>90.21</v>
      </c>
      <c r="J325" s="1312">
        <f t="shared" si="9"/>
        <v>-90.21</v>
      </c>
      <c r="K325" s="1297" t="s">
        <v>1070</v>
      </c>
      <c r="L325" s="1297" t="s">
        <v>1843</v>
      </c>
      <c r="M325" s="1297" t="s">
        <v>1842</v>
      </c>
      <c r="O325" s="1297" t="s">
        <v>1618</v>
      </c>
      <c r="P325" s="1297">
        <v>2721</v>
      </c>
      <c r="Q325" s="1297">
        <v>8640</v>
      </c>
      <c r="R325" s="1311">
        <v>3</v>
      </c>
      <c r="S325" s="1297">
        <v>100</v>
      </c>
      <c r="T325" s="1297" t="s">
        <v>1622</v>
      </c>
      <c r="U325" s="1311">
        <v>881855</v>
      </c>
      <c r="V325" s="1297" t="s">
        <v>1620</v>
      </c>
    </row>
    <row r="326" spans="1:22" s="1311" customFormat="1" ht="13.2">
      <c r="A326" s="1297">
        <v>8112</v>
      </c>
      <c r="B326" s="1284">
        <v>42460</v>
      </c>
      <c r="C326" s="1297" t="s">
        <v>1813</v>
      </c>
      <c r="D326" s="1297" t="s">
        <v>1813</v>
      </c>
      <c r="H326" s="1312">
        <v>0</v>
      </c>
      <c r="I326" s="1312">
        <v>1065.8800000000001</v>
      </c>
      <c r="J326" s="1312">
        <f t="shared" si="9"/>
        <v>-1065.8800000000001</v>
      </c>
      <c r="K326" s="1297" t="s">
        <v>1070</v>
      </c>
      <c r="L326" s="1297" t="s">
        <v>1844</v>
      </c>
      <c r="M326" s="1297" t="s">
        <v>1842</v>
      </c>
      <c r="O326" s="1297" t="s">
        <v>1618</v>
      </c>
      <c r="P326" s="1297">
        <v>2720</v>
      </c>
      <c r="Q326" s="1297">
        <v>8640</v>
      </c>
      <c r="R326" s="1311">
        <v>3</v>
      </c>
      <c r="S326" s="1297">
        <v>200</v>
      </c>
      <c r="T326" s="1297" t="s">
        <v>1622</v>
      </c>
      <c r="U326" s="1311">
        <v>881855</v>
      </c>
      <c r="V326" s="1297" t="s">
        <v>1620</v>
      </c>
    </row>
    <row r="327" spans="1:22" s="1311" customFormat="1" ht="13.2">
      <c r="A327" s="1297">
        <v>8112</v>
      </c>
      <c r="B327" s="1284">
        <v>42490</v>
      </c>
      <c r="C327" s="1297" t="s">
        <v>1814</v>
      </c>
      <c r="D327" s="1297" t="s">
        <v>1814</v>
      </c>
      <c r="H327" s="1312">
        <v>0</v>
      </c>
      <c r="I327" s="1312">
        <v>90.21</v>
      </c>
      <c r="J327" s="1312">
        <f t="shared" si="9"/>
        <v>-90.21</v>
      </c>
      <c r="K327" s="1297" t="s">
        <v>1070</v>
      </c>
      <c r="L327" s="1297" t="s">
        <v>1843</v>
      </c>
      <c r="M327" s="1297" t="s">
        <v>1842</v>
      </c>
      <c r="O327" s="1297" t="s">
        <v>1618</v>
      </c>
      <c r="P327" s="1297">
        <v>2721</v>
      </c>
      <c r="Q327" s="1297">
        <v>8640</v>
      </c>
      <c r="R327" s="1311">
        <v>4</v>
      </c>
      <c r="S327" s="1297">
        <v>100</v>
      </c>
      <c r="T327" s="1297" t="s">
        <v>1622</v>
      </c>
      <c r="U327" s="1311">
        <v>904793</v>
      </c>
      <c r="V327" s="1297" t="s">
        <v>1620</v>
      </c>
    </row>
    <row r="328" spans="1:22" s="1311" customFormat="1" ht="13.2">
      <c r="A328" s="1297">
        <v>8112</v>
      </c>
      <c r="B328" s="1284">
        <v>42490</v>
      </c>
      <c r="C328" s="1297" t="s">
        <v>1814</v>
      </c>
      <c r="D328" s="1297" t="s">
        <v>1814</v>
      </c>
      <c r="H328" s="1312">
        <v>0</v>
      </c>
      <c r="I328" s="1312">
        <v>1065.8800000000001</v>
      </c>
      <c r="J328" s="1312">
        <f t="shared" si="9"/>
        <v>-1065.8800000000001</v>
      </c>
      <c r="K328" s="1297" t="s">
        <v>1070</v>
      </c>
      <c r="L328" s="1297" t="s">
        <v>1844</v>
      </c>
      <c r="M328" s="1297" t="s">
        <v>1842</v>
      </c>
      <c r="O328" s="1297" t="s">
        <v>1618</v>
      </c>
      <c r="P328" s="1297">
        <v>2720</v>
      </c>
      <c r="Q328" s="1297">
        <v>8640</v>
      </c>
      <c r="R328" s="1311">
        <v>4</v>
      </c>
      <c r="S328" s="1297">
        <v>200</v>
      </c>
      <c r="T328" s="1297" t="s">
        <v>1622</v>
      </c>
      <c r="U328" s="1311">
        <v>904793</v>
      </c>
      <c r="V328" s="1297" t="s">
        <v>1620</v>
      </c>
    </row>
    <row r="329" spans="1:22" s="1311" customFormat="1" ht="13.2">
      <c r="A329" s="1297">
        <v>8112</v>
      </c>
      <c r="B329" s="1284">
        <v>42521</v>
      </c>
      <c r="C329" s="1297" t="s">
        <v>1815</v>
      </c>
      <c r="D329" s="1297" t="s">
        <v>1815</v>
      </c>
      <c r="H329" s="1312">
        <v>0</v>
      </c>
      <c r="I329" s="1312">
        <v>90.21</v>
      </c>
      <c r="J329" s="1312">
        <f t="shared" si="9"/>
        <v>-90.21</v>
      </c>
      <c r="K329" s="1297" t="s">
        <v>1070</v>
      </c>
      <c r="L329" s="1297" t="s">
        <v>1843</v>
      </c>
      <c r="M329" s="1297" t="s">
        <v>1842</v>
      </c>
      <c r="O329" s="1297" t="s">
        <v>1618</v>
      </c>
      <c r="P329" s="1297">
        <v>2721</v>
      </c>
      <c r="Q329" s="1297">
        <v>8640</v>
      </c>
      <c r="R329" s="1311">
        <v>5</v>
      </c>
      <c r="S329" s="1297">
        <v>100</v>
      </c>
      <c r="T329" s="1297" t="s">
        <v>1622</v>
      </c>
      <c r="U329" s="1311">
        <v>921965</v>
      </c>
      <c r="V329" s="1297" t="s">
        <v>1620</v>
      </c>
    </row>
    <row r="330" spans="1:22" s="1311" customFormat="1" ht="13.2">
      <c r="A330" s="1297">
        <v>8112</v>
      </c>
      <c r="B330" s="1284">
        <v>42521</v>
      </c>
      <c r="C330" s="1297" t="s">
        <v>1815</v>
      </c>
      <c r="D330" s="1297" t="s">
        <v>1815</v>
      </c>
      <c r="H330" s="1312">
        <v>0</v>
      </c>
      <c r="I330" s="1312">
        <v>1065.8800000000001</v>
      </c>
      <c r="J330" s="1312">
        <f t="shared" si="9"/>
        <v>-1065.8800000000001</v>
      </c>
      <c r="K330" s="1297" t="s">
        <v>1070</v>
      </c>
      <c r="L330" s="1297" t="s">
        <v>1844</v>
      </c>
      <c r="M330" s="1297" t="s">
        <v>1842</v>
      </c>
      <c r="O330" s="1297" t="s">
        <v>1618</v>
      </c>
      <c r="P330" s="1297">
        <v>2720</v>
      </c>
      <c r="Q330" s="1297">
        <v>8640</v>
      </c>
      <c r="R330" s="1311">
        <v>5</v>
      </c>
      <c r="S330" s="1297">
        <v>200</v>
      </c>
      <c r="T330" s="1297" t="s">
        <v>1622</v>
      </c>
      <c r="U330" s="1311">
        <v>921965</v>
      </c>
      <c r="V330" s="1297" t="s">
        <v>1620</v>
      </c>
    </row>
    <row r="331" spans="1:22" s="1311" customFormat="1" ht="13.2">
      <c r="A331" s="1297">
        <v>8112</v>
      </c>
      <c r="B331" s="1284">
        <v>42551</v>
      </c>
      <c r="C331" s="1297" t="s">
        <v>1816</v>
      </c>
      <c r="D331" s="1297" t="s">
        <v>1816</v>
      </c>
      <c r="H331" s="1312">
        <v>0</v>
      </c>
      <c r="I331" s="1312">
        <v>90.21</v>
      </c>
      <c r="J331" s="1312">
        <f t="shared" si="9"/>
        <v>-90.21</v>
      </c>
      <c r="K331" s="1297" t="s">
        <v>1070</v>
      </c>
      <c r="L331" s="1297" t="s">
        <v>1843</v>
      </c>
      <c r="M331" s="1297" t="s">
        <v>1842</v>
      </c>
      <c r="O331" s="1297" t="s">
        <v>1618</v>
      </c>
      <c r="P331" s="1297">
        <v>2721</v>
      </c>
      <c r="Q331" s="1297">
        <v>8640</v>
      </c>
      <c r="R331" s="1311">
        <v>6</v>
      </c>
      <c r="S331" s="1297">
        <v>100</v>
      </c>
      <c r="T331" s="1297" t="s">
        <v>1622</v>
      </c>
      <c r="U331" s="1311">
        <v>947909</v>
      </c>
      <c r="V331" s="1297" t="s">
        <v>1620</v>
      </c>
    </row>
    <row r="332" spans="1:22" s="1311" customFormat="1" ht="13.2">
      <c r="A332" s="1297">
        <v>8112</v>
      </c>
      <c r="B332" s="1284">
        <v>42551</v>
      </c>
      <c r="C332" s="1297" t="s">
        <v>1816</v>
      </c>
      <c r="D332" s="1297" t="s">
        <v>1816</v>
      </c>
      <c r="H332" s="1312">
        <v>0</v>
      </c>
      <c r="I332" s="1312">
        <v>1065.8800000000001</v>
      </c>
      <c r="J332" s="1312">
        <f t="shared" si="9"/>
        <v>-1065.8800000000001</v>
      </c>
      <c r="K332" s="1297" t="s">
        <v>1070</v>
      </c>
      <c r="L332" s="1297" t="s">
        <v>1844</v>
      </c>
      <c r="M332" s="1297" t="s">
        <v>1842</v>
      </c>
      <c r="O332" s="1297" t="s">
        <v>1618</v>
      </c>
      <c r="P332" s="1297">
        <v>2720</v>
      </c>
      <c r="Q332" s="1297">
        <v>8640</v>
      </c>
      <c r="R332" s="1311">
        <v>6</v>
      </c>
      <c r="S332" s="1297">
        <v>200</v>
      </c>
      <c r="T332" s="1297" t="s">
        <v>1622</v>
      </c>
      <c r="U332" s="1311">
        <v>947909</v>
      </c>
      <c r="V332" s="1297" t="s">
        <v>1620</v>
      </c>
    </row>
    <row r="333" spans="1:22" s="1311" customFormat="1" ht="13.2">
      <c r="A333" s="1297">
        <v>8112</v>
      </c>
      <c r="B333" s="1284">
        <v>42582</v>
      </c>
      <c r="C333" s="1297" t="s">
        <v>1817</v>
      </c>
      <c r="D333" s="1297" t="s">
        <v>1817</v>
      </c>
      <c r="H333" s="1312">
        <v>0</v>
      </c>
      <c r="I333" s="1312">
        <v>90.21</v>
      </c>
      <c r="J333" s="1312">
        <f t="shared" si="9"/>
        <v>-90.21</v>
      </c>
      <c r="K333" s="1297" t="s">
        <v>1070</v>
      </c>
      <c r="L333" s="1297" t="s">
        <v>1843</v>
      </c>
      <c r="M333" s="1297" t="s">
        <v>1842</v>
      </c>
      <c r="O333" s="1297" t="s">
        <v>1618</v>
      </c>
      <c r="P333" s="1297">
        <v>2721</v>
      </c>
      <c r="Q333" s="1297">
        <v>8640</v>
      </c>
      <c r="R333" s="1311">
        <v>7</v>
      </c>
      <c r="S333" s="1297">
        <v>100</v>
      </c>
      <c r="T333" s="1297" t="s">
        <v>1622</v>
      </c>
      <c r="U333" s="1311">
        <v>975385</v>
      </c>
      <c r="V333" s="1297" t="s">
        <v>1620</v>
      </c>
    </row>
    <row r="334" spans="1:22" s="1311" customFormat="1" ht="13.2">
      <c r="A334" s="1297">
        <v>8112</v>
      </c>
      <c r="B334" s="1284">
        <v>42582</v>
      </c>
      <c r="C334" s="1297" t="s">
        <v>1817</v>
      </c>
      <c r="D334" s="1297" t="s">
        <v>1817</v>
      </c>
      <c r="H334" s="1312">
        <v>0</v>
      </c>
      <c r="I334" s="1312">
        <v>1065.8800000000001</v>
      </c>
      <c r="J334" s="1312">
        <f t="shared" si="9"/>
        <v>-1065.8800000000001</v>
      </c>
      <c r="K334" s="1297" t="s">
        <v>1070</v>
      </c>
      <c r="L334" s="1297" t="s">
        <v>1844</v>
      </c>
      <c r="M334" s="1297" t="s">
        <v>1842</v>
      </c>
      <c r="O334" s="1297" t="s">
        <v>1618</v>
      </c>
      <c r="P334" s="1297">
        <v>2720</v>
      </c>
      <c r="Q334" s="1297">
        <v>8640</v>
      </c>
      <c r="R334" s="1311">
        <v>7</v>
      </c>
      <c r="S334" s="1297">
        <v>200</v>
      </c>
      <c r="T334" s="1297" t="s">
        <v>1622</v>
      </c>
      <c r="U334" s="1311">
        <v>975385</v>
      </c>
      <c r="V334" s="1297" t="s">
        <v>1620</v>
      </c>
    </row>
    <row r="335" spans="1:22" s="1311" customFormat="1" ht="13.2">
      <c r="A335" s="1297">
        <v>8112</v>
      </c>
      <c r="B335" s="1284">
        <v>42613</v>
      </c>
      <c r="C335" s="1297" t="s">
        <v>1818</v>
      </c>
      <c r="D335" s="1297" t="s">
        <v>1818</v>
      </c>
      <c r="H335" s="1312">
        <v>0</v>
      </c>
      <c r="I335" s="1312">
        <v>90.21</v>
      </c>
      <c r="J335" s="1312">
        <f t="shared" si="9"/>
        <v>-90.21</v>
      </c>
      <c r="K335" s="1297" t="s">
        <v>1070</v>
      </c>
      <c r="L335" s="1297" t="s">
        <v>1843</v>
      </c>
      <c r="M335" s="1297" t="s">
        <v>1842</v>
      </c>
      <c r="O335" s="1297" t="s">
        <v>1618</v>
      </c>
      <c r="P335" s="1297">
        <v>2721</v>
      </c>
      <c r="Q335" s="1297">
        <v>8640</v>
      </c>
      <c r="R335" s="1311">
        <v>8</v>
      </c>
      <c r="S335" s="1297">
        <v>100</v>
      </c>
      <c r="T335" s="1297" t="s">
        <v>1622</v>
      </c>
      <c r="U335" s="1311">
        <v>999529</v>
      </c>
      <c r="V335" s="1297" t="s">
        <v>1620</v>
      </c>
    </row>
    <row r="336" spans="1:22" s="1311" customFormat="1" ht="13.2">
      <c r="A336" s="1297">
        <v>8112</v>
      </c>
      <c r="B336" s="1284">
        <v>42613</v>
      </c>
      <c r="C336" s="1297" t="s">
        <v>1818</v>
      </c>
      <c r="D336" s="1297" t="s">
        <v>1818</v>
      </c>
      <c r="H336" s="1312">
        <v>0</v>
      </c>
      <c r="I336" s="1312">
        <v>1065.8800000000001</v>
      </c>
      <c r="J336" s="1312">
        <f t="shared" ref="J336:J367" si="10">+H336-I336</f>
        <v>-1065.8800000000001</v>
      </c>
      <c r="K336" s="1297" t="s">
        <v>1070</v>
      </c>
      <c r="L336" s="1297" t="s">
        <v>1844</v>
      </c>
      <c r="M336" s="1297" t="s">
        <v>1842</v>
      </c>
      <c r="O336" s="1297" t="s">
        <v>1618</v>
      </c>
      <c r="P336" s="1297">
        <v>2720</v>
      </c>
      <c r="Q336" s="1297">
        <v>8640</v>
      </c>
      <c r="R336" s="1311">
        <v>8</v>
      </c>
      <c r="S336" s="1297">
        <v>200</v>
      </c>
      <c r="T336" s="1297" t="s">
        <v>1622</v>
      </c>
      <c r="U336" s="1311">
        <v>999529</v>
      </c>
      <c r="V336" s="1297" t="s">
        <v>1620</v>
      </c>
    </row>
    <row r="337" spans="1:22" s="1311" customFormat="1" ht="13.2">
      <c r="A337" s="1297">
        <v>8112</v>
      </c>
      <c r="B337" s="1284">
        <v>42643</v>
      </c>
      <c r="C337" s="1297" t="s">
        <v>1819</v>
      </c>
      <c r="D337" s="1297" t="s">
        <v>1819</v>
      </c>
      <c r="H337" s="1312">
        <v>0</v>
      </c>
      <c r="I337" s="1312">
        <v>90.21</v>
      </c>
      <c r="J337" s="1312">
        <f t="shared" si="10"/>
        <v>-90.21</v>
      </c>
      <c r="K337" s="1297" t="s">
        <v>1070</v>
      </c>
      <c r="L337" s="1297" t="s">
        <v>1843</v>
      </c>
      <c r="M337" s="1297" t="s">
        <v>1842</v>
      </c>
      <c r="O337" s="1297" t="s">
        <v>1618</v>
      </c>
      <c r="P337" s="1297">
        <v>2721</v>
      </c>
      <c r="Q337" s="1297">
        <v>8640</v>
      </c>
      <c r="R337" s="1311">
        <v>9</v>
      </c>
      <c r="S337" s="1297">
        <v>100</v>
      </c>
      <c r="T337" s="1297" t="s">
        <v>1622</v>
      </c>
      <c r="U337" s="1311">
        <v>1020946</v>
      </c>
      <c r="V337" s="1297" t="s">
        <v>1620</v>
      </c>
    </row>
    <row r="338" spans="1:22" s="1311" customFormat="1" ht="13.2">
      <c r="A338" s="1297">
        <v>8112</v>
      </c>
      <c r="B338" s="1284">
        <v>42643</v>
      </c>
      <c r="C338" s="1297" t="s">
        <v>1819</v>
      </c>
      <c r="D338" s="1297" t="s">
        <v>1819</v>
      </c>
      <c r="H338" s="1312">
        <v>0</v>
      </c>
      <c r="I338" s="1312">
        <v>1065.8800000000001</v>
      </c>
      <c r="J338" s="1312">
        <f t="shared" si="10"/>
        <v>-1065.8800000000001</v>
      </c>
      <c r="K338" s="1297" t="s">
        <v>1070</v>
      </c>
      <c r="L338" s="1297" t="s">
        <v>1844</v>
      </c>
      <c r="M338" s="1297" t="s">
        <v>1842</v>
      </c>
      <c r="O338" s="1297" t="s">
        <v>1618</v>
      </c>
      <c r="P338" s="1297">
        <v>2720</v>
      </c>
      <c r="Q338" s="1297">
        <v>8640</v>
      </c>
      <c r="R338" s="1311">
        <v>9</v>
      </c>
      <c r="S338" s="1297">
        <v>200</v>
      </c>
      <c r="T338" s="1297" t="s">
        <v>1622</v>
      </c>
      <c r="U338" s="1311">
        <v>1020946</v>
      </c>
      <c r="V338" s="1297" t="s">
        <v>1620</v>
      </c>
    </row>
    <row r="339" spans="1:22" s="1311" customFormat="1" ht="13.2">
      <c r="A339" s="1297">
        <v>8112</v>
      </c>
      <c r="B339" s="1284">
        <v>42674</v>
      </c>
      <c r="C339" s="1297" t="s">
        <v>1820</v>
      </c>
      <c r="D339" s="1297" t="s">
        <v>1820</v>
      </c>
      <c r="H339" s="1312">
        <v>0</v>
      </c>
      <c r="I339" s="1312">
        <v>90.21</v>
      </c>
      <c r="J339" s="1312">
        <f t="shared" si="10"/>
        <v>-90.21</v>
      </c>
      <c r="K339" s="1297" t="s">
        <v>1070</v>
      </c>
      <c r="L339" s="1297" t="s">
        <v>1843</v>
      </c>
      <c r="M339" s="1297" t="s">
        <v>1842</v>
      </c>
      <c r="O339" s="1297" t="s">
        <v>1618</v>
      </c>
      <c r="P339" s="1297">
        <v>2721</v>
      </c>
      <c r="Q339" s="1297">
        <v>8640</v>
      </c>
      <c r="R339" s="1311">
        <v>10</v>
      </c>
      <c r="S339" s="1297">
        <v>100</v>
      </c>
      <c r="T339" s="1297" t="s">
        <v>1622</v>
      </c>
      <c r="U339" s="1311">
        <v>1043710</v>
      </c>
      <c r="V339" s="1297" t="s">
        <v>1620</v>
      </c>
    </row>
    <row r="340" spans="1:22" s="1311" customFormat="1" ht="13.2">
      <c r="A340" s="1297">
        <v>8112</v>
      </c>
      <c r="B340" s="1284">
        <v>42674</v>
      </c>
      <c r="C340" s="1297" t="s">
        <v>1820</v>
      </c>
      <c r="D340" s="1297" t="s">
        <v>1820</v>
      </c>
      <c r="H340" s="1312">
        <v>0</v>
      </c>
      <c r="I340" s="1312">
        <v>1065.8800000000001</v>
      </c>
      <c r="J340" s="1312">
        <f t="shared" si="10"/>
        <v>-1065.8800000000001</v>
      </c>
      <c r="K340" s="1297" t="s">
        <v>1070</v>
      </c>
      <c r="L340" s="1297" t="s">
        <v>1844</v>
      </c>
      <c r="M340" s="1297" t="s">
        <v>1842</v>
      </c>
      <c r="O340" s="1297" t="s">
        <v>1618</v>
      </c>
      <c r="P340" s="1297">
        <v>2720</v>
      </c>
      <c r="Q340" s="1297">
        <v>8640</v>
      </c>
      <c r="R340" s="1311">
        <v>10</v>
      </c>
      <c r="S340" s="1297">
        <v>200</v>
      </c>
      <c r="T340" s="1297" t="s">
        <v>1622</v>
      </c>
      <c r="U340" s="1311">
        <v>1043710</v>
      </c>
      <c r="V340" s="1297" t="s">
        <v>1620</v>
      </c>
    </row>
    <row r="341" spans="1:22" s="1311" customFormat="1" ht="13.2">
      <c r="A341" s="1297">
        <v>8112</v>
      </c>
      <c r="B341" s="1284">
        <v>42704</v>
      </c>
      <c r="C341" s="1297" t="s">
        <v>1821</v>
      </c>
      <c r="D341" s="1297" t="s">
        <v>1821</v>
      </c>
      <c r="H341" s="1312">
        <v>0</v>
      </c>
      <c r="I341" s="1312">
        <v>90.21</v>
      </c>
      <c r="J341" s="1312">
        <f t="shared" si="10"/>
        <v>-90.21</v>
      </c>
      <c r="K341" s="1297" t="s">
        <v>1070</v>
      </c>
      <c r="L341" s="1297" t="s">
        <v>1843</v>
      </c>
      <c r="M341" s="1297" t="s">
        <v>1842</v>
      </c>
      <c r="O341" s="1297" t="s">
        <v>1618</v>
      </c>
      <c r="P341" s="1297">
        <v>2721</v>
      </c>
      <c r="Q341" s="1297">
        <v>8640</v>
      </c>
      <c r="R341" s="1311">
        <v>11</v>
      </c>
      <c r="S341" s="1297">
        <v>100</v>
      </c>
      <c r="T341" s="1297" t="s">
        <v>1622</v>
      </c>
      <c r="U341" s="1311">
        <v>1062736</v>
      </c>
      <c r="V341" s="1297" t="s">
        <v>1620</v>
      </c>
    </row>
    <row r="342" spans="1:22" s="1311" customFormat="1" ht="13.2">
      <c r="A342" s="1297">
        <v>8112</v>
      </c>
      <c r="B342" s="1284">
        <v>42704</v>
      </c>
      <c r="C342" s="1297" t="s">
        <v>1821</v>
      </c>
      <c r="D342" s="1297" t="s">
        <v>1821</v>
      </c>
      <c r="H342" s="1312">
        <v>0</v>
      </c>
      <c r="I342" s="1312">
        <v>1065.8800000000001</v>
      </c>
      <c r="J342" s="1312">
        <f t="shared" si="10"/>
        <v>-1065.8800000000001</v>
      </c>
      <c r="K342" s="1297" t="s">
        <v>1070</v>
      </c>
      <c r="L342" s="1297" t="s">
        <v>1844</v>
      </c>
      <c r="M342" s="1297" t="s">
        <v>1842</v>
      </c>
      <c r="O342" s="1297" t="s">
        <v>1618</v>
      </c>
      <c r="P342" s="1297">
        <v>2720</v>
      </c>
      <c r="Q342" s="1297">
        <v>8640</v>
      </c>
      <c r="R342" s="1311">
        <v>11</v>
      </c>
      <c r="S342" s="1297">
        <v>200</v>
      </c>
      <c r="T342" s="1297" t="s">
        <v>1622</v>
      </c>
      <c r="U342" s="1311">
        <v>1062736</v>
      </c>
      <c r="V342" s="1297" t="s">
        <v>1620</v>
      </c>
    </row>
    <row r="343" spans="1:22" s="1311" customFormat="1" ht="13.2">
      <c r="A343" s="1297">
        <v>8112</v>
      </c>
      <c r="B343" s="1284">
        <v>42735</v>
      </c>
      <c r="C343" s="1297" t="s">
        <v>1822</v>
      </c>
      <c r="D343" s="1297" t="s">
        <v>1822</v>
      </c>
      <c r="H343" s="1312">
        <v>0</v>
      </c>
      <c r="I343" s="1312">
        <v>90.21</v>
      </c>
      <c r="J343" s="1312">
        <f t="shared" si="10"/>
        <v>-90.21</v>
      </c>
      <c r="K343" s="1297" t="s">
        <v>1070</v>
      </c>
      <c r="L343" s="1297" t="s">
        <v>1843</v>
      </c>
      <c r="M343" s="1297" t="s">
        <v>1842</v>
      </c>
      <c r="O343" s="1297" t="s">
        <v>1618</v>
      </c>
      <c r="P343" s="1297">
        <v>2721</v>
      </c>
      <c r="Q343" s="1297">
        <v>8640</v>
      </c>
      <c r="R343" s="1311">
        <v>12</v>
      </c>
      <c r="S343" s="1297">
        <v>100</v>
      </c>
      <c r="T343" s="1297" t="s">
        <v>1622</v>
      </c>
      <c r="U343" s="1311">
        <v>1092175</v>
      </c>
      <c r="V343" s="1297" t="s">
        <v>1620</v>
      </c>
    </row>
    <row r="344" spans="1:22" s="1311" customFormat="1" ht="13.2">
      <c r="A344" s="1297">
        <v>8112</v>
      </c>
      <c r="B344" s="1284">
        <v>42735</v>
      </c>
      <c r="C344" s="1297" t="s">
        <v>1822</v>
      </c>
      <c r="D344" s="1297" t="s">
        <v>1822</v>
      </c>
      <c r="H344" s="1312">
        <v>0</v>
      </c>
      <c r="I344" s="1312">
        <v>1065.9100000000001</v>
      </c>
      <c r="J344" s="1312">
        <f t="shared" si="10"/>
        <v>-1065.9100000000001</v>
      </c>
      <c r="K344" s="1297" t="s">
        <v>1070</v>
      </c>
      <c r="L344" s="1297" t="s">
        <v>1844</v>
      </c>
      <c r="M344" s="1297" t="s">
        <v>1842</v>
      </c>
      <c r="O344" s="1297" t="s">
        <v>1618</v>
      </c>
      <c r="P344" s="1297">
        <v>2720</v>
      </c>
      <c r="Q344" s="1297">
        <v>8640</v>
      </c>
      <c r="R344" s="1311">
        <v>12</v>
      </c>
      <c r="S344" s="1297">
        <v>200</v>
      </c>
      <c r="T344" s="1297" t="s">
        <v>1622</v>
      </c>
      <c r="U344" s="1311">
        <v>1092175</v>
      </c>
      <c r="V344" s="1297" t="s">
        <v>1620</v>
      </c>
    </row>
    <row r="345" spans="1:22" s="1311" customFormat="1" ht="13.2">
      <c r="A345" s="1297">
        <v>8112</v>
      </c>
      <c r="B345" s="1284">
        <v>42766</v>
      </c>
      <c r="C345" s="1297" t="s">
        <v>1823</v>
      </c>
      <c r="D345" s="1297" t="s">
        <v>1823</v>
      </c>
      <c r="H345" s="1312">
        <v>0</v>
      </c>
      <c r="I345" s="1312">
        <v>90.21</v>
      </c>
      <c r="J345" s="1312">
        <f t="shared" si="10"/>
        <v>-90.21</v>
      </c>
      <c r="K345" s="1297" t="s">
        <v>1070</v>
      </c>
      <c r="L345" s="1297" t="s">
        <v>1843</v>
      </c>
      <c r="M345" s="1297" t="s">
        <v>1842</v>
      </c>
      <c r="O345" s="1297" t="s">
        <v>1641</v>
      </c>
      <c r="P345" s="1297">
        <v>2721</v>
      </c>
      <c r="Q345" s="1297">
        <v>8640</v>
      </c>
      <c r="R345" s="1311">
        <v>1</v>
      </c>
      <c r="S345" s="1297">
        <v>100</v>
      </c>
      <c r="T345" s="1297" t="s">
        <v>1622</v>
      </c>
      <c r="U345" s="1311">
        <v>1112625</v>
      </c>
      <c r="V345" s="1297" t="s">
        <v>1620</v>
      </c>
    </row>
    <row r="346" spans="1:22" s="1311" customFormat="1" ht="13.2">
      <c r="A346" s="1297">
        <v>8112</v>
      </c>
      <c r="B346" s="1284">
        <v>42766</v>
      </c>
      <c r="C346" s="1297" t="s">
        <v>1823</v>
      </c>
      <c r="D346" s="1297" t="s">
        <v>1823</v>
      </c>
      <c r="H346" s="1312">
        <v>0</v>
      </c>
      <c r="I346" s="1312">
        <v>1065.8800000000001</v>
      </c>
      <c r="J346" s="1312">
        <f t="shared" si="10"/>
        <v>-1065.8800000000001</v>
      </c>
      <c r="K346" s="1297" t="s">
        <v>1070</v>
      </c>
      <c r="L346" s="1297" t="s">
        <v>1844</v>
      </c>
      <c r="M346" s="1297" t="s">
        <v>1842</v>
      </c>
      <c r="O346" s="1297" t="s">
        <v>1641</v>
      </c>
      <c r="P346" s="1297">
        <v>2720</v>
      </c>
      <c r="Q346" s="1297">
        <v>8640</v>
      </c>
      <c r="R346" s="1311">
        <v>1</v>
      </c>
      <c r="S346" s="1297">
        <v>200</v>
      </c>
      <c r="T346" s="1297" t="s">
        <v>1622</v>
      </c>
      <c r="U346" s="1311">
        <v>1112625</v>
      </c>
      <c r="V346" s="1297" t="s">
        <v>1620</v>
      </c>
    </row>
    <row r="347" spans="1:22" s="1311" customFormat="1" ht="13.2">
      <c r="A347" s="1297">
        <v>8112</v>
      </c>
      <c r="B347" s="1284">
        <v>42794</v>
      </c>
      <c r="C347" s="1297" t="s">
        <v>1824</v>
      </c>
      <c r="D347" s="1297" t="s">
        <v>1824</v>
      </c>
      <c r="H347" s="1312">
        <v>0</v>
      </c>
      <c r="I347" s="1312">
        <v>90.21</v>
      </c>
      <c r="J347" s="1312">
        <f t="shared" si="10"/>
        <v>-90.21</v>
      </c>
      <c r="K347" s="1297" t="s">
        <v>1070</v>
      </c>
      <c r="L347" s="1297" t="s">
        <v>1843</v>
      </c>
      <c r="M347" s="1297" t="s">
        <v>1842</v>
      </c>
      <c r="O347" s="1297" t="s">
        <v>1641</v>
      </c>
      <c r="P347" s="1297">
        <v>2721</v>
      </c>
      <c r="Q347" s="1297">
        <v>8640</v>
      </c>
      <c r="R347" s="1311">
        <v>2</v>
      </c>
      <c r="S347" s="1297">
        <v>100</v>
      </c>
      <c r="T347" s="1297" t="s">
        <v>1622</v>
      </c>
      <c r="U347" s="1311">
        <v>1136343</v>
      </c>
      <c r="V347" s="1297" t="s">
        <v>1620</v>
      </c>
    </row>
    <row r="348" spans="1:22" s="1311" customFormat="1" ht="13.2">
      <c r="A348" s="1297">
        <v>8112</v>
      </c>
      <c r="B348" s="1284">
        <v>42794</v>
      </c>
      <c r="C348" s="1297" t="s">
        <v>1824</v>
      </c>
      <c r="D348" s="1297" t="s">
        <v>1824</v>
      </c>
      <c r="H348" s="1312">
        <v>0</v>
      </c>
      <c r="I348" s="1312">
        <v>1065.8800000000001</v>
      </c>
      <c r="J348" s="1312">
        <f t="shared" si="10"/>
        <v>-1065.8800000000001</v>
      </c>
      <c r="K348" s="1297" t="s">
        <v>1070</v>
      </c>
      <c r="L348" s="1297" t="s">
        <v>1844</v>
      </c>
      <c r="M348" s="1297" t="s">
        <v>1842</v>
      </c>
      <c r="O348" s="1297" t="s">
        <v>1641</v>
      </c>
      <c r="P348" s="1297">
        <v>2720</v>
      </c>
      <c r="Q348" s="1297">
        <v>8640</v>
      </c>
      <c r="R348" s="1311">
        <v>2</v>
      </c>
      <c r="S348" s="1297">
        <v>200</v>
      </c>
      <c r="T348" s="1297" t="s">
        <v>1622</v>
      </c>
      <c r="U348" s="1311">
        <v>1136343</v>
      </c>
      <c r="V348" s="1297" t="s">
        <v>1620</v>
      </c>
    </row>
    <row r="349" spans="1:22" s="1311" customFormat="1" ht="13.2">
      <c r="A349" s="1297">
        <v>8112</v>
      </c>
      <c r="B349" s="1284">
        <v>42825</v>
      </c>
      <c r="C349" s="1297" t="s">
        <v>1825</v>
      </c>
      <c r="D349" s="1297" t="s">
        <v>1825</v>
      </c>
      <c r="H349" s="1312">
        <v>0</v>
      </c>
      <c r="I349" s="1312">
        <v>90.21</v>
      </c>
      <c r="J349" s="1312">
        <f t="shared" si="10"/>
        <v>-90.21</v>
      </c>
      <c r="K349" s="1297" t="s">
        <v>1070</v>
      </c>
      <c r="L349" s="1297" t="s">
        <v>1843</v>
      </c>
      <c r="M349" s="1297" t="s">
        <v>1842</v>
      </c>
      <c r="O349" s="1297" t="s">
        <v>1641</v>
      </c>
      <c r="P349" s="1297">
        <v>2721</v>
      </c>
      <c r="Q349" s="1297">
        <v>8640</v>
      </c>
      <c r="R349" s="1311">
        <v>3</v>
      </c>
      <c r="S349" s="1297">
        <v>100</v>
      </c>
      <c r="T349" s="1297" t="s">
        <v>1622</v>
      </c>
      <c r="U349" s="1311">
        <v>1157976</v>
      </c>
      <c r="V349" s="1297" t="s">
        <v>1620</v>
      </c>
    </row>
    <row r="350" spans="1:22" s="1311" customFormat="1" ht="13.2">
      <c r="A350" s="1297">
        <v>8112</v>
      </c>
      <c r="B350" s="1284">
        <v>42825</v>
      </c>
      <c r="C350" s="1297" t="s">
        <v>1825</v>
      </c>
      <c r="D350" s="1297" t="s">
        <v>1825</v>
      </c>
      <c r="H350" s="1312">
        <v>0</v>
      </c>
      <c r="I350" s="1312">
        <v>1065.8800000000001</v>
      </c>
      <c r="J350" s="1312">
        <f t="shared" si="10"/>
        <v>-1065.8800000000001</v>
      </c>
      <c r="K350" s="1297" t="s">
        <v>1070</v>
      </c>
      <c r="L350" s="1297" t="s">
        <v>1844</v>
      </c>
      <c r="M350" s="1297" t="s">
        <v>1842</v>
      </c>
      <c r="O350" s="1297" t="s">
        <v>1641</v>
      </c>
      <c r="P350" s="1297">
        <v>2720</v>
      </c>
      <c r="Q350" s="1297">
        <v>8640</v>
      </c>
      <c r="R350" s="1311">
        <v>3</v>
      </c>
      <c r="S350" s="1297">
        <v>200</v>
      </c>
      <c r="T350" s="1297" t="s">
        <v>1622</v>
      </c>
      <c r="U350" s="1311">
        <v>1157976</v>
      </c>
      <c r="V350" s="1297" t="s">
        <v>1620</v>
      </c>
    </row>
    <row r="351" spans="1:22" s="1311" customFormat="1" ht="13.2">
      <c r="A351" s="1297">
        <v>8112</v>
      </c>
      <c r="B351" s="1284">
        <v>42855</v>
      </c>
      <c r="C351" s="1297" t="s">
        <v>1826</v>
      </c>
      <c r="D351" s="1297" t="s">
        <v>1826</v>
      </c>
      <c r="H351" s="1312">
        <v>0</v>
      </c>
      <c r="I351" s="1312">
        <v>90.21</v>
      </c>
      <c r="J351" s="1312">
        <f t="shared" si="10"/>
        <v>-90.21</v>
      </c>
      <c r="K351" s="1297" t="s">
        <v>1070</v>
      </c>
      <c r="L351" s="1297" t="s">
        <v>1843</v>
      </c>
      <c r="M351" s="1297" t="s">
        <v>1842</v>
      </c>
      <c r="O351" s="1297" t="s">
        <v>1641</v>
      </c>
      <c r="P351" s="1297">
        <v>2721</v>
      </c>
      <c r="Q351" s="1297">
        <v>8640</v>
      </c>
      <c r="R351" s="1311">
        <v>4</v>
      </c>
      <c r="S351" s="1297">
        <v>100</v>
      </c>
      <c r="T351" s="1297" t="s">
        <v>1622</v>
      </c>
      <c r="U351" s="1311">
        <v>1179215</v>
      </c>
      <c r="V351" s="1297" t="s">
        <v>1620</v>
      </c>
    </row>
    <row r="352" spans="1:22" s="1311" customFormat="1" ht="13.2">
      <c r="A352" s="1297">
        <v>8112</v>
      </c>
      <c r="B352" s="1284">
        <v>42855</v>
      </c>
      <c r="C352" s="1297" t="s">
        <v>1826</v>
      </c>
      <c r="D352" s="1297" t="s">
        <v>1826</v>
      </c>
      <c r="H352" s="1312">
        <v>0</v>
      </c>
      <c r="I352" s="1312">
        <v>1065.8800000000001</v>
      </c>
      <c r="J352" s="1312">
        <f t="shared" si="10"/>
        <v>-1065.8800000000001</v>
      </c>
      <c r="K352" s="1297" t="s">
        <v>1070</v>
      </c>
      <c r="L352" s="1297" t="s">
        <v>1844</v>
      </c>
      <c r="M352" s="1297" t="s">
        <v>1842</v>
      </c>
      <c r="O352" s="1297" t="s">
        <v>1641</v>
      </c>
      <c r="P352" s="1297">
        <v>2720</v>
      </c>
      <c r="Q352" s="1297">
        <v>8640</v>
      </c>
      <c r="R352" s="1311">
        <v>4</v>
      </c>
      <c r="S352" s="1297">
        <v>200</v>
      </c>
      <c r="T352" s="1297" t="s">
        <v>1622</v>
      </c>
      <c r="U352" s="1311">
        <v>1179215</v>
      </c>
      <c r="V352" s="1297" t="s">
        <v>1620</v>
      </c>
    </row>
    <row r="353" spans="1:22" s="1311" customFormat="1" ht="13.2">
      <c r="A353" s="1297">
        <v>8112</v>
      </c>
      <c r="B353" s="1284">
        <v>42886</v>
      </c>
      <c r="C353" s="1297" t="s">
        <v>1827</v>
      </c>
      <c r="D353" s="1297" t="s">
        <v>1827</v>
      </c>
      <c r="H353" s="1312">
        <v>0</v>
      </c>
      <c r="I353" s="1312">
        <v>90.21</v>
      </c>
      <c r="J353" s="1312">
        <f t="shared" si="10"/>
        <v>-90.21</v>
      </c>
      <c r="K353" s="1297" t="s">
        <v>1070</v>
      </c>
      <c r="L353" s="1297" t="s">
        <v>1843</v>
      </c>
      <c r="M353" s="1297" t="s">
        <v>1842</v>
      </c>
      <c r="O353" s="1297" t="s">
        <v>1641</v>
      </c>
      <c r="P353" s="1297">
        <v>2721</v>
      </c>
      <c r="Q353" s="1297">
        <v>8640</v>
      </c>
      <c r="R353" s="1311">
        <v>5</v>
      </c>
      <c r="S353" s="1297">
        <v>100</v>
      </c>
      <c r="T353" s="1297" t="s">
        <v>1622</v>
      </c>
      <c r="U353" s="1311">
        <v>1207443</v>
      </c>
      <c r="V353" s="1297" t="s">
        <v>1620</v>
      </c>
    </row>
    <row r="354" spans="1:22" s="1311" customFormat="1" ht="13.2">
      <c r="A354" s="1297">
        <v>8112</v>
      </c>
      <c r="B354" s="1284">
        <v>42886</v>
      </c>
      <c r="C354" s="1297" t="s">
        <v>1827</v>
      </c>
      <c r="D354" s="1297" t="s">
        <v>1827</v>
      </c>
      <c r="H354" s="1312">
        <v>0</v>
      </c>
      <c r="I354" s="1312">
        <v>1065.8800000000001</v>
      </c>
      <c r="J354" s="1312">
        <f t="shared" si="10"/>
        <v>-1065.8800000000001</v>
      </c>
      <c r="K354" s="1297" t="s">
        <v>1070</v>
      </c>
      <c r="L354" s="1297" t="s">
        <v>1844</v>
      </c>
      <c r="M354" s="1297" t="s">
        <v>1842</v>
      </c>
      <c r="O354" s="1297" t="s">
        <v>1641</v>
      </c>
      <c r="P354" s="1297">
        <v>2720</v>
      </c>
      <c r="Q354" s="1297">
        <v>8640</v>
      </c>
      <c r="R354" s="1311">
        <v>5</v>
      </c>
      <c r="S354" s="1297">
        <v>200</v>
      </c>
      <c r="T354" s="1297" t="s">
        <v>1622</v>
      </c>
      <c r="U354" s="1311">
        <v>1207443</v>
      </c>
      <c r="V354" s="1297" t="s">
        <v>1620</v>
      </c>
    </row>
    <row r="355" spans="1:22" s="1311" customFormat="1" ht="13.2">
      <c r="A355" s="1297">
        <v>8112</v>
      </c>
      <c r="B355" s="1284">
        <v>42916</v>
      </c>
      <c r="C355" s="1297" t="s">
        <v>1828</v>
      </c>
      <c r="D355" s="1297" t="s">
        <v>1828</v>
      </c>
      <c r="H355" s="1312">
        <v>0</v>
      </c>
      <c r="I355" s="1312">
        <v>90.21</v>
      </c>
      <c r="J355" s="1312">
        <f t="shared" si="10"/>
        <v>-90.21</v>
      </c>
      <c r="K355" s="1297" t="s">
        <v>1070</v>
      </c>
      <c r="L355" s="1297" t="s">
        <v>1843</v>
      </c>
      <c r="M355" s="1297" t="s">
        <v>1842</v>
      </c>
      <c r="O355" s="1297" t="s">
        <v>1641</v>
      </c>
      <c r="P355" s="1297">
        <v>2721</v>
      </c>
      <c r="Q355" s="1297">
        <v>8640</v>
      </c>
      <c r="R355" s="1311">
        <v>6</v>
      </c>
      <c r="S355" s="1297">
        <v>100</v>
      </c>
      <c r="T355" s="1297" t="s">
        <v>1622</v>
      </c>
      <c r="U355" s="1311">
        <v>1227591</v>
      </c>
      <c r="V355" s="1297" t="s">
        <v>1620</v>
      </c>
    </row>
    <row r="356" spans="1:22" s="1311" customFormat="1" ht="13.2">
      <c r="A356" s="1297">
        <v>8112</v>
      </c>
      <c r="B356" s="1284">
        <v>42916</v>
      </c>
      <c r="C356" s="1297" t="s">
        <v>1828</v>
      </c>
      <c r="D356" s="1297" t="s">
        <v>1828</v>
      </c>
      <c r="H356" s="1312">
        <v>0</v>
      </c>
      <c r="I356" s="1312">
        <v>1065.8800000000001</v>
      </c>
      <c r="J356" s="1312">
        <f t="shared" si="10"/>
        <v>-1065.8800000000001</v>
      </c>
      <c r="K356" s="1297" t="s">
        <v>1070</v>
      </c>
      <c r="L356" s="1297" t="s">
        <v>1844</v>
      </c>
      <c r="M356" s="1297" t="s">
        <v>1842</v>
      </c>
      <c r="O356" s="1297" t="s">
        <v>1641</v>
      </c>
      <c r="P356" s="1297">
        <v>2720</v>
      </c>
      <c r="Q356" s="1297">
        <v>8640</v>
      </c>
      <c r="R356" s="1311">
        <v>6</v>
      </c>
      <c r="S356" s="1297">
        <v>200</v>
      </c>
      <c r="T356" s="1297" t="s">
        <v>1622</v>
      </c>
      <c r="U356" s="1311">
        <v>1227591</v>
      </c>
      <c r="V356" s="1297" t="s">
        <v>1620</v>
      </c>
    </row>
    <row r="357" spans="1:22" s="1311" customFormat="1" ht="13.2">
      <c r="A357" s="1297">
        <v>8112</v>
      </c>
      <c r="B357" s="1284">
        <v>42947</v>
      </c>
      <c r="C357" s="1297" t="s">
        <v>1829</v>
      </c>
      <c r="D357" s="1297" t="s">
        <v>1829</v>
      </c>
      <c r="H357" s="1312">
        <v>0</v>
      </c>
      <c r="I357" s="1312">
        <v>90.21</v>
      </c>
      <c r="J357" s="1312">
        <f t="shared" si="10"/>
        <v>-90.21</v>
      </c>
      <c r="K357" s="1297" t="s">
        <v>1070</v>
      </c>
      <c r="L357" s="1297" t="s">
        <v>1843</v>
      </c>
      <c r="M357" s="1297" t="s">
        <v>1842</v>
      </c>
      <c r="O357" s="1297" t="s">
        <v>1641</v>
      </c>
      <c r="P357" s="1297">
        <v>2721</v>
      </c>
      <c r="Q357" s="1297">
        <v>8640</v>
      </c>
      <c r="R357" s="1311">
        <v>7</v>
      </c>
      <c r="S357" s="1297">
        <v>100</v>
      </c>
      <c r="T357" s="1297" t="s">
        <v>1622</v>
      </c>
      <c r="U357" s="1311">
        <v>1254926</v>
      </c>
      <c r="V357" s="1297" t="s">
        <v>1620</v>
      </c>
    </row>
    <row r="358" spans="1:22" s="1311" customFormat="1" ht="13.2">
      <c r="A358" s="1297">
        <v>8112</v>
      </c>
      <c r="B358" s="1284">
        <v>42947</v>
      </c>
      <c r="C358" s="1297" t="s">
        <v>1829</v>
      </c>
      <c r="D358" s="1297" t="s">
        <v>1829</v>
      </c>
      <c r="H358" s="1312">
        <v>0</v>
      </c>
      <c r="I358" s="1312">
        <v>1065.8800000000001</v>
      </c>
      <c r="J358" s="1312">
        <f t="shared" si="10"/>
        <v>-1065.8800000000001</v>
      </c>
      <c r="K358" s="1297" t="s">
        <v>1070</v>
      </c>
      <c r="L358" s="1297" t="s">
        <v>1844</v>
      </c>
      <c r="M358" s="1297" t="s">
        <v>1842</v>
      </c>
      <c r="O358" s="1297" t="s">
        <v>1641</v>
      </c>
      <c r="P358" s="1297">
        <v>2720</v>
      </c>
      <c r="Q358" s="1297">
        <v>8640</v>
      </c>
      <c r="R358" s="1311">
        <v>7</v>
      </c>
      <c r="S358" s="1297">
        <v>200</v>
      </c>
      <c r="T358" s="1297" t="s">
        <v>1622</v>
      </c>
      <c r="U358" s="1311">
        <v>1254926</v>
      </c>
      <c r="V358" s="1297" t="s">
        <v>1620</v>
      </c>
    </row>
    <row r="359" spans="1:22" s="1311" customFormat="1" ht="13.2">
      <c r="A359" s="1297">
        <v>8112</v>
      </c>
      <c r="B359" s="1284">
        <v>42978</v>
      </c>
      <c r="C359" s="1297" t="s">
        <v>1830</v>
      </c>
      <c r="D359" s="1297" t="s">
        <v>1831</v>
      </c>
      <c r="H359" s="1312">
        <v>0</v>
      </c>
      <c r="I359" s="1312">
        <v>90.21</v>
      </c>
      <c r="J359" s="1312">
        <f t="shared" si="10"/>
        <v>-90.21</v>
      </c>
      <c r="K359" s="1297" t="s">
        <v>1070</v>
      </c>
      <c r="L359" s="1297" t="s">
        <v>1843</v>
      </c>
      <c r="M359" s="1297" t="s">
        <v>1842</v>
      </c>
      <c r="O359" s="1297" t="s">
        <v>1641</v>
      </c>
      <c r="P359" s="1297">
        <v>2721</v>
      </c>
      <c r="Q359" s="1297">
        <v>8640</v>
      </c>
      <c r="R359" s="1311">
        <v>8</v>
      </c>
      <c r="S359" s="1297">
        <v>100</v>
      </c>
      <c r="T359" s="1297" t="s">
        <v>1622</v>
      </c>
      <c r="U359" s="1311">
        <v>1277757</v>
      </c>
      <c r="V359" s="1297" t="s">
        <v>1620</v>
      </c>
    </row>
    <row r="360" spans="1:22" s="1311" customFormat="1" ht="13.2">
      <c r="A360" s="1297">
        <v>8112</v>
      </c>
      <c r="B360" s="1284">
        <v>42978</v>
      </c>
      <c r="C360" s="1297" t="s">
        <v>1830</v>
      </c>
      <c r="D360" s="1297" t="s">
        <v>1831</v>
      </c>
      <c r="H360" s="1312">
        <v>0</v>
      </c>
      <c r="I360" s="1312">
        <v>1065.8800000000001</v>
      </c>
      <c r="J360" s="1312">
        <f t="shared" si="10"/>
        <v>-1065.8800000000001</v>
      </c>
      <c r="K360" s="1297" t="s">
        <v>1070</v>
      </c>
      <c r="L360" s="1297" t="s">
        <v>1844</v>
      </c>
      <c r="M360" s="1297" t="s">
        <v>1842</v>
      </c>
      <c r="O360" s="1297" t="s">
        <v>1641</v>
      </c>
      <c r="P360" s="1297">
        <v>2720</v>
      </c>
      <c r="Q360" s="1297">
        <v>8640</v>
      </c>
      <c r="R360" s="1311">
        <v>8</v>
      </c>
      <c r="S360" s="1297">
        <v>200</v>
      </c>
      <c r="T360" s="1297" t="s">
        <v>1622</v>
      </c>
      <c r="U360" s="1311">
        <v>1277757</v>
      </c>
      <c r="V360" s="1297" t="s">
        <v>1620</v>
      </c>
    </row>
    <row r="361" spans="1:22" s="1311" customFormat="1" ht="13.2">
      <c r="A361" s="1297">
        <v>8112</v>
      </c>
      <c r="B361" s="1284">
        <v>43008</v>
      </c>
      <c r="C361" s="1297" t="s">
        <v>1832</v>
      </c>
      <c r="D361" s="1297" t="s">
        <v>1832</v>
      </c>
      <c r="H361" s="1312">
        <v>0</v>
      </c>
      <c r="I361" s="1312">
        <v>90.21</v>
      </c>
      <c r="J361" s="1312">
        <f t="shared" si="10"/>
        <v>-90.21</v>
      </c>
      <c r="K361" s="1297" t="s">
        <v>1070</v>
      </c>
      <c r="L361" s="1297" t="s">
        <v>1843</v>
      </c>
      <c r="M361" s="1297" t="s">
        <v>1842</v>
      </c>
      <c r="O361" s="1297" t="s">
        <v>1641</v>
      </c>
      <c r="P361" s="1297">
        <v>2721</v>
      </c>
      <c r="Q361" s="1297">
        <v>8640</v>
      </c>
      <c r="R361" s="1311">
        <v>9</v>
      </c>
      <c r="S361" s="1297">
        <v>100</v>
      </c>
      <c r="T361" s="1297" t="s">
        <v>1622</v>
      </c>
      <c r="U361" s="1311">
        <v>1297806</v>
      </c>
      <c r="V361" s="1297" t="s">
        <v>1620</v>
      </c>
    </row>
    <row r="362" spans="1:22" s="1311" customFormat="1" ht="13.2">
      <c r="A362" s="1297">
        <v>8112</v>
      </c>
      <c r="B362" s="1284">
        <v>43008</v>
      </c>
      <c r="C362" s="1297" t="s">
        <v>1832</v>
      </c>
      <c r="D362" s="1297" t="s">
        <v>1832</v>
      </c>
      <c r="H362" s="1312">
        <v>0</v>
      </c>
      <c r="I362" s="1312">
        <v>1065.8800000000001</v>
      </c>
      <c r="J362" s="1312">
        <f t="shared" si="10"/>
        <v>-1065.8800000000001</v>
      </c>
      <c r="K362" s="1297" t="s">
        <v>1070</v>
      </c>
      <c r="L362" s="1297" t="s">
        <v>1844</v>
      </c>
      <c r="M362" s="1297" t="s">
        <v>1842</v>
      </c>
      <c r="O362" s="1297" t="s">
        <v>1641</v>
      </c>
      <c r="P362" s="1297">
        <v>2720</v>
      </c>
      <c r="Q362" s="1297">
        <v>8640</v>
      </c>
      <c r="R362" s="1311">
        <v>9</v>
      </c>
      <c r="S362" s="1297">
        <v>200</v>
      </c>
      <c r="T362" s="1297" t="s">
        <v>1622</v>
      </c>
      <c r="U362" s="1311">
        <v>1297806</v>
      </c>
      <c r="V362" s="1297" t="s">
        <v>1620</v>
      </c>
    </row>
    <row r="363" spans="1:22" s="1311" customFormat="1" ht="13.2">
      <c r="A363" s="1297">
        <v>8112</v>
      </c>
      <c r="B363" s="1284">
        <v>43039</v>
      </c>
      <c r="C363" s="1297" t="s">
        <v>1833</v>
      </c>
      <c r="D363" s="1297" t="s">
        <v>1833</v>
      </c>
      <c r="H363" s="1312">
        <v>0</v>
      </c>
      <c r="I363" s="1312">
        <v>90.21</v>
      </c>
      <c r="J363" s="1312">
        <f t="shared" si="10"/>
        <v>-90.21</v>
      </c>
      <c r="K363" s="1297" t="s">
        <v>1070</v>
      </c>
      <c r="L363" s="1297" t="s">
        <v>1843</v>
      </c>
      <c r="M363" s="1297" t="s">
        <v>1842</v>
      </c>
      <c r="O363" s="1297" t="s">
        <v>1641</v>
      </c>
      <c r="P363" s="1297">
        <v>2721</v>
      </c>
      <c r="Q363" s="1297">
        <v>8640</v>
      </c>
      <c r="R363" s="1311">
        <v>10</v>
      </c>
      <c r="S363" s="1297">
        <v>100</v>
      </c>
      <c r="T363" s="1297" t="s">
        <v>1622</v>
      </c>
      <c r="U363" s="1311">
        <v>1324591</v>
      </c>
      <c r="V363" s="1297" t="s">
        <v>1620</v>
      </c>
    </row>
    <row r="364" spans="1:22" s="1311" customFormat="1" ht="13.2">
      <c r="A364" s="1297">
        <v>8112</v>
      </c>
      <c r="B364" s="1284">
        <v>43039</v>
      </c>
      <c r="C364" s="1297" t="s">
        <v>1833</v>
      </c>
      <c r="D364" s="1297" t="s">
        <v>1833</v>
      </c>
      <c r="H364" s="1312">
        <v>0</v>
      </c>
      <c r="I364" s="1312">
        <v>1065.8800000000001</v>
      </c>
      <c r="J364" s="1312">
        <f t="shared" si="10"/>
        <v>-1065.8800000000001</v>
      </c>
      <c r="K364" s="1297" t="s">
        <v>1070</v>
      </c>
      <c r="L364" s="1297" t="s">
        <v>1844</v>
      </c>
      <c r="M364" s="1297" t="s">
        <v>1842</v>
      </c>
      <c r="O364" s="1297" t="s">
        <v>1641</v>
      </c>
      <c r="P364" s="1297">
        <v>2720</v>
      </c>
      <c r="Q364" s="1297">
        <v>8640</v>
      </c>
      <c r="R364" s="1311">
        <v>10</v>
      </c>
      <c r="S364" s="1297">
        <v>200</v>
      </c>
      <c r="T364" s="1297" t="s">
        <v>1622</v>
      </c>
      <c r="U364" s="1311">
        <v>1324591</v>
      </c>
      <c r="V364" s="1297" t="s">
        <v>1620</v>
      </c>
    </row>
    <row r="365" spans="1:22" s="1311" customFormat="1" ht="13.2">
      <c r="A365" s="1297">
        <v>8112</v>
      </c>
      <c r="B365" s="1284">
        <v>43069</v>
      </c>
      <c r="C365" s="1297" t="s">
        <v>1834</v>
      </c>
      <c r="D365" s="1297" t="s">
        <v>1834</v>
      </c>
      <c r="H365" s="1312">
        <v>0</v>
      </c>
      <c r="I365" s="1312">
        <v>90.21</v>
      </c>
      <c r="J365" s="1312">
        <f t="shared" si="10"/>
        <v>-90.21</v>
      </c>
      <c r="K365" s="1297" t="s">
        <v>1070</v>
      </c>
      <c r="L365" s="1297" t="s">
        <v>1843</v>
      </c>
      <c r="M365" s="1297" t="s">
        <v>1842</v>
      </c>
      <c r="O365" s="1297" t="s">
        <v>1641</v>
      </c>
      <c r="P365" s="1297">
        <v>2721</v>
      </c>
      <c r="Q365" s="1297">
        <v>8640</v>
      </c>
      <c r="R365" s="1311">
        <v>11</v>
      </c>
      <c r="S365" s="1297">
        <v>100</v>
      </c>
      <c r="T365" s="1297" t="s">
        <v>1622</v>
      </c>
      <c r="U365" s="1311">
        <v>1346886</v>
      </c>
      <c r="V365" s="1297" t="s">
        <v>1620</v>
      </c>
    </row>
    <row r="366" spans="1:22" s="1311" customFormat="1" ht="13.2">
      <c r="A366" s="1297">
        <v>8112</v>
      </c>
      <c r="B366" s="1284">
        <v>43069</v>
      </c>
      <c r="C366" s="1297" t="s">
        <v>1834</v>
      </c>
      <c r="D366" s="1297" t="s">
        <v>1834</v>
      </c>
      <c r="H366" s="1312">
        <v>0</v>
      </c>
      <c r="I366" s="1312">
        <v>1065.8800000000001</v>
      </c>
      <c r="J366" s="1312">
        <f t="shared" si="10"/>
        <v>-1065.8800000000001</v>
      </c>
      <c r="K366" s="1297" t="s">
        <v>1070</v>
      </c>
      <c r="L366" s="1297" t="s">
        <v>1844</v>
      </c>
      <c r="M366" s="1297" t="s">
        <v>1842</v>
      </c>
      <c r="O366" s="1297" t="s">
        <v>1641</v>
      </c>
      <c r="P366" s="1297">
        <v>2720</v>
      </c>
      <c r="Q366" s="1297">
        <v>8640</v>
      </c>
      <c r="R366" s="1311">
        <v>11</v>
      </c>
      <c r="S366" s="1297">
        <v>200</v>
      </c>
      <c r="T366" s="1297" t="s">
        <v>1622</v>
      </c>
      <c r="U366" s="1311">
        <v>1346886</v>
      </c>
      <c r="V366" s="1297" t="s">
        <v>1620</v>
      </c>
    </row>
    <row r="367" spans="1:22" s="1311" customFormat="1" ht="13.2">
      <c r="A367" s="1297">
        <v>8112</v>
      </c>
      <c r="B367" s="1284">
        <v>43100</v>
      </c>
      <c r="C367" s="1297" t="s">
        <v>1835</v>
      </c>
      <c r="D367" s="1297" t="s">
        <v>1835</v>
      </c>
      <c r="H367" s="1312">
        <v>0</v>
      </c>
      <c r="I367" s="1312">
        <v>90.21</v>
      </c>
      <c r="J367" s="1312">
        <f t="shared" si="10"/>
        <v>-90.21</v>
      </c>
      <c r="K367" s="1297" t="s">
        <v>1070</v>
      </c>
      <c r="L367" s="1297" t="s">
        <v>1843</v>
      </c>
      <c r="M367" s="1297" t="s">
        <v>1842</v>
      </c>
      <c r="O367" s="1297" t="s">
        <v>1641</v>
      </c>
      <c r="P367" s="1297">
        <v>2721</v>
      </c>
      <c r="Q367" s="1297">
        <v>8640</v>
      </c>
      <c r="R367" s="1311">
        <v>12</v>
      </c>
      <c r="S367" s="1297">
        <v>100</v>
      </c>
      <c r="T367" s="1297" t="s">
        <v>1622</v>
      </c>
      <c r="U367" s="1311">
        <v>1366778</v>
      </c>
      <c r="V367" s="1297" t="s">
        <v>1620</v>
      </c>
    </row>
    <row r="368" spans="1:22" s="1311" customFormat="1" ht="13.2">
      <c r="A368" s="1297">
        <v>8112</v>
      </c>
      <c r="B368" s="1284">
        <v>43100</v>
      </c>
      <c r="C368" s="1297" t="s">
        <v>1835</v>
      </c>
      <c r="D368" s="1297" t="s">
        <v>1835</v>
      </c>
      <c r="H368" s="1312">
        <v>0</v>
      </c>
      <c r="I368" s="1312">
        <v>1065.9100000000001</v>
      </c>
      <c r="J368" s="1312">
        <f t="shared" ref="J368:J399" si="11">+H368-I368</f>
        <v>-1065.9100000000001</v>
      </c>
      <c r="K368" s="1297" t="s">
        <v>1070</v>
      </c>
      <c r="L368" s="1297" t="s">
        <v>1844</v>
      </c>
      <c r="M368" s="1297" t="s">
        <v>1842</v>
      </c>
      <c r="O368" s="1297" t="s">
        <v>1641</v>
      </c>
      <c r="P368" s="1297">
        <v>2720</v>
      </c>
      <c r="Q368" s="1297">
        <v>8640</v>
      </c>
      <c r="R368" s="1311">
        <v>12</v>
      </c>
      <c r="S368" s="1297">
        <v>200</v>
      </c>
      <c r="T368" s="1297" t="s">
        <v>1622</v>
      </c>
      <c r="U368" s="1311">
        <v>1366778</v>
      </c>
      <c r="V368" s="1297" t="s">
        <v>1620</v>
      </c>
    </row>
    <row r="369" spans="1:22" s="1311" customFormat="1" ht="13.2">
      <c r="A369" s="1297">
        <v>8116</v>
      </c>
      <c r="B369" s="1284">
        <v>41944</v>
      </c>
      <c r="C369" s="1297" t="s">
        <v>1615</v>
      </c>
      <c r="D369" s="1297" t="s">
        <v>1615</v>
      </c>
      <c r="H369" s="1312">
        <v>0</v>
      </c>
      <c r="I369" s="1312">
        <v>12215.75</v>
      </c>
      <c r="J369" s="1312">
        <f t="shared" si="11"/>
        <v>-12215.75</v>
      </c>
      <c r="K369" s="1297" t="s">
        <v>1070</v>
      </c>
      <c r="L369" s="1297" t="s">
        <v>1845</v>
      </c>
      <c r="M369" s="1297" t="s">
        <v>1842</v>
      </c>
      <c r="O369" s="1297" t="s">
        <v>1618</v>
      </c>
      <c r="P369" s="1297">
        <v>2720</v>
      </c>
      <c r="Q369" s="1297">
        <v>8640</v>
      </c>
      <c r="R369" s="1311">
        <v>11</v>
      </c>
      <c r="S369" s="1297">
        <v>200</v>
      </c>
      <c r="T369" s="1297" t="s">
        <v>1619</v>
      </c>
      <c r="U369" s="1311">
        <v>434177</v>
      </c>
      <c r="V369" s="1297" t="s">
        <v>1620</v>
      </c>
    </row>
    <row r="370" spans="1:22" s="1311" customFormat="1" ht="13.2">
      <c r="A370" s="1297">
        <v>8116</v>
      </c>
      <c r="B370" s="1284">
        <v>41973</v>
      </c>
      <c r="C370" s="1297" t="s">
        <v>1799</v>
      </c>
      <c r="D370" s="1297" t="s">
        <v>1799</v>
      </c>
      <c r="H370" s="1312">
        <v>0</v>
      </c>
      <c r="I370" s="1312">
        <v>1354.82</v>
      </c>
      <c r="J370" s="1312">
        <f t="shared" si="11"/>
        <v>-1354.82</v>
      </c>
      <c r="K370" s="1297" t="s">
        <v>1070</v>
      </c>
      <c r="L370" s="1297" t="s">
        <v>1845</v>
      </c>
      <c r="M370" s="1297" t="s">
        <v>1842</v>
      </c>
      <c r="O370" s="1297" t="s">
        <v>1618</v>
      </c>
      <c r="P370" s="1297">
        <v>2720</v>
      </c>
      <c r="Q370" s="1297">
        <v>8640</v>
      </c>
      <c r="R370" s="1311">
        <v>11</v>
      </c>
      <c r="S370" s="1297">
        <v>200</v>
      </c>
      <c r="T370" s="1297" t="s">
        <v>1652</v>
      </c>
      <c r="U370" s="1311">
        <v>432870</v>
      </c>
      <c r="V370" s="1297" t="s">
        <v>1620</v>
      </c>
    </row>
    <row r="371" spans="1:22" s="1311" customFormat="1" ht="13.2">
      <c r="A371" s="1297">
        <v>8116</v>
      </c>
      <c r="B371" s="1284">
        <v>41974</v>
      </c>
      <c r="C371" s="1297" t="s">
        <v>1799</v>
      </c>
      <c r="D371" s="1297" t="s">
        <v>1799</v>
      </c>
      <c r="H371" s="1312">
        <v>1354.82</v>
      </c>
      <c r="I371" s="1312">
        <v>0</v>
      </c>
      <c r="J371" s="1312">
        <f t="shared" si="11"/>
        <v>1354.82</v>
      </c>
      <c r="K371" s="1297" t="s">
        <v>1070</v>
      </c>
      <c r="L371" s="1297" t="s">
        <v>1845</v>
      </c>
      <c r="M371" s="1297" t="s">
        <v>1842</v>
      </c>
      <c r="O371" s="1297" t="s">
        <v>1618</v>
      </c>
      <c r="P371" s="1297">
        <v>2720</v>
      </c>
      <c r="Q371" s="1297">
        <v>8640</v>
      </c>
      <c r="R371" s="1311">
        <v>12</v>
      </c>
      <c r="S371" s="1297">
        <v>200</v>
      </c>
      <c r="T371" s="1297" t="s">
        <v>1652</v>
      </c>
      <c r="U371" s="1311">
        <v>432871</v>
      </c>
      <c r="V371" s="1297" t="s">
        <v>1620</v>
      </c>
    </row>
    <row r="372" spans="1:22" s="1311" customFormat="1" ht="13.2">
      <c r="A372" s="1297">
        <v>8116</v>
      </c>
      <c r="B372" s="1284">
        <v>42004</v>
      </c>
      <c r="C372" s="1297" t="s">
        <v>1800</v>
      </c>
      <c r="D372" s="1297" t="s">
        <v>1800</v>
      </c>
      <c r="H372" s="1312">
        <v>0</v>
      </c>
      <c r="I372" s="1312">
        <v>1384.65</v>
      </c>
      <c r="J372" s="1312">
        <f t="shared" si="11"/>
        <v>-1384.65</v>
      </c>
      <c r="K372" s="1297" t="s">
        <v>1070</v>
      </c>
      <c r="L372" s="1297" t="s">
        <v>1845</v>
      </c>
      <c r="M372" s="1297" t="s">
        <v>1842</v>
      </c>
      <c r="O372" s="1297" t="s">
        <v>1618</v>
      </c>
      <c r="P372" s="1297">
        <v>2720</v>
      </c>
      <c r="Q372" s="1297">
        <v>8640</v>
      </c>
      <c r="R372" s="1311">
        <v>12</v>
      </c>
      <c r="S372" s="1297">
        <v>200</v>
      </c>
      <c r="T372" s="1297" t="s">
        <v>1622</v>
      </c>
      <c r="U372" s="1311">
        <v>448752</v>
      </c>
      <c r="V372" s="1297" t="s">
        <v>1620</v>
      </c>
    </row>
    <row r="373" spans="1:22" s="1311" customFormat="1" ht="13.2">
      <c r="A373" s="1297">
        <v>8116</v>
      </c>
      <c r="B373" s="1284">
        <v>42004</v>
      </c>
      <c r="C373" s="1297" t="s">
        <v>1801</v>
      </c>
      <c r="D373" s="1297" t="s">
        <v>1801</v>
      </c>
      <c r="H373" s="1312">
        <v>0</v>
      </c>
      <c r="I373" s="1312">
        <v>1384.56</v>
      </c>
      <c r="J373" s="1312">
        <f t="shared" si="11"/>
        <v>-1384.56</v>
      </c>
      <c r="K373" s="1297" t="s">
        <v>1070</v>
      </c>
      <c r="L373" s="1297" t="s">
        <v>1845</v>
      </c>
      <c r="M373" s="1297" t="s">
        <v>1842</v>
      </c>
      <c r="O373" s="1297" t="s">
        <v>1618</v>
      </c>
      <c r="P373" s="1297">
        <v>2720</v>
      </c>
      <c r="Q373" s="1297">
        <v>8640</v>
      </c>
      <c r="R373" s="1311">
        <v>12</v>
      </c>
      <c r="S373" s="1297">
        <v>200</v>
      </c>
      <c r="T373" s="1297" t="s">
        <v>1622</v>
      </c>
      <c r="U373" s="1311">
        <v>458184</v>
      </c>
      <c r="V373" s="1297" t="s">
        <v>1620</v>
      </c>
    </row>
    <row r="374" spans="1:22" s="1311" customFormat="1" ht="13.2">
      <c r="A374" s="1297">
        <v>8116</v>
      </c>
      <c r="B374" s="1284">
        <v>42035</v>
      </c>
      <c r="C374" s="1297" t="s">
        <v>1802</v>
      </c>
      <c r="H374" s="1312">
        <v>0</v>
      </c>
      <c r="I374" s="1312">
        <v>1384.76</v>
      </c>
      <c r="J374" s="1312">
        <f t="shared" si="11"/>
        <v>-1384.76</v>
      </c>
      <c r="K374" s="1297" t="s">
        <v>1070</v>
      </c>
      <c r="L374" s="1297" t="s">
        <v>1845</v>
      </c>
      <c r="M374" s="1297" t="s">
        <v>1842</v>
      </c>
      <c r="O374" s="1297" t="s">
        <v>1618</v>
      </c>
      <c r="P374" s="1297">
        <v>2720</v>
      </c>
      <c r="Q374" s="1297">
        <v>8640</v>
      </c>
      <c r="R374" s="1311">
        <v>1</v>
      </c>
      <c r="S374" s="1297">
        <v>200</v>
      </c>
      <c r="T374" s="1297" t="s">
        <v>1652</v>
      </c>
      <c r="U374" s="1311">
        <v>486980</v>
      </c>
      <c r="V374" s="1297" t="s">
        <v>1620</v>
      </c>
    </row>
    <row r="375" spans="1:22" s="1311" customFormat="1" ht="13.2">
      <c r="A375" s="1297">
        <v>8116</v>
      </c>
      <c r="B375" s="1284">
        <v>42063</v>
      </c>
      <c r="C375" s="1297" t="s">
        <v>1803</v>
      </c>
      <c r="D375" s="1297" t="s">
        <v>1803</v>
      </c>
      <c r="H375" s="1312">
        <v>0</v>
      </c>
      <c r="I375" s="1312">
        <v>1384.76</v>
      </c>
      <c r="J375" s="1312">
        <f t="shared" si="11"/>
        <v>-1384.76</v>
      </c>
      <c r="K375" s="1297" t="s">
        <v>1070</v>
      </c>
      <c r="L375" s="1297" t="s">
        <v>1845</v>
      </c>
      <c r="M375" s="1297" t="s">
        <v>1842</v>
      </c>
      <c r="O375" s="1297" t="s">
        <v>1618</v>
      </c>
      <c r="P375" s="1297">
        <v>2720</v>
      </c>
      <c r="Q375" s="1297">
        <v>8640</v>
      </c>
      <c r="R375" s="1311">
        <v>2</v>
      </c>
      <c r="S375" s="1297">
        <v>200</v>
      </c>
      <c r="T375" s="1297" t="s">
        <v>1622</v>
      </c>
      <c r="U375" s="1311">
        <v>508550</v>
      </c>
      <c r="V375" s="1297" t="s">
        <v>1620</v>
      </c>
    </row>
    <row r="376" spans="1:22" s="1311" customFormat="1" ht="13.2">
      <c r="A376" s="1297">
        <v>8116</v>
      </c>
      <c r="B376" s="1284">
        <v>42094</v>
      </c>
      <c r="C376" s="1297" t="s">
        <v>1801</v>
      </c>
      <c r="D376" s="1297" t="s">
        <v>1801</v>
      </c>
      <c r="H376" s="1312">
        <v>0</v>
      </c>
      <c r="I376" s="1312">
        <v>1384.76</v>
      </c>
      <c r="J376" s="1312">
        <f t="shared" si="11"/>
        <v>-1384.76</v>
      </c>
      <c r="K376" s="1297" t="s">
        <v>1070</v>
      </c>
      <c r="L376" s="1297" t="s">
        <v>1845</v>
      </c>
      <c r="M376" s="1297" t="s">
        <v>1842</v>
      </c>
      <c r="O376" s="1297" t="s">
        <v>1618</v>
      </c>
      <c r="P376" s="1297">
        <v>2720</v>
      </c>
      <c r="Q376" s="1297">
        <v>8640</v>
      </c>
      <c r="R376" s="1311">
        <v>3</v>
      </c>
      <c r="S376" s="1297">
        <v>200</v>
      </c>
      <c r="T376" s="1297" t="s">
        <v>1622</v>
      </c>
      <c r="U376" s="1311">
        <v>540368</v>
      </c>
      <c r="V376" s="1297" t="s">
        <v>1620</v>
      </c>
    </row>
    <row r="377" spans="1:22" s="1311" customFormat="1" ht="13.2">
      <c r="A377" s="1297">
        <v>8116</v>
      </c>
      <c r="B377" s="1284">
        <v>42124</v>
      </c>
      <c r="C377" s="1297" t="s">
        <v>1801</v>
      </c>
      <c r="D377" s="1297" t="s">
        <v>1801</v>
      </c>
      <c r="H377" s="1312">
        <v>0</v>
      </c>
      <c r="I377" s="1312">
        <v>1384.76</v>
      </c>
      <c r="J377" s="1312">
        <f t="shared" si="11"/>
        <v>-1384.76</v>
      </c>
      <c r="K377" s="1297" t="s">
        <v>1070</v>
      </c>
      <c r="L377" s="1297" t="s">
        <v>1845</v>
      </c>
      <c r="M377" s="1297" t="s">
        <v>1842</v>
      </c>
      <c r="O377" s="1297" t="s">
        <v>1618</v>
      </c>
      <c r="P377" s="1297">
        <v>2720</v>
      </c>
      <c r="Q377" s="1297">
        <v>8640</v>
      </c>
      <c r="R377" s="1311">
        <v>4</v>
      </c>
      <c r="S377" s="1297">
        <v>200</v>
      </c>
      <c r="T377" s="1297" t="s">
        <v>1622</v>
      </c>
      <c r="U377" s="1311">
        <v>564133</v>
      </c>
      <c r="V377" s="1297" t="s">
        <v>1620</v>
      </c>
    </row>
    <row r="378" spans="1:22" s="1311" customFormat="1" ht="13.2">
      <c r="A378" s="1297">
        <v>8116</v>
      </c>
      <c r="B378" s="1284">
        <v>42155</v>
      </c>
      <c r="C378" s="1297" t="s">
        <v>1801</v>
      </c>
      <c r="D378" s="1297" t="s">
        <v>1801</v>
      </c>
      <c r="H378" s="1312">
        <v>0</v>
      </c>
      <c r="I378" s="1312">
        <v>1908.5</v>
      </c>
      <c r="J378" s="1312">
        <f t="shared" si="11"/>
        <v>-1908.5</v>
      </c>
      <c r="K378" s="1297" t="s">
        <v>1070</v>
      </c>
      <c r="L378" s="1297" t="s">
        <v>1845</v>
      </c>
      <c r="M378" s="1297" t="s">
        <v>1842</v>
      </c>
      <c r="O378" s="1297" t="s">
        <v>1618</v>
      </c>
      <c r="P378" s="1297">
        <v>2720</v>
      </c>
      <c r="Q378" s="1297">
        <v>8640</v>
      </c>
      <c r="R378" s="1311">
        <v>5</v>
      </c>
      <c r="S378" s="1297">
        <v>200</v>
      </c>
      <c r="T378" s="1297" t="s">
        <v>1622</v>
      </c>
      <c r="U378" s="1311">
        <v>600474</v>
      </c>
      <c r="V378" s="1297" t="s">
        <v>1620</v>
      </c>
    </row>
    <row r="379" spans="1:22" s="1311" customFormat="1" ht="13.2">
      <c r="A379" s="1297">
        <v>8116</v>
      </c>
      <c r="B379" s="1284">
        <v>42185</v>
      </c>
      <c r="C379" s="1297" t="s">
        <v>1801</v>
      </c>
      <c r="D379" s="1297" t="s">
        <v>1801</v>
      </c>
      <c r="H379" s="1312">
        <v>0</v>
      </c>
      <c r="I379" s="1312">
        <v>1559.34</v>
      </c>
      <c r="J379" s="1312">
        <f t="shared" si="11"/>
        <v>-1559.34</v>
      </c>
      <c r="K379" s="1297" t="s">
        <v>1070</v>
      </c>
      <c r="L379" s="1297" t="s">
        <v>1845</v>
      </c>
      <c r="M379" s="1297" t="s">
        <v>1842</v>
      </c>
      <c r="O379" s="1297" t="s">
        <v>1618</v>
      </c>
      <c r="P379" s="1297">
        <v>2720</v>
      </c>
      <c r="Q379" s="1297">
        <v>8640</v>
      </c>
      <c r="R379" s="1311">
        <v>6</v>
      </c>
      <c r="S379" s="1297">
        <v>200</v>
      </c>
      <c r="T379" s="1297" t="s">
        <v>1622</v>
      </c>
      <c r="U379" s="1311">
        <v>644656</v>
      </c>
      <c r="V379" s="1297" t="s">
        <v>1620</v>
      </c>
    </row>
    <row r="380" spans="1:22" s="1311" customFormat="1" ht="13.2">
      <c r="A380" s="1297">
        <v>8116</v>
      </c>
      <c r="B380" s="1284">
        <v>42216</v>
      </c>
      <c r="C380" s="1297" t="s">
        <v>1801</v>
      </c>
      <c r="D380" s="1297" t="s">
        <v>1801</v>
      </c>
      <c r="H380" s="1312">
        <v>0</v>
      </c>
      <c r="I380" s="1312">
        <v>1584.28</v>
      </c>
      <c r="J380" s="1312">
        <f t="shared" si="11"/>
        <v>-1584.28</v>
      </c>
      <c r="K380" s="1297" t="s">
        <v>1070</v>
      </c>
      <c r="L380" s="1297" t="s">
        <v>1845</v>
      </c>
      <c r="M380" s="1297" t="s">
        <v>1842</v>
      </c>
      <c r="O380" s="1297" t="s">
        <v>1618</v>
      </c>
      <c r="P380" s="1297">
        <v>2720</v>
      </c>
      <c r="Q380" s="1297">
        <v>8640</v>
      </c>
      <c r="R380" s="1311">
        <v>7</v>
      </c>
      <c r="S380" s="1297">
        <v>200</v>
      </c>
      <c r="T380" s="1297" t="s">
        <v>1622</v>
      </c>
      <c r="U380" s="1311">
        <v>667299</v>
      </c>
      <c r="V380" s="1297" t="s">
        <v>1620</v>
      </c>
    </row>
    <row r="381" spans="1:22" s="1311" customFormat="1" ht="13.2">
      <c r="A381" s="1297">
        <v>8116</v>
      </c>
      <c r="B381" s="1284">
        <v>42247</v>
      </c>
      <c r="C381" s="1297" t="s">
        <v>1801</v>
      </c>
      <c r="D381" s="1297" t="s">
        <v>1801</v>
      </c>
      <c r="H381" s="1312">
        <v>0</v>
      </c>
      <c r="I381" s="1312">
        <v>1609.22</v>
      </c>
      <c r="J381" s="1312">
        <f t="shared" si="11"/>
        <v>-1609.22</v>
      </c>
      <c r="K381" s="1297" t="s">
        <v>1070</v>
      </c>
      <c r="L381" s="1297" t="s">
        <v>1845</v>
      </c>
      <c r="M381" s="1297" t="s">
        <v>1842</v>
      </c>
      <c r="O381" s="1297" t="s">
        <v>1618</v>
      </c>
      <c r="P381" s="1297">
        <v>2720</v>
      </c>
      <c r="Q381" s="1297">
        <v>8640</v>
      </c>
      <c r="R381" s="1311">
        <v>8</v>
      </c>
      <c r="S381" s="1297">
        <v>200</v>
      </c>
      <c r="T381" s="1297" t="s">
        <v>1622</v>
      </c>
      <c r="U381" s="1311">
        <v>695677</v>
      </c>
      <c r="V381" s="1297" t="s">
        <v>1620</v>
      </c>
    </row>
    <row r="382" spans="1:22" s="1311" customFormat="1" ht="13.2">
      <c r="A382" s="1297">
        <v>8116</v>
      </c>
      <c r="B382" s="1284">
        <v>42277</v>
      </c>
      <c r="C382" s="1297" t="s">
        <v>1804</v>
      </c>
      <c r="D382" s="1297" t="s">
        <v>1804</v>
      </c>
      <c r="H382" s="1312">
        <v>0</v>
      </c>
      <c r="I382" s="1312">
        <v>1634.16</v>
      </c>
      <c r="J382" s="1312">
        <f t="shared" si="11"/>
        <v>-1634.16</v>
      </c>
      <c r="K382" s="1297" t="s">
        <v>1070</v>
      </c>
      <c r="L382" s="1297" t="s">
        <v>1845</v>
      </c>
      <c r="M382" s="1297" t="s">
        <v>1842</v>
      </c>
      <c r="O382" s="1297" t="s">
        <v>1618</v>
      </c>
      <c r="P382" s="1297">
        <v>2720</v>
      </c>
      <c r="Q382" s="1297">
        <v>8640</v>
      </c>
      <c r="R382" s="1311">
        <v>9</v>
      </c>
      <c r="S382" s="1297">
        <v>200</v>
      </c>
      <c r="T382" s="1297" t="s">
        <v>1622</v>
      </c>
      <c r="U382" s="1311">
        <v>726015</v>
      </c>
      <c r="V382" s="1297" t="s">
        <v>1620</v>
      </c>
    </row>
    <row r="383" spans="1:22" s="1311" customFormat="1" ht="13.2">
      <c r="A383" s="1297">
        <v>8116</v>
      </c>
      <c r="B383" s="1284">
        <v>42277</v>
      </c>
      <c r="C383" s="1297" t="s">
        <v>1805</v>
      </c>
      <c r="D383" s="1297" t="s">
        <v>1805</v>
      </c>
      <c r="H383" s="1312">
        <v>0</v>
      </c>
      <c r="I383" s="1312">
        <v>5675.5</v>
      </c>
      <c r="J383" s="1312">
        <f t="shared" si="11"/>
        <v>-5675.5</v>
      </c>
      <c r="K383" s="1297" t="s">
        <v>1070</v>
      </c>
      <c r="L383" s="1297" t="s">
        <v>1845</v>
      </c>
      <c r="M383" s="1297" t="s">
        <v>1842</v>
      </c>
      <c r="O383" s="1297" t="s">
        <v>1618</v>
      </c>
      <c r="P383" s="1297">
        <v>2720</v>
      </c>
      <c r="Q383" s="1297">
        <v>8640</v>
      </c>
      <c r="R383" s="1311">
        <v>9</v>
      </c>
      <c r="S383" s="1297">
        <v>200</v>
      </c>
      <c r="T383" s="1297" t="s">
        <v>1622</v>
      </c>
      <c r="U383" s="1311">
        <v>729989</v>
      </c>
      <c r="V383" s="1297" t="s">
        <v>1620</v>
      </c>
    </row>
    <row r="384" spans="1:22" s="1311" customFormat="1" ht="13.2">
      <c r="A384" s="1297">
        <v>8116</v>
      </c>
      <c r="B384" s="1284">
        <v>42277</v>
      </c>
      <c r="C384" s="1297" t="s">
        <v>1806</v>
      </c>
      <c r="D384" s="1297" t="s">
        <v>1806</v>
      </c>
      <c r="H384" s="1312">
        <v>5372.8</v>
      </c>
      <c r="I384" s="1312">
        <v>0</v>
      </c>
      <c r="J384" s="1312">
        <f t="shared" si="11"/>
        <v>5372.8</v>
      </c>
      <c r="K384" s="1297" t="s">
        <v>1070</v>
      </c>
      <c r="L384" s="1297" t="s">
        <v>1845</v>
      </c>
      <c r="M384" s="1297" t="s">
        <v>1842</v>
      </c>
      <c r="O384" s="1297" t="s">
        <v>1618</v>
      </c>
      <c r="P384" s="1297">
        <v>2720</v>
      </c>
      <c r="Q384" s="1297">
        <v>8640</v>
      </c>
      <c r="R384" s="1311">
        <v>9</v>
      </c>
      <c r="S384" s="1297">
        <v>200</v>
      </c>
      <c r="T384" s="1297" t="s">
        <v>1622</v>
      </c>
      <c r="U384" s="1311">
        <v>730280</v>
      </c>
      <c r="V384" s="1297" t="s">
        <v>1620</v>
      </c>
    </row>
    <row r="385" spans="1:22" s="1311" customFormat="1" ht="13.2">
      <c r="A385" s="1297">
        <v>8116</v>
      </c>
      <c r="B385" s="1284">
        <v>42308</v>
      </c>
      <c r="C385" s="1297" t="s">
        <v>1801</v>
      </c>
      <c r="D385" s="1297" t="s">
        <v>1801</v>
      </c>
      <c r="H385" s="1312">
        <v>0</v>
      </c>
      <c r="I385" s="1312">
        <v>1722.35</v>
      </c>
      <c r="J385" s="1312">
        <f t="shared" si="11"/>
        <v>-1722.35</v>
      </c>
      <c r="K385" s="1297" t="s">
        <v>1070</v>
      </c>
      <c r="L385" s="1297" t="s">
        <v>1845</v>
      </c>
      <c r="M385" s="1297" t="s">
        <v>1842</v>
      </c>
      <c r="O385" s="1297" t="s">
        <v>1618</v>
      </c>
      <c r="P385" s="1297">
        <v>2720</v>
      </c>
      <c r="Q385" s="1297">
        <v>8640</v>
      </c>
      <c r="R385" s="1311">
        <v>10</v>
      </c>
      <c r="S385" s="1297">
        <v>200</v>
      </c>
      <c r="T385" s="1297" t="s">
        <v>1622</v>
      </c>
      <c r="U385" s="1311">
        <v>755105</v>
      </c>
      <c r="V385" s="1297" t="s">
        <v>1620</v>
      </c>
    </row>
    <row r="386" spans="1:22" s="1311" customFormat="1" ht="13.2">
      <c r="A386" s="1297">
        <v>8116</v>
      </c>
      <c r="B386" s="1284">
        <v>42338</v>
      </c>
      <c r="C386" s="1297" t="s">
        <v>1801</v>
      </c>
      <c r="D386" s="1297" t="s">
        <v>1801</v>
      </c>
      <c r="H386" s="1312">
        <v>0</v>
      </c>
      <c r="I386" s="1312">
        <v>1722.35</v>
      </c>
      <c r="J386" s="1312">
        <f t="shared" si="11"/>
        <v>-1722.35</v>
      </c>
      <c r="K386" s="1297" t="s">
        <v>1070</v>
      </c>
      <c r="L386" s="1297" t="s">
        <v>1845</v>
      </c>
      <c r="M386" s="1297" t="s">
        <v>1842</v>
      </c>
      <c r="O386" s="1297" t="s">
        <v>1618</v>
      </c>
      <c r="P386" s="1297">
        <v>2720</v>
      </c>
      <c r="Q386" s="1297">
        <v>8640</v>
      </c>
      <c r="R386" s="1311">
        <v>11</v>
      </c>
      <c r="S386" s="1297">
        <v>200</v>
      </c>
      <c r="T386" s="1297" t="s">
        <v>1622</v>
      </c>
      <c r="U386" s="1311">
        <v>778585</v>
      </c>
      <c r="V386" s="1297" t="s">
        <v>1620</v>
      </c>
    </row>
    <row r="387" spans="1:22" s="1311" customFormat="1" ht="13.2">
      <c r="A387" s="1297">
        <v>8116</v>
      </c>
      <c r="B387" s="1284">
        <v>42369</v>
      </c>
      <c r="C387" s="1297" t="s">
        <v>1804</v>
      </c>
      <c r="D387" s="1297" t="s">
        <v>1804</v>
      </c>
      <c r="H387" s="1312">
        <v>0</v>
      </c>
      <c r="I387" s="1312">
        <v>1721.77</v>
      </c>
      <c r="J387" s="1312">
        <f t="shared" si="11"/>
        <v>-1721.77</v>
      </c>
      <c r="K387" s="1297" t="s">
        <v>1070</v>
      </c>
      <c r="L387" s="1297" t="s">
        <v>1845</v>
      </c>
      <c r="M387" s="1297" t="s">
        <v>1842</v>
      </c>
      <c r="O387" s="1297" t="s">
        <v>1618</v>
      </c>
      <c r="P387" s="1297">
        <v>2720</v>
      </c>
      <c r="Q387" s="1297">
        <v>8640</v>
      </c>
      <c r="R387" s="1311">
        <v>12</v>
      </c>
      <c r="S387" s="1297">
        <v>200</v>
      </c>
      <c r="T387" s="1297" t="s">
        <v>1622</v>
      </c>
      <c r="U387" s="1311">
        <v>808124</v>
      </c>
      <c r="V387" s="1297" t="s">
        <v>1620</v>
      </c>
    </row>
    <row r="388" spans="1:22" s="1311" customFormat="1" ht="13.2">
      <c r="A388" s="1297">
        <v>8116</v>
      </c>
      <c r="B388" s="1284">
        <v>42369</v>
      </c>
      <c r="C388" s="1297" t="s">
        <v>1807</v>
      </c>
      <c r="D388" s="1297" t="s">
        <v>1807</v>
      </c>
      <c r="H388" s="1312">
        <v>0</v>
      </c>
      <c r="I388" s="1312">
        <v>94.41</v>
      </c>
      <c r="J388" s="1312">
        <f t="shared" si="11"/>
        <v>-94.41</v>
      </c>
      <c r="K388" s="1297" t="s">
        <v>1070</v>
      </c>
      <c r="L388" s="1297" t="s">
        <v>1845</v>
      </c>
      <c r="M388" s="1297" t="s">
        <v>1842</v>
      </c>
      <c r="O388" s="1297" t="s">
        <v>1618</v>
      </c>
      <c r="P388" s="1297">
        <v>2720</v>
      </c>
      <c r="Q388" s="1297">
        <v>8640</v>
      </c>
      <c r="R388" s="1311">
        <v>12</v>
      </c>
      <c r="S388" s="1297">
        <v>200</v>
      </c>
      <c r="T388" s="1297" t="s">
        <v>1622</v>
      </c>
      <c r="U388" s="1311">
        <v>810846</v>
      </c>
      <c r="V388" s="1297" t="s">
        <v>1620</v>
      </c>
    </row>
    <row r="389" spans="1:22" s="1311" customFormat="1" ht="13.2">
      <c r="A389" s="1297">
        <v>8116</v>
      </c>
      <c r="B389" s="1284">
        <v>42400</v>
      </c>
      <c r="C389" s="1297" t="s">
        <v>1808</v>
      </c>
      <c r="D389" s="1297" t="s">
        <v>1808</v>
      </c>
      <c r="H389" s="1312">
        <v>0</v>
      </c>
      <c r="I389" s="1312">
        <v>1721.77</v>
      </c>
      <c r="J389" s="1312">
        <f t="shared" si="11"/>
        <v>-1721.77</v>
      </c>
      <c r="K389" s="1297" t="s">
        <v>1070</v>
      </c>
      <c r="L389" s="1297" t="s">
        <v>1845</v>
      </c>
      <c r="M389" s="1297" t="s">
        <v>1842</v>
      </c>
      <c r="O389" s="1297" t="s">
        <v>1618</v>
      </c>
      <c r="P389" s="1297">
        <v>2720</v>
      </c>
      <c r="Q389" s="1297">
        <v>8640</v>
      </c>
      <c r="R389" s="1311">
        <v>1</v>
      </c>
      <c r="S389" s="1297">
        <v>200</v>
      </c>
      <c r="T389" s="1297" t="s">
        <v>1652</v>
      </c>
      <c r="U389" s="1311">
        <v>828605</v>
      </c>
      <c r="V389" s="1297" t="s">
        <v>1620</v>
      </c>
    </row>
    <row r="390" spans="1:22" s="1311" customFormat="1" ht="13.2">
      <c r="A390" s="1297">
        <v>8116</v>
      </c>
      <c r="B390" s="1284">
        <v>42401</v>
      </c>
      <c r="C390" s="1297" t="s">
        <v>1809</v>
      </c>
      <c r="D390" s="1297" t="s">
        <v>1809</v>
      </c>
      <c r="H390" s="1312">
        <v>1721.77</v>
      </c>
      <c r="I390" s="1312">
        <v>0</v>
      </c>
      <c r="J390" s="1312">
        <f t="shared" si="11"/>
        <v>1721.77</v>
      </c>
      <c r="K390" s="1297" t="s">
        <v>1070</v>
      </c>
      <c r="L390" s="1297" t="s">
        <v>1845</v>
      </c>
      <c r="M390" s="1297" t="s">
        <v>1842</v>
      </c>
      <c r="O390" s="1297" t="s">
        <v>1618</v>
      </c>
      <c r="P390" s="1297">
        <v>2720</v>
      </c>
      <c r="Q390" s="1297">
        <v>8640</v>
      </c>
      <c r="R390" s="1311">
        <v>2</v>
      </c>
      <c r="S390" s="1297">
        <v>200</v>
      </c>
      <c r="T390" s="1297" t="s">
        <v>1652</v>
      </c>
      <c r="U390" s="1311">
        <v>856357</v>
      </c>
      <c r="V390" s="1297" t="s">
        <v>1620</v>
      </c>
    </row>
    <row r="391" spans="1:22" s="1311" customFormat="1" ht="13.2">
      <c r="A391" s="1297">
        <v>8116</v>
      </c>
      <c r="B391" s="1284">
        <v>42429</v>
      </c>
      <c r="C391" s="1297" t="s">
        <v>1810</v>
      </c>
      <c r="D391" s="1297" t="s">
        <v>1810</v>
      </c>
      <c r="H391" s="1312">
        <v>0</v>
      </c>
      <c r="I391" s="1312">
        <v>1817.07</v>
      </c>
      <c r="J391" s="1312">
        <f t="shared" si="11"/>
        <v>-1817.07</v>
      </c>
      <c r="K391" s="1297" t="s">
        <v>1070</v>
      </c>
      <c r="L391" s="1297" t="s">
        <v>1845</v>
      </c>
      <c r="M391" s="1297" t="s">
        <v>1842</v>
      </c>
      <c r="O391" s="1297" t="s">
        <v>1618</v>
      </c>
      <c r="P391" s="1297">
        <v>2720</v>
      </c>
      <c r="Q391" s="1297">
        <v>8640</v>
      </c>
      <c r="R391" s="1311">
        <v>2</v>
      </c>
      <c r="S391" s="1297">
        <v>200</v>
      </c>
      <c r="T391" s="1297" t="s">
        <v>1622</v>
      </c>
      <c r="U391" s="1311">
        <v>853255</v>
      </c>
      <c r="V391" s="1297" t="s">
        <v>1620</v>
      </c>
    </row>
    <row r="392" spans="1:22" s="1311" customFormat="1" ht="13.2">
      <c r="A392" s="1297">
        <v>8116</v>
      </c>
      <c r="B392" s="1284">
        <v>42429</v>
      </c>
      <c r="C392" s="1297" t="s">
        <v>1811</v>
      </c>
      <c r="D392" s="1297" t="s">
        <v>1811</v>
      </c>
      <c r="H392" s="1312">
        <v>0</v>
      </c>
      <c r="I392" s="1312">
        <v>1817.07</v>
      </c>
      <c r="J392" s="1312">
        <f t="shared" si="11"/>
        <v>-1817.07</v>
      </c>
      <c r="K392" s="1297" t="s">
        <v>1070</v>
      </c>
      <c r="L392" s="1297" t="s">
        <v>1845</v>
      </c>
      <c r="M392" s="1297" t="s">
        <v>1842</v>
      </c>
      <c r="O392" s="1297" t="s">
        <v>1618</v>
      </c>
      <c r="P392" s="1297">
        <v>2720</v>
      </c>
      <c r="Q392" s="1297">
        <v>8640</v>
      </c>
      <c r="R392" s="1311">
        <v>2</v>
      </c>
      <c r="S392" s="1297">
        <v>200</v>
      </c>
      <c r="T392" s="1297" t="s">
        <v>1622</v>
      </c>
      <c r="U392" s="1311">
        <v>854079</v>
      </c>
      <c r="V392" s="1297" t="s">
        <v>1620</v>
      </c>
    </row>
    <row r="393" spans="1:22" s="1311" customFormat="1" ht="13.2">
      <c r="A393" s="1297">
        <v>8116</v>
      </c>
      <c r="B393" s="1284">
        <v>42460</v>
      </c>
      <c r="C393" s="1297" t="s">
        <v>1812</v>
      </c>
      <c r="D393" s="1297" t="s">
        <v>1812</v>
      </c>
      <c r="H393" s="1312">
        <v>0</v>
      </c>
      <c r="I393" s="1312">
        <v>31.87</v>
      </c>
      <c r="J393" s="1312">
        <f t="shared" si="11"/>
        <v>-31.87</v>
      </c>
      <c r="K393" s="1297" t="s">
        <v>1070</v>
      </c>
      <c r="L393" s="1297" t="s">
        <v>1845</v>
      </c>
      <c r="M393" s="1297" t="s">
        <v>1842</v>
      </c>
      <c r="O393" s="1297" t="s">
        <v>1618</v>
      </c>
      <c r="P393" s="1297">
        <v>2720</v>
      </c>
      <c r="Q393" s="1297">
        <v>8640</v>
      </c>
      <c r="R393" s="1311">
        <v>3</v>
      </c>
      <c r="S393" s="1297">
        <v>200</v>
      </c>
      <c r="T393" s="1297" t="s">
        <v>1622</v>
      </c>
      <c r="U393" s="1311">
        <v>881854</v>
      </c>
      <c r="V393" s="1297" t="s">
        <v>1620</v>
      </c>
    </row>
    <row r="394" spans="1:22" s="1311" customFormat="1" ht="13.2">
      <c r="A394" s="1297">
        <v>8116</v>
      </c>
      <c r="B394" s="1284">
        <v>42460</v>
      </c>
      <c r="C394" s="1297" t="s">
        <v>1813</v>
      </c>
      <c r="D394" s="1297" t="s">
        <v>1813</v>
      </c>
      <c r="H394" s="1312">
        <v>0</v>
      </c>
      <c r="I394" s="1312">
        <v>1880.93</v>
      </c>
      <c r="J394" s="1312">
        <f t="shared" si="11"/>
        <v>-1880.93</v>
      </c>
      <c r="K394" s="1297" t="s">
        <v>1070</v>
      </c>
      <c r="L394" s="1297" t="s">
        <v>1845</v>
      </c>
      <c r="M394" s="1297" t="s">
        <v>1842</v>
      </c>
      <c r="O394" s="1297" t="s">
        <v>1618</v>
      </c>
      <c r="P394" s="1297">
        <v>2720</v>
      </c>
      <c r="Q394" s="1297">
        <v>8640</v>
      </c>
      <c r="R394" s="1311">
        <v>3</v>
      </c>
      <c r="S394" s="1297">
        <v>200</v>
      </c>
      <c r="T394" s="1297" t="s">
        <v>1622</v>
      </c>
      <c r="U394" s="1311">
        <v>881855</v>
      </c>
      <c r="V394" s="1297" t="s">
        <v>1620</v>
      </c>
    </row>
    <row r="395" spans="1:22" s="1311" customFormat="1" ht="13.2">
      <c r="A395" s="1297">
        <v>8116</v>
      </c>
      <c r="B395" s="1284">
        <v>42490</v>
      </c>
      <c r="C395" s="1297" t="s">
        <v>1814</v>
      </c>
      <c r="D395" s="1297" t="s">
        <v>1814</v>
      </c>
      <c r="H395" s="1312">
        <v>0</v>
      </c>
      <c r="I395" s="1312">
        <v>1913.05</v>
      </c>
      <c r="J395" s="1312">
        <f t="shared" si="11"/>
        <v>-1913.05</v>
      </c>
      <c r="K395" s="1297" t="s">
        <v>1070</v>
      </c>
      <c r="L395" s="1297" t="s">
        <v>1845</v>
      </c>
      <c r="M395" s="1297" t="s">
        <v>1842</v>
      </c>
      <c r="O395" s="1297" t="s">
        <v>1618</v>
      </c>
      <c r="P395" s="1297">
        <v>2720</v>
      </c>
      <c r="Q395" s="1297">
        <v>8640</v>
      </c>
      <c r="R395" s="1311">
        <v>4</v>
      </c>
      <c r="S395" s="1297">
        <v>200</v>
      </c>
      <c r="T395" s="1297" t="s">
        <v>1622</v>
      </c>
      <c r="U395" s="1311">
        <v>904793</v>
      </c>
      <c r="V395" s="1297" t="s">
        <v>1620</v>
      </c>
    </row>
    <row r="396" spans="1:22" s="1311" customFormat="1" ht="13.2">
      <c r="A396" s="1297">
        <v>8116</v>
      </c>
      <c r="B396" s="1284">
        <v>42521</v>
      </c>
      <c r="C396" s="1297" t="s">
        <v>1815</v>
      </c>
      <c r="D396" s="1297" t="s">
        <v>1815</v>
      </c>
      <c r="H396" s="1312">
        <v>0</v>
      </c>
      <c r="I396" s="1312">
        <v>1945.29</v>
      </c>
      <c r="J396" s="1312">
        <f t="shared" si="11"/>
        <v>-1945.29</v>
      </c>
      <c r="K396" s="1297" t="s">
        <v>1070</v>
      </c>
      <c r="L396" s="1297" t="s">
        <v>1845</v>
      </c>
      <c r="M396" s="1297" t="s">
        <v>1842</v>
      </c>
      <c r="O396" s="1297" t="s">
        <v>1618</v>
      </c>
      <c r="P396" s="1297">
        <v>2720</v>
      </c>
      <c r="Q396" s="1297">
        <v>8640</v>
      </c>
      <c r="R396" s="1311">
        <v>5</v>
      </c>
      <c r="S396" s="1297">
        <v>200</v>
      </c>
      <c r="T396" s="1297" t="s">
        <v>1622</v>
      </c>
      <c r="U396" s="1311">
        <v>921965</v>
      </c>
      <c r="V396" s="1297" t="s">
        <v>1620</v>
      </c>
    </row>
    <row r="397" spans="1:22" s="1311" customFormat="1" ht="13.2">
      <c r="A397" s="1297">
        <v>8116</v>
      </c>
      <c r="B397" s="1284">
        <v>42551</v>
      </c>
      <c r="C397" s="1297" t="s">
        <v>1816</v>
      </c>
      <c r="D397" s="1297" t="s">
        <v>1816</v>
      </c>
      <c r="H397" s="1312">
        <v>0</v>
      </c>
      <c r="I397" s="1312">
        <v>1977.72</v>
      </c>
      <c r="J397" s="1312">
        <f t="shared" si="11"/>
        <v>-1977.72</v>
      </c>
      <c r="K397" s="1297" t="s">
        <v>1070</v>
      </c>
      <c r="L397" s="1297" t="s">
        <v>1845</v>
      </c>
      <c r="M397" s="1297" t="s">
        <v>1842</v>
      </c>
      <c r="O397" s="1297" t="s">
        <v>1618</v>
      </c>
      <c r="P397" s="1297">
        <v>2720</v>
      </c>
      <c r="Q397" s="1297">
        <v>8640</v>
      </c>
      <c r="R397" s="1311">
        <v>6</v>
      </c>
      <c r="S397" s="1297">
        <v>200</v>
      </c>
      <c r="T397" s="1297" t="s">
        <v>1622</v>
      </c>
      <c r="U397" s="1311">
        <v>947909</v>
      </c>
      <c r="V397" s="1297" t="s">
        <v>1620</v>
      </c>
    </row>
    <row r="398" spans="1:22" s="1311" customFormat="1" ht="13.2">
      <c r="A398" s="1297">
        <v>8116</v>
      </c>
      <c r="B398" s="1284">
        <v>42582</v>
      </c>
      <c r="C398" s="1297" t="s">
        <v>1817</v>
      </c>
      <c r="D398" s="1297" t="s">
        <v>1817</v>
      </c>
      <c r="H398" s="1312">
        <v>0</v>
      </c>
      <c r="I398" s="1312">
        <v>2010.27</v>
      </c>
      <c r="J398" s="1312">
        <f t="shared" si="11"/>
        <v>-2010.27</v>
      </c>
      <c r="K398" s="1297" t="s">
        <v>1070</v>
      </c>
      <c r="L398" s="1297" t="s">
        <v>1845</v>
      </c>
      <c r="M398" s="1297" t="s">
        <v>1842</v>
      </c>
      <c r="O398" s="1297" t="s">
        <v>1618</v>
      </c>
      <c r="P398" s="1297">
        <v>2720</v>
      </c>
      <c r="Q398" s="1297">
        <v>8640</v>
      </c>
      <c r="R398" s="1311">
        <v>7</v>
      </c>
      <c r="S398" s="1297">
        <v>200</v>
      </c>
      <c r="T398" s="1297" t="s">
        <v>1622</v>
      </c>
      <c r="U398" s="1311">
        <v>975385</v>
      </c>
      <c r="V398" s="1297" t="s">
        <v>1620</v>
      </c>
    </row>
    <row r="399" spans="1:22" s="1311" customFormat="1" ht="13.2">
      <c r="A399" s="1297">
        <v>8116</v>
      </c>
      <c r="B399" s="1284">
        <v>42613</v>
      </c>
      <c r="C399" s="1297" t="s">
        <v>1818</v>
      </c>
      <c r="D399" s="1297" t="s">
        <v>1818</v>
      </c>
      <c r="H399" s="1312">
        <v>0</v>
      </c>
      <c r="I399" s="1312">
        <v>2042.95</v>
      </c>
      <c r="J399" s="1312">
        <f t="shared" si="11"/>
        <v>-2042.95</v>
      </c>
      <c r="K399" s="1297" t="s">
        <v>1070</v>
      </c>
      <c r="L399" s="1297" t="s">
        <v>1845</v>
      </c>
      <c r="M399" s="1297" t="s">
        <v>1842</v>
      </c>
      <c r="O399" s="1297" t="s">
        <v>1618</v>
      </c>
      <c r="P399" s="1297">
        <v>2720</v>
      </c>
      <c r="Q399" s="1297">
        <v>8640</v>
      </c>
      <c r="R399" s="1311">
        <v>8</v>
      </c>
      <c r="S399" s="1297">
        <v>200</v>
      </c>
      <c r="T399" s="1297" t="s">
        <v>1622</v>
      </c>
      <c r="U399" s="1311">
        <v>999529</v>
      </c>
      <c r="V399" s="1297" t="s">
        <v>1620</v>
      </c>
    </row>
    <row r="400" spans="1:22" s="1311" customFormat="1" ht="13.2">
      <c r="A400" s="1297">
        <v>8116</v>
      </c>
      <c r="B400" s="1284">
        <v>42643</v>
      </c>
      <c r="C400" s="1297" t="s">
        <v>1819</v>
      </c>
      <c r="D400" s="1297" t="s">
        <v>1819</v>
      </c>
      <c r="H400" s="1312">
        <v>0</v>
      </c>
      <c r="I400" s="1312">
        <v>2075.75</v>
      </c>
      <c r="J400" s="1312">
        <f t="shared" ref="J400:J415" si="12">+H400-I400</f>
        <v>-2075.75</v>
      </c>
      <c r="K400" s="1297" t="s">
        <v>1070</v>
      </c>
      <c r="L400" s="1297" t="s">
        <v>1845</v>
      </c>
      <c r="M400" s="1297" t="s">
        <v>1842</v>
      </c>
      <c r="O400" s="1297" t="s">
        <v>1618</v>
      </c>
      <c r="P400" s="1297">
        <v>2720</v>
      </c>
      <c r="Q400" s="1297">
        <v>8640</v>
      </c>
      <c r="R400" s="1311">
        <v>9</v>
      </c>
      <c r="S400" s="1297">
        <v>200</v>
      </c>
      <c r="T400" s="1297" t="s">
        <v>1622</v>
      </c>
      <c r="U400" s="1311">
        <v>1020946</v>
      </c>
      <c r="V400" s="1297" t="s">
        <v>1620</v>
      </c>
    </row>
    <row r="401" spans="1:22" s="1311" customFormat="1" ht="13.2">
      <c r="A401" s="1297">
        <v>8116</v>
      </c>
      <c r="B401" s="1284">
        <v>42674</v>
      </c>
      <c r="C401" s="1297" t="s">
        <v>1820</v>
      </c>
      <c r="D401" s="1297" t="s">
        <v>1820</v>
      </c>
      <c r="H401" s="1312">
        <v>0</v>
      </c>
      <c r="I401" s="1312">
        <v>2108.7399999999998</v>
      </c>
      <c r="J401" s="1312">
        <f t="shared" si="12"/>
        <v>-2108.7399999999998</v>
      </c>
      <c r="K401" s="1297" t="s">
        <v>1070</v>
      </c>
      <c r="L401" s="1297" t="s">
        <v>1845</v>
      </c>
      <c r="M401" s="1297" t="s">
        <v>1842</v>
      </c>
      <c r="O401" s="1297" t="s">
        <v>1618</v>
      </c>
      <c r="P401" s="1297">
        <v>2720</v>
      </c>
      <c r="Q401" s="1297">
        <v>8640</v>
      </c>
      <c r="R401" s="1311">
        <v>10</v>
      </c>
      <c r="S401" s="1297">
        <v>200</v>
      </c>
      <c r="T401" s="1297" t="s">
        <v>1622</v>
      </c>
      <c r="U401" s="1311">
        <v>1043710</v>
      </c>
      <c r="V401" s="1297" t="s">
        <v>1620</v>
      </c>
    </row>
    <row r="402" spans="1:22" s="1311" customFormat="1" ht="13.2">
      <c r="A402" s="1297">
        <v>8116</v>
      </c>
      <c r="B402" s="1284">
        <v>42704</v>
      </c>
      <c r="C402" s="1297" t="s">
        <v>1821</v>
      </c>
      <c r="D402" s="1297" t="s">
        <v>1821</v>
      </c>
      <c r="H402" s="1312">
        <v>0</v>
      </c>
      <c r="I402" s="1312">
        <v>2141.85</v>
      </c>
      <c r="J402" s="1312">
        <f t="shared" si="12"/>
        <v>-2141.85</v>
      </c>
      <c r="K402" s="1297" t="s">
        <v>1070</v>
      </c>
      <c r="L402" s="1297" t="s">
        <v>1845</v>
      </c>
      <c r="M402" s="1297" t="s">
        <v>1842</v>
      </c>
      <c r="O402" s="1297" t="s">
        <v>1618</v>
      </c>
      <c r="P402" s="1297">
        <v>2720</v>
      </c>
      <c r="Q402" s="1297">
        <v>8640</v>
      </c>
      <c r="R402" s="1311">
        <v>11</v>
      </c>
      <c r="S402" s="1297">
        <v>200</v>
      </c>
      <c r="T402" s="1297" t="s">
        <v>1622</v>
      </c>
      <c r="U402" s="1311">
        <v>1062736</v>
      </c>
      <c r="V402" s="1297" t="s">
        <v>1620</v>
      </c>
    </row>
    <row r="403" spans="1:22" s="1311" customFormat="1" ht="13.2">
      <c r="A403" s="1297">
        <v>8116</v>
      </c>
      <c r="B403" s="1284">
        <v>42735</v>
      </c>
      <c r="C403" s="1297" t="s">
        <v>1822</v>
      </c>
      <c r="D403" s="1297" t="s">
        <v>1822</v>
      </c>
      <c r="H403" s="1312">
        <v>0</v>
      </c>
      <c r="I403" s="1312">
        <v>2174.4699999999998</v>
      </c>
      <c r="J403" s="1312">
        <f t="shared" si="12"/>
        <v>-2174.4699999999998</v>
      </c>
      <c r="K403" s="1297" t="s">
        <v>1070</v>
      </c>
      <c r="L403" s="1297" t="s">
        <v>1845</v>
      </c>
      <c r="M403" s="1297" t="s">
        <v>1842</v>
      </c>
      <c r="O403" s="1297" t="s">
        <v>1618</v>
      </c>
      <c r="P403" s="1297">
        <v>2720</v>
      </c>
      <c r="Q403" s="1297">
        <v>8640</v>
      </c>
      <c r="R403" s="1311">
        <v>12</v>
      </c>
      <c r="S403" s="1297">
        <v>200</v>
      </c>
      <c r="T403" s="1297" t="s">
        <v>1622</v>
      </c>
      <c r="U403" s="1311">
        <v>1092175</v>
      </c>
      <c r="V403" s="1297" t="s">
        <v>1620</v>
      </c>
    </row>
    <row r="404" spans="1:22" s="1311" customFormat="1" ht="13.2">
      <c r="A404" s="1297">
        <v>8116</v>
      </c>
      <c r="B404" s="1284">
        <v>42766</v>
      </c>
      <c r="C404" s="1297" t="s">
        <v>1823</v>
      </c>
      <c r="D404" s="1297" t="s">
        <v>1823</v>
      </c>
      <c r="H404" s="1312">
        <v>0</v>
      </c>
      <c r="I404" s="1312">
        <v>2208.52</v>
      </c>
      <c r="J404" s="1312">
        <f t="shared" si="12"/>
        <v>-2208.52</v>
      </c>
      <c r="K404" s="1297" t="s">
        <v>1070</v>
      </c>
      <c r="L404" s="1297" t="s">
        <v>1845</v>
      </c>
      <c r="M404" s="1297" t="s">
        <v>1842</v>
      </c>
      <c r="O404" s="1297" t="s">
        <v>1641</v>
      </c>
      <c r="P404" s="1297">
        <v>2720</v>
      </c>
      <c r="Q404" s="1297">
        <v>8640</v>
      </c>
      <c r="R404" s="1311">
        <v>1</v>
      </c>
      <c r="S404" s="1297">
        <v>200</v>
      </c>
      <c r="T404" s="1297" t="s">
        <v>1622</v>
      </c>
      <c r="U404" s="1311">
        <v>1112625</v>
      </c>
      <c r="V404" s="1297" t="s">
        <v>1620</v>
      </c>
    </row>
    <row r="405" spans="1:22" s="1311" customFormat="1" ht="13.2">
      <c r="A405" s="1297">
        <v>8116</v>
      </c>
      <c r="B405" s="1284">
        <v>42794</v>
      </c>
      <c r="C405" s="1297" t="s">
        <v>1824</v>
      </c>
      <c r="D405" s="1297" t="s">
        <v>1824</v>
      </c>
      <c r="H405" s="1312">
        <v>0</v>
      </c>
      <c r="I405" s="1312">
        <v>2242.0700000000002</v>
      </c>
      <c r="J405" s="1312">
        <f t="shared" si="12"/>
        <v>-2242.0700000000002</v>
      </c>
      <c r="K405" s="1297" t="s">
        <v>1070</v>
      </c>
      <c r="L405" s="1297" t="s">
        <v>1845</v>
      </c>
      <c r="M405" s="1297" t="s">
        <v>1842</v>
      </c>
      <c r="O405" s="1297" t="s">
        <v>1641</v>
      </c>
      <c r="P405" s="1297">
        <v>2720</v>
      </c>
      <c r="Q405" s="1297">
        <v>8640</v>
      </c>
      <c r="R405" s="1311">
        <v>2</v>
      </c>
      <c r="S405" s="1297">
        <v>200</v>
      </c>
      <c r="T405" s="1297" t="s">
        <v>1622</v>
      </c>
      <c r="U405" s="1311">
        <v>1136343</v>
      </c>
      <c r="V405" s="1297" t="s">
        <v>1620</v>
      </c>
    </row>
    <row r="406" spans="1:22" s="1311" customFormat="1" ht="13.2">
      <c r="A406" s="1297">
        <v>8116</v>
      </c>
      <c r="B406" s="1284">
        <v>42825</v>
      </c>
      <c r="C406" s="1297" t="s">
        <v>1825</v>
      </c>
      <c r="D406" s="1297" t="s">
        <v>1825</v>
      </c>
      <c r="H406" s="1312">
        <v>0</v>
      </c>
      <c r="I406" s="1312">
        <v>2275.81</v>
      </c>
      <c r="J406" s="1312">
        <f t="shared" si="12"/>
        <v>-2275.81</v>
      </c>
      <c r="K406" s="1297" t="s">
        <v>1070</v>
      </c>
      <c r="L406" s="1297" t="s">
        <v>1845</v>
      </c>
      <c r="M406" s="1297" t="s">
        <v>1842</v>
      </c>
      <c r="O406" s="1297" t="s">
        <v>1641</v>
      </c>
      <c r="P406" s="1297">
        <v>2720</v>
      </c>
      <c r="Q406" s="1297">
        <v>8640</v>
      </c>
      <c r="R406" s="1311">
        <v>3</v>
      </c>
      <c r="S406" s="1297">
        <v>200</v>
      </c>
      <c r="T406" s="1297" t="s">
        <v>1622</v>
      </c>
      <c r="U406" s="1311">
        <v>1157976</v>
      </c>
      <c r="V406" s="1297" t="s">
        <v>1620</v>
      </c>
    </row>
    <row r="407" spans="1:22" s="1311" customFormat="1" ht="13.2">
      <c r="A407" s="1297">
        <v>8116</v>
      </c>
      <c r="B407" s="1284">
        <v>42855</v>
      </c>
      <c r="C407" s="1297" t="s">
        <v>1826</v>
      </c>
      <c r="D407" s="1297" t="s">
        <v>1826</v>
      </c>
      <c r="H407" s="1312">
        <v>0</v>
      </c>
      <c r="I407" s="1312">
        <v>2309.67</v>
      </c>
      <c r="J407" s="1312">
        <f t="shared" si="12"/>
        <v>-2309.67</v>
      </c>
      <c r="K407" s="1297" t="s">
        <v>1070</v>
      </c>
      <c r="L407" s="1297" t="s">
        <v>1845</v>
      </c>
      <c r="M407" s="1297" t="s">
        <v>1842</v>
      </c>
      <c r="O407" s="1297" t="s">
        <v>1641</v>
      </c>
      <c r="P407" s="1297">
        <v>2720</v>
      </c>
      <c r="Q407" s="1297">
        <v>8640</v>
      </c>
      <c r="R407" s="1311">
        <v>4</v>
      </c>
      <c r="S407" s="1297">
        <v>200</v>
      </c>
      <c r="T407" s="1297" t="s">
        <v>1622</v>
      </c>
      <c r="U407" s="1311">
        <v>1179215</v>
      </c>
      <c r="V407" s="1297" t="s">
        <v>1620</v>
      </c>
    </row>
    <row r="408" spans="1:22" s="1311" customFormat="1" ht="13.2">
      <c r="A408" s="1297">
        <v>8116</v>
      </c>
      <c r="B408" s="1284">
        <v>42886</v>
      </c>
      <c r="C408" s="1297" t="s">
        <v>1827</v>
      </c>
      <c r="D408" s="1297" t="s">
        <v>1827</v>
      </c>
      <c r="H408" s="1312">
        <v>0</v>
      </c>
      <c r="I408" s="1312">
        <v>2343.7199999999998</v>
      </c>
      <c r="J408" s="1312">
        <f t="shared" si="12"/>
        <v>-2343.7199999999998</v>
      </c>
      <c r="K408" s="1297" t="s">
        <v>1070</v>
      </c>
      <c r="L408" s="1297" t="s">
        <v>1845</v>
      </c>
      <c r="M408" s="1297" t="s">
        <v>1842</v>
      </c>
      <c r="O408" s="1297" t="s">
        <v>1641</v>
      </c>
      <c r="P408" s="1297">
        <v>2720</v>
      </c>
      <c r="Q408" s="1297">
        <v>8640</v>
      </c>
      <c r="R408" s="1311">
        <v>5</v>
      </c>
      <c r="S408" s="1297">
        <v>200</v>
      </c>
      <c r="T408" s="1297" t="s">
        <v>1622</v>
      </c>
      <c r="U408" s="1311">
        <v>1207443</v>
      </c>
      <c r="V408" s="1297" t="s">
        <v>1620</v>
      </c>
    </row>
    <row r="409" spans="1:22" s="1311" customFormat="1" ht="13.2">
      <c r="A409" s="1297">
        <v>8116</v>
      </c>
      <c r="B409" s="1284">
        <v>42916</v>
      </c>
      <c r="C409" s="1297" t="s">
        <v>1828</v>
      </c>
      <c r="D409" s="1297" t="s">
        <v>1828</v>
      </c>
      <c r="H409" s="1312">
        <v>0</v>
      </c>
      <c r="I409" s="1312">
        <v>2377.89</v>
      </c>
      <c r="J409" s="1312">
        <f t="shared" si="12"/>
        <v>-2377.89</v>
      </c>
      <c r="K409" s="1297" t="s">
        <v>1070</v>
      </c>
      <c r="L409" s="1297" t="s">
        <v>1845</v>
      </c>
      <c r="M409" s="1297" t="s">
        <v>1842</v>
      </c>
      <c r="O409" s="1297" t="s">
        <v>1641</v>
      </c>
      <c r="P409" s="1297">
        <v>2720</v>
      </c>
      <c r="Q409" s="1297">
        <v>8640</v>
      </c>
      <c r="R409" s="1311">
        <v>6</v>
      </c>
      <c r="S409" s="1297">
        <v>200</v>
      </c>
      <c r="T409" s="1297" t="s">
        <v>1622</v>
      </c>
      <c r="U409" s="1311">
        <v>1227591</v>
      </c>
      <c r="V409" s="1297" t="s">
        <v>1620</v>
      </c>
    </row>
    <row r="410" spans="1:22" s="1311" customFormat="1" ht="13.2">
      <c r="A410" s="1297">
        <v>8116</v>
      </c>
      <c r="B410" s="1284">
        <v>42947</v>
      </c>
      <c r="C410" s="1297" t="s">
        <v>1829</v>
      </c>
      <c r="D410" s="1297" t="s">
        <v>1829</v>
      </c>
      <c r="H410" s="1312">
        <v>0</v>
      </c>
      <c r="I410" s="1312">
        <v>2412.25</v>
      </c>
      <c r="J410" s="1312">
        <f t="shared" si="12"/>
        <v>-2412.25</v>
      </c>
      <c r="K410" s="1297" t="s">
        <v>1070</v>
      </c>
      <c r="L410" s="1297" t="s">
        <v>1845</v>
      </c>
      <c r="M410" s="1297" t="s">
        <v>1842</v>
      </c>
      <c r="O410" s="1297" t="s">
        <v>1641</v>
      </c>
      <c r="P410" s="1297">
        <v>2720</v>
      </c>
      <c r="Q410" s="1297">
        <v>8640</v>
      </c>
      <c r="R410" s="1311">
        <v>7</v>
      </c>
      <c r="S410" s="1297">
        <v>200</v>
      </c>
      <c r="T410" s="1297" t="s">
        <v>1622</v>
      </c>
      <c r="U410" s="1311">
        <v>1254926</v>
      </c>
      <c r="V410" s="1297" t="s">
        <v>1620</v>
      </c>
    </row>
    <row r="411" spans="1:22" s="1311" customFormat="1" ht="13.2">
      <c r="A411" s="1297">
        <v>8116</v>
      </c>
      <c r="B411" s="1284">
        <v>42978</v>
      </c>
      <c r="C411" s="1297" t="s">
        <v>1830</v>
      </c>
      <c r="D411" s="1297" t="s">
        <v>1831</v>
      </c>
      <c r="H411" s="1312">
        <v>0</v>
      </c>
      <c r="I411" s="1312">
        <v>2446.7399999999998</v>
      </c>
      <c r="J411" s="1312">
        <f t="shared" si="12"/>
        <v>-2446.7399999999998</v>
      </c>
      <c r="K411" s="1297" t="s">
        <v>1070</v>
      </c>
      <c r="L411" s="1297" t="s">
        <v>1845</v>
      </c>
      <c r="M411" s="1297" t="s">
        <v>1842</v>
      </c>
      <c r="O411" s="1297" t="s">
        <v>1641</v>
      </c>
      <c r="P411" s="1297">
        <v>2720</v>
      </c>
      <c r="Q411" s="1297">
        <v>8640</v>
      </c>
      <c r="R411" s="1311">
        <v>8</v>
      </c>
      <c r="S411" s="1297">
        <v>200</v>
      </c>
      <c r="T411" s="1297" t="s">
        <v>1622</v>
      </c>
      <c r="U411" s="1311">
        <v>1277757</v>
      </c>
      <c r="V411" s="1297" t="s">
        <v>1620</v>
      </c>
    </row>
    <row r="412" spans="1:22" s="1311" customFormat="1" ht="13.2">
      <c r="A412" s="1297">
        <v>8116</v>
      </c>
      <c r="B412" s="1284">
        <v>43008</v>
      </c>
      <c r="C412" s="1297" t="s">
        <v>1832</v>
      </c>
      <c r="D412" s="1297" t="s">
        <v>1832</v>
      </c>
      <c r="H412" s="1312">
        <v>0</v>
      </c>
      <c r="I412" s="1312">
        <v>2481.41</v>
      </c>
      <c r="J412" s="1312">
        <f t="shared" si="12"/>
        <v>-2481.41</v>
      </c>
      <c r="K412" s="1297" t="s">
        <v>1070</v>
      </c>
      <c r="L412" s="1297" t="s">
        <v>1845</v>
      </c>
      <c r="M412" s="1297" t="s">
        <v>1842</v>
      </c>
      <c r="O412" s="1297" t="s">
        <v>1641</v>
      </c>
      <c r="P412" s="1297">
        <v>2720</v>
      </c>
      <c r="Q412" s="1297">
        <v>8640</v>
      </c>
      <c r="R412" s="1311">
        <v>9</v>
      </c>
      <c r="S412" s="1297">
        <v>200</v>
      </c>
      <c r="T412" s="1297" t="s">
        <v>1622</v>
      </c>
      <c r="U412" s="1311">
        <v>1297806</v>
      </c>
      <c r="V412" s="1297" t="s">
        <v>1620</v>
      </c>
    </row>
    <row r="413" spans="1:22" s="1311" customFormat="1" ht="13.2">
      <c r="A413" s="1297">
        <v>8116</v>
      </c>
      <c r="B413" s="1284">
        <v>43039</v>
      </c>
      <c r="C413" s="1297" t="s">
        <v>1833</v>
      </c>
      <c r="D413" s="1297" t="s">
        <v>1833</v>
      </c>
      <c r="H413" s="1312">
        <v>0</v>
      </c>
      <c r="I413" s="1312">
        <v>2516.21</v>
      </c>
      <c r="J413" s="1312">
        <f t="shared" si="12"/>
        <v>-2516.21</v>
      </c>
      <c r="K413" s="1297" t="s">
        <v>1070</v>
      </c>
      <c r="L413" s="1297" t="s">
        <v>1845</v>
      </c>
      <c r="M413" s="1297" t="s">
        <v>1842</v>
      </c>
      <c r="O413" s="1297" t="s">
        <v>1641</v>
      </c>
      <c r="P413" s="1297">
        <v>2720</v>
      </c>
      <c r="Q413" s="1297">
        <v>8640</v>
      </c>
      <c r="R413" s="1311">
        <v>10</v>
      </c>
      <c r="S413" s="1297">
        <v>200</v>
      </c>
      <c r="T413" s="1297" t="s">
        <v>1622</v>
      </c>
      <c r="U413" s="1311">
        <v>1324591</v>
      </c>
      <c r="V413" s="1297" t="s">
        <v>1620</v>
      </c>
    </row>
    <row r="414" spans="1:22" s="1311" customFormat="1" ht="13.2">
      <c r="A414" s="1297">
        <v>8116</v>
      </c>
      <c r="B414" s="1284">
        <v>43069</v>
      </c>
      <c r="C414" s="1297" t="s">
        <v>1834</v>
      </c>
      <c r="D414" s="1297" t="s">
        <v>1834</v>
      </c>
      <c r="H414" s="1312">
        <v>0</v>
      </c>
      <c r="I414" s="1312">
        <v>2551.19</v>
      </c>
      <c r="J414" s="1312">
        <f t="shared" si="12"/>
        <v>-2551.19</v>
      </c>
      <c r="K414" s="1297" t="s">
        <v>1070</v>
      </c>
      <c r="L414" s="1297" t="s">
        <v>1845</v>
      </c>
      <c r="M414" s="1297" t="s">
        <v>1842</v>
      </c>
      <c r="O414" s="1297" t="s">
        <v>1641</v>
      </c>
      <c r="P414" s="1297">
        <v>2720</v>
      </c>
      <c r="Q414" s="1297">
        <v>8640</v>
      </c>
      <c r="R414" s="1311">
        <v>11</v>
      </c>
      <c r="S414" s="1297">
        <v>200</v>
      </c>
      <c r="T414" s="1297" t="s">
        <v>1622</v>
      </c>
      <c r="U414" s="1311">
        <v>1346886</v>
      </c>
      <c r="V414" s="1297" t="s">
        <v>1620</v>
      </c>
    </row>
    <row r="415" spans="1:22" s="1311" customFormat="1" ht="13.2">
      <c r="A415" s="1297">
        <v>8116</v>
      </c>
      <c r="B415" s="1284">
        <v>43100</v>
      </c>
      <c r="C415" s="1297" t="s">
        <v>1835</v>
      </c>
      <c r="D415" s="1297" t="s">
        <v>1835</v>
      </c>
      <c r="H415" s="1312">
        <v>0</v>
      </c>
      <c r="I415" s="1312">
        <v>2550.52</v>
      </c>
      <c r="J415" s="1312">
        <f t="shared" si="12"/>
        <v>-2550.52</v>
      </c>
      <c r="K415" s="1297" t="s">
        <v>1070</v>
      </c>
      <c r="L415" s="1297" t="s">
        <v>1845</v>
      </c>
      <c r="M415" s="1297" t="s">
        <v>1842</v>
      </c>
      <c r="O415" s="1297" t="s">
        <v>1641</v>
      </c>
      <c r="P415" s="1297">
        <v>2720</v>
      </c>
      <c r="Q415" s="1297">
        <v>8640</v>
      </c>
      <c r="R415" s="1311">
        <v>12</v>
      </c>
      <c r="S415" s="1297">
        <v>200</v>
      </c>
      <c r="T415" s="1297" t="s">
        <v>1622</v>
      </c>
      <c r="U415" s="1311">
        <v>1366778</v>
      </c>
      <c r="V415" s="1297" t="s">
        <v>1620</v>
      </c>
    </row>
    <row r="417" spans="9:11">
      <c r="I417" s="1234" t="s">
        <v>1654</v>
      </c>
      <c r="J417" s="1236">
        <f>SUM(J374:J388)</f>
        <v>-19398.120000000003</v>
      </c>
      <c r="K417" s="1233" t="s">
        <v>1655</v>
      </c>
    </row>
    <row r="418" spans="9:11">
      <c r="I418" s="1234" t="s">
        <v>1656</v>
      </c>
      <c r="J418" s="1236">
        <f>SUM(J389:J403)</f>
        <v>-23937.03</v>
      </c>
      <c r="K418" s="1233" t="s">
        <v>1655</v>
      </c>
    </row>
    <row r="419" spans="9:11">
      <c r="I419" s="1234" t="s">
        <v>1657</v>
      </c>
      <c r="J419" s="1236">
        <f>SUM(J404:J415)</f>
        <v>-28715.999999999996</v>
      </c>
      <c r="K419" s="1233" t="s">
        <v>1655</v>
      </c>
    </row>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opLeftCell="A22" workbookViewId="0">
      <selection activeCell="F42" sqref="F42"/>
    </sheetView>
  </sheetViews>
  <sheetFormatPr defaultColWidth="8.88671875" defaultRowHeight="14.4"/>
  <cols>
    <col min="1" max="1" width="31.5546875" style="1251" customWidth="1"/>
    <col min="2" max="2" width="16.33203125" style="1251" customWidth="1"/>
    <col min="3" max="3" width="9.6640625" style="1251" bestFit="1" customWidth="1"/>
    <col min="4" max="4" width="9.6640625" style="1251" customWidth="1"/>
    <col min="5" max="5" width="5.109375" style="1251" customWidth="1"/>
    <col min="6" max="6" width="11.33203125" style="1251" customWidth="1"/>
    <col min="7" max="7" width="9.5546875" style="1251" bestFit="1" customWidth="1"/>
    <col min="8" max="16384" width="8.88671875" style="1251"/>
  </cols>
  <sheetData>
    <row r="1" spans="1:6">
      <c r="A1" s="1261" t="s">
        <v>1667</v>
      </c>
      <c r="B1" s="1262">
        <v>200</v>
      </c>
    </row>
    <row r="2" spans="1:6">
      <c r="A2" s="1251" t="s">
        <v>1668</v>
      </c>
    </row>
    <row r="3" spans="1:6">
      <c r="A3" s="1261" t="s">
        <v>1669</v>
      </c>
      <c r="B3" s="1261" t="s">
        <v>1670</v>
      </c>
      <c r="C3"/>
      <c r="D3"/>
      <c r="E3"/>
      <c r="F3"/>
    </row>
    <row r="4" spans="1:6">
      <c r="A4" s="1261" t="s">
        <v>1671</v>
      </c>
      <c r="B4">
        <v>8110</v>
      </c>
      <c r="C4">
        <v>8112</v>
      </c>
      <c r="D4">
        <v>8114</v>
      </c>
      <c r="E4">
        <v>8116</v>
      </c>
      <c r="F4" t="s">
        <v>1672</v>
      </c>
    </row>
    <row r="5" spans="1:6">
      <c r="A5" s="1252">
        <v>42735</v>
      </c>
      <c r="B5" s="1253">
        <v>970.83</v>
      </c>
      <c r="C5" s="1253">
        <v>0</v>
      </c>
      <c r="D5" s="1253">
        <v>1145.83</v>
      </c>
      <c r="E5" s="1253">
        <v>0</v>
      </c>
      <c r="F5" s="1253">
        <v>2116.66</v>
      </c>
    </row>
    <row r="6" spans="1:6">
      <c r="A6" s="1252">
        <v>42766</v>
      </c>
      <c r="B6" s="1253">
        <v>970.83</v>
      </c>
      <c r="C6" s="1253">
        <v>0</v>
      </c>
      <c r="D6" s="1253">
        <v>1145.83</v>
      </c>
      <c r="E6" s="1253">
        <v>0</v>
      </c>
      <c r="F6" s="1253">
        <v>2116.66</v>
      </c>
    </row>
    <row r="7" spans="1:6">
      <c r="A7" s="1252">
        <v>42794</v>
      </c>
      <c r="B7" s="1253">
        <v>970.83</v>
      </c>
      <c r="C7" s="1253">
        <v>0</v>
      </c>
      <c r="D7" s="1253">
        <v>1145.83</v>
      </c>
      <c r="E7" s="1253">
        <v>0</v>
      </c>
      <c r="F7" s="1253">
        <v>2116.66</v>
      </c>
    </row>
    <row r="8" spans="1:6">
      <c r="A8" s="1252">
        <v>42825</v>
      </c>
      <c r="B8" s="1253">
        <v>970.83</v>
      </c>
      <c r="C8" s="1253">
        <v>0</v>
      </c>
      <c r="D8" s="1253">
        <v>1145.83</v>
      </c>
      <c r="E8" s="1253">
        <v>0</v>
      </c>
      <c r="F8" s="1253">
        <v>2116.66</v>
      </c>
    </row>
    <row r="9" spans="1:6">
      <c r="A9" s="1252">
        <v>42855</v>
      </c>
      <c r="B9" s="1253">
        <v>970.83</v>
      </c>
      <c r="C9" s="1253">
        <v>0</v>
      </c>
      <c r="D9" s="1253">
        <v>1145.83</v>
      </c>
      <c r="E9" s="1253">
        <v>0</v>
      </c>
      <c r="F9" s="1253">
        <v>2116.66</v>
      </c>
    </row>
    <row r="10" spans="1:6">
      <c r="A10" s="1252">
        <v>42886</v>
      </c>
      <c r="B10" s="1253">
        <v>970.83</v>
      </c>
      <c r="C10" s="1253">
        <v>0</v>
      </c>
      <c r="D10" s="1253">
        <v>1145.83</v>
      </c>
      <c r="E10" s="1253">
        <v>0</v>
      </c>
      <c r="F10" s="1253">
        <v>2116.66</v>
      </c>
    </row>
    <row r="11" spans="1:6">
      <c r="A11" s="1252">
        <v>42916</v>
      </c>
      <c r="B11" s="1253">
        <v>970.83</v>
      </c>
      <c r="C11" s="1253">
        <v>0</v>
      </c>
      <c r="D11" s="1253">
        <v>1145.83</v>
      </c>
      <c r="E11" s="1253">
        <v>0</v>
      </c>
      <c r="F11" s="1253">
        <v>2116.66</v>
      </c>
    </row>
    <row r="12" spans="1:6">
      <c r="A12" s="1252">
        <v>42947</v>
      </c>
      <c r="B12" s="1253">
        <v>0</v>
      </c>
      <c r="C12" s="1253">
        <v>0</v>
      </c>
      <c r="D12" s="1253">
        <v>0</v>
      </c>
      <c r="E12" s="1253">
        <v>0</v>
      </c>
      <c r="F12" s="1253">
        <v>0</v>
      </c>
    </row>
    <row r="13" spans="1:6">
      <c r="A13" s="1252">
        <v>42978</v>
      </c>
      <c r="B13" s="1253">
        <v>0</v>
      </c>
      <c r="C13" s="1253">
        <v>0</v>
      </c>
      <c r="D13" s="1253">
        <v>0</v>
      </c>
      <c r="E13" s="1253">
        <v>0</v>
      </c>
      <c r="F13" s="1253">
        <v>0</v>
      </c>
    </row>
    <row r="14" spans="1:6">
      <c r="A14" s="1252">
        <v>43008</v>
      </c>
      <c r="B14" s="1253">
        <v>0</v>
      </c>
      <c r="C14" s="1253">
        <v>0</v>
      </c>
      <c r="D14" s="1253">
        <v>0</v>
      </c>
      <c r="E14" s="1253">
        <v>0</v>
      </c>
      <c r="F14" s="1253">
        <v>0</v>
      </c>
    </row>
    <row r="15" spans="1:6">
      <c r="A15" s="1252">
        <v>43039</v>
      </c>
      <c r="B15" s="1253">
        <v>0</v>
      </c>
      <c r="C15" s="1253">
        <v>0</v>
      </c>
      <c r="D15" s="1253">
        <v>0</v>
      </c>
      <c r="E15" s="1253">
        <v>0</v>
      </c>
      <c r="F15" s="1253">
        <v>0</v>
      </c>
    </row>
    <row r="16" spans="1:6">
      <c r="A16" s="1252">
        <v>43069</v>
      </c>
      <c r="B16" s="1253">
        <v>1145.83</v>
      </c>
      <c r="C16" s="1253">
        <v>0</v>
      </c>
      <c r="D16" s="1253">
        <v>1145.83</v>
      </c>
      <c r="E16" s="1253">
        <v>0</v>
      </c>
      <c r="F16" s="1253">
        <v>2291.66</v>
      </c>
    </row>
    <row r="17" spans="1:7">
      <c r="A17" s="1252">
        <v>43100</v>
      </c>
      <c r="B17" s="1253">
        <v>1041.6600000000001</v>
      </c>
      <c r="C17" s="1253">
        <v>0</v>
      </c>
      <c r="D17" s="1253">
        <v>1041.67</v>
      </c>
      <c r="E17" s="1253">
        <v>0</v>
      </c>
      <c r="F17" s="1253">
        <v>2083.33</v>
      </c>
    </row>
    <row r="18" spans="1:7">
      <c r="A18" s="1252" t="s">
        <v>1672</v>
      </c>
      <c r="B18" s="1253">
        <v>8983.3000000000011</v>
      </c>
      <c r="C18" s="1253">
        <v>0</v>
      </c>
      <c r="D18" s="1253">
        <v>10208.31</v>
      </c>
      <c r="E18" s="1253">
        <v>0</v>
      </c>
      <c r="F18" s="1253">
        <v>19191.61</v>
      </c>
    </row>
    <row r="20" spans="1:7">
      <c r="A20" s="1251" t="s">
        <v>1673</v>
      </c>
    </row>
    <row r="21" spans="1:7">
      <c r="A21" s="1254" t="s">
        <v>1671</v>
      </c>
      <c r="B21" s="1254">
        <v>8110</v>
      </c>
      <c r="C21" s="1254">
        <v>8112</v>
      </c>
      <c r="D21" s="1254">
        <v>8114</v>
      </c>
      <c r="E21" s="1254">
        <v>8116</v>
      </c>
      <c r="F21" s="1254" t="s">
        <v>1672</v>
      </c>
    </row>
    <row r="22" spans="1:7">
      <c r="A22" s="1255">
        <v>42735</v>
      </c>
      <c r="B22" s="1256">
        <v>970.83</v>
      </c>
      <c r="C22" s="1256">
        <v>0</v>
      </c>
      <c r="D22" s="1256">
        <v>1145.83</v>
      </c>
      <c r="E22" s="1256">
        <v>0</v>
      </c>
      <c r="F22" s="1256">
        <v>2116.66</v>
      </c>
      <c r="G22" s="1256">
        <f>SUM(F22)</f>
        <v>2116.66</v>
      </c>
    </row>
    <row r="23" spans="1:7">
      <c r="A23" s="1255">
        <v>42766</v>
      </c>
      <c r="B23" s="1256">
        <v>970.83</v>
      </c>
      <c r="C23" s="1256">
        <v>0</v>
      </c>
      <c r="D23" s="1256">
        <v>1145.83</v>
      </c>
      <c r="E23" s="1256">
        <v>0</v>
      </c>
      <c r="F23" s="1256">
        <v>2116.66</v>
      </c>
    </row>
    <row r="24" spans="1:7">
      <c r="A24" s="1255">
        <v>42794</v>
      </c>
      <c r="B24" s="1256">
        <v>970.83</v>
      </c>
      <c r="C24" s="1256">
        <v>0</v>
      </c>
      <c r="D24" s="1256">
        <v>1145.83</v>
      </c>
      <c r="E24" s="1256">
        <v>0</v>
      </c>
      <c r="F24" s="1256">
        <v>2116.66</v>
      </c>
    </row>
    <row r="25" spans="1:7">
      <c r="A25" s="1255">
        <v>42825</v>
      </c>
      <c r="B25" s="1256">
        <v>970.83</v>
      </c>
      <c r="C25" s="1256">
        <v>0</v>
      </c>
      <c r="D25" s="1256">
        <v>1145.83</v>
      </c>
      <c r="E25" s="1256">
        <v>0</v>
      </c>
      <c r="F25" s="1256">
        <v>2116.66</v>
      </c>
    </row>
    <row r="26" spans="1:7">
      <c r="A26" s="1255">
        <v>42855</v>
      </c>
      <c r="B26" s="1256">
        <v>970.83</v>
      </c>
      <c r="C26" s="1256">
        <v>0</v>
      </c>
      <c r="D26" s="1256">
        <v>1145.83</v>
      </c>
      <c r="E26" s="1256">
        <v>0</v>
      </c>
      <c r="F26" s="1256">
        <v>2116.66</v>
      </c>
    </row>
    <row r="27" spans="1:7">
      <c r="A27" s="1255">
        <v>42886</v>
      </c>
      <c r="B27" s="1256">
        <v>970.83</v>
      </c>
      <c r="C27" s="1256">
        <v>0</v>
      </c>
      <c r="D27" s="1256">
        <v>1145.83</v>
      </c>
      <c r="E27" s="1256">
        <v>0</v>
      </c>
      <c r="F27" s="1256">
        <v>2116.66</v>
      </c>
    </row>
    <row r="28" spans="1:7">
      <c r="A28" s="1255">
        <v>42916</v>
      </c>
      <c r="B28" s="1256">
        <v>970.83</v>
      </c>
      <c r="C28" s="1256">
        <v>0</v>
      </c>
      <c r="D28" s="1256">
        <v>1145.83</v>
      </c>
      <c r="E28" s="1256">
        <v>0</v>
      </c>
      <c r="F28" s="1256">
        <v>2116.66</v>
      </c>
    </row>
    <row r="29" spans="1:7">
      <c r="A29" s="1255">
        <v>42947</v>
      </c>
      <c r="B29" s="1256">
        <v>0</v>
      </c>
      <c r="C29" s="1256">
        <v>0</v>
      </c>
      <c r="D29" s="1256">
        <v>0</v>
      </c>
      <c r="E29" s="1256">
        <v>0</v>
      </c>
      <c r="F29" s="1256">
        <v>0</v>
      </c>
    </row>
    <row r="30" spans="1:7">
      <c r="A30" s="1255">
        <v>42978</v>
      </c>
      <c r="B30" s="1256">
        <v>0</v>
      </c>
      <c r="C30" s="1256">
        <v>0</v>
      </c>
      <c r="D30" s="1256">
        <v>0</v>
      </c>
      <c r="E30" s="1256">
        <v>0</v>
      </c>
      <c r="F30" s="1256">
        <v>0</v>
      </c>
    </row>
    <row r="31" spans="1:7">
      <c r="A31" s="1255">
        <v>43008</v>
      </c>
      <c r="B31" s="1256">
        <v>0</v>
      </c>
      <c r="C31" s="1256">
        <v>0</v>
      </c>
      <c r="D31" s="1256">
        <v>0</v>
      </c>
      <c r="E31" s="1256">
        <v>0</v>
      </c>
      <c r="F31" s="1256">
        <v>0</v>
      </c>
    </row>
    <row r="32" spans="1:7">
      <c r="A32" s="1255">
        <v>43039</v>
      </c>
      <c r="B32" s="1256">
        <v>0</v>
      </c>
      <c r="C32" s="1256">
        <v>0</v>
      </c>
      <c r="D32" s="1256">
        <v>0</v>
      </c>
      <c r="E32" s="1256">
        <v>0</v>
      </c>
      <c r="F32" s="1256">
        <v>0</v>
      </c>
    </row>
    <row r="33" spans="1:7">
      <c r="A33" s="1255">
        <v>43069</v>
      </c>
      <c r="B33" s="1256">
        <v>1145.83</v>
      </c>
      <c r="C33" s="1256">
        <v>0</v>
      </c>
      <c r="D33" s="1256">
        <v>1145.83</v>
      </c>
      <c r="E33" s="1256">
        <v>0</v>
      </c>
      <c r="F33" s="1256">
        <v>2291.66</v>
      </c>
    </row>
    <row r="34" spans="1:7">
      <c r="A34" s="1255">
        <v>43100</v>
      </c>
      <c r="B34" s="1256">
        <v>1041.6600000000001</v>
      </c>
      <c r="C34" s="1256">
        <v>0</v>
      </c>
      <c r="D34" s="1256">
        <v>1041.67</v>
      </c>
      <c r="E34" s="1256">
        <v>0</v>
      </c>
      <c r="F34" s="1256">
        <v>2083.33</v>
      </c>
      <c r="G34" s="1256">
        <f>SUM(F23:F34)</f>
        <v>17074.949999999997</v>
      </c>
    </row>
    <row r="35" spans="1:7">
      <c r="A35" s="1257" t="s">
        <v>1672</v>
      </c>
      <c r="B35" s="1258">
        <v>8983.3000000000011</v>
      </c>
      <c r="C35" s="1258">
        <v>0</v>
      </c>
      <c r="D35" s="1258">
        <v>10208.31</v>
      </c>
      <c r="E35" s="1258">
        <v>0</v>
      </c>
      <c r="F35" s="1258">
        <v>19191.61</v>
      </c>
    </row>
    <row r="36" spans="1:7">
      <c r="B36" s="1259">
        <f>B35/13</f>
        <v>691.02307692307704</v>
      </c>
      <c r="C36" s="1259">
        <f>C35/13</f>
        <v>0</v>
      </c>
      <c r="D36" s="1259">
        <f>D35/13</f>
        <v>785.25461538461536</v>
      </c>
      <c r="E36" s="1259">
        <f>E35/13</f>
        <v>0</v>
      </c>
      <c r="F36" s="1259">
        <f>F35/13</f>
        <v>1476.2776923076924</v>
      </c>
    </row>
  </sheetData>
  <pageMargins left="0.7" right="0.7" top="0.75" bottom="0.75" header="0.3" footer="0.3"/>
  <pageSetup orientation="portrait"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9"/>
  <sheetViews>
    <sheetView zoomScaleNormal="100" workbookViewId="0">
      <selection sqref="A1:F529"/>
    </sheetView>
  </sheetViews>
  <sheetFormatPr defaultColWidth="8.88671875" defaultRowHeight="14.4"/>
  <cols>
    <col min="1" max="2" width="8.88671875" style="1268"/>
    <col min="3" max="3" width="47.33203125" style="1268" bestFit="1" customWidth="1"/>
    <col min="4" max="6" width="13.33203125" style="1269" bestFit="1" customWidth="1"/>
    <col min="7" max="7" width="17.33203125" style="1268" bestFit="1" customWidth="1"/>
    <col min="8" max="16384" width="8.88671875" style="1268"/>
  </cols>
  <sheetData>
    <row r="1" spans="1:7">
      <c r="A1" s="1271" t="s">
        <v>1671</v>
      </c>
      <c r="B1" s="1271" t="s">
        <v>1324</v>
      </c>
      <c r="C1" s="1271" t="s">
        <v>398</v>
      </c>
      <c r="D1" s="1271">
        <v>2015</v>
      </c>
      <c r="E1" s="1271">
        <v>2016</v>
      </c>
      <c r="F1" s="1271">
        <v>2017</v>
      </c>
      <c r="G1" s="1280" t="s">
        <v>1690</v>
      </c>
    </row>
    <row r="2" spans="1:7">
      <c r="A2" s="1281">
        <v>3310</v>
      </c>
      <c r="B2" s="1267">
        <v>1000</v>
      </c>
      <c r="C2" s="1268" t="s">
        <v>1175</v>
      </c>
      <c r="D2" s="1275">
        <v>0</v>
      </c>
      <c r="E2" s="1275">
        <v>0</v>
      </c>
      <c r="F2" s="1275">
        <v>0</v>
      </c>
      <c r="G2" s="1282"/>
    </row>
    <row r="3" spans="1:7">
      <c r="A3" s="1283">
        <v>1615</v>
      </c>
      <c r="B3" s="1267">
        <v>1030</v>
      </c>
      <c r="C3" s="1268" t="s">
        <v>1220</v>
      </c>
      <c r="D3" s="1275">
        <v>0</v>
      </c>
      <c r="E3" s="1275">
        <v>0</v>
      </c>
      <c r="F3" s="1275">
        <v>0</v>
      </c>
      <c r="G3" s="1282"/>
    </row>
    <row r="4" spans="1:7">
      <c r="A4" s="1281">
        <v>1618</v>
      </c>
      <c r="B4" s="1267">
        <v>1050</v>
      </c>
      <c r="C4" s="1268" t="s">
        <v>1219</v>
      </c>
      <c r="D4" s="1275">
        <v>82743.290000000008</v>
      </c>
      <c r="E4" s="1275">
        <v>1252.47</v>
      </c>
      <c r="F4" s="1275">
        <v>15111.800000000001</v>
      </c>
      <c r="G4" s="1282"/>
    </row>
    <row r="5" spans="1:7">
      <c r="A5" s="1281">
        <v>1618</v>
      </c>
      <c r="B5" s="1267">
        <v>1051</v>
      </c>
      <c r="C5" s="1268" t="s">
        <v>1445</v>
      </c>
      <c r="D5" s="1275">
        <v>-1243.5899999999999</v>
      </c>
      <c r="E5" s="1275">
        <v>-19514.12</v>
      </c>
      <c r="F5" s="1275">
        <v>428239.59</v>
      </c>
      <c r="G5" s="1282"/>
    </row>
    <row r="6" spans="1:7">
      <c r="A6" s="1281">
        <v>1618</v>
      </c>
      <c r="B6" s="1267">
        <v>1051</v>
      </c>
      <c r="C6" s="1268" t="s">
        <v>1218</v>
      </c>
      <c r="D6" s="1275">
        <v>62605.79</v>
      </c>
      <c r="E6" s="1275">
        <v>804.24</v>
      </c>
      <c r="F6" s="1275">
        <v>-73.42</v>
      </c>
      <c r="G6" s="1282"/>
    </row>
    <row r="7" spans="1:7">
      <c r="A7" s="1281">
        <v>1020</v>
      </c>
      <c r="B7" s="1267">
        <v>1310</v>
      </c>
      <c r="C7" s="1268" t="s">
        <v>1217</v>
      </c>
      <c r="D7" s="1275">
        <v>5728.86</v>
      </c>
      <c r="E7" s="1275">
        <v>5034.67</v>
      </c>
      <c r="F7" s="1275">
        <v>9576.76</v>
      </c>
      <c r="G7" s="1282"/>
    </row>
    <row r="8" spans="1:7">
      <c r="A8" s="1267">
        <v>1010</v>
      </c>
      <c r="B8" s="1267">
        <v>1311</v>
      </c>
      <c r="C8" s="1268" t="s">
        <v>1216</v>
      </c>
      <c r="D8" s="1275">
        <v>700</v>
      </c>
      <c r="E8" s="1275">
        <v>700</v>
      </c>
      <c r="F8" s="1275">
        <v>700</v>
      </c>
      <c r="G8" s="1282"/>
    </row>
    <row r="9" spans="1:7">
      <c r="A9" s="1267">
        <v>1010</v>
      </c>
      <c r="B9" s="1267">
        <v>1312</v>
      </c>
      <c r="C9" s="1268" t="s">
        <v>1215</v>
      </c>
      <c r="D9" s="1275">
        <v>0</v>
      </c>
      <c r="E9" s="1275">
        <v>0</v>
      </c>
      <c r="F9" s="1275">
        <v>0</v>
      </c>
      <c r="G9" s="1282"/>
    </row>
    <row r="10" spans="1:7">
      <c r="A10" s="1267">
        <v>1060</v>
      </c>
      <c r="B10" s="1267">
        <v>1312</v>
      </c>
      <c r="C10" s="1268" t="s">
        <v>1214</v>
      </c>
      <c r="D10" s="1275">
        <v>0</v>
      </c>
      <c r="E10" s="1275">
        <v>0</v>
      </c>
      <c r="F10" s="1275">
        <v>0</v>
      </c>
      <c r="G10" s="1282"/>
    </row>
    <row r="11" spans="1:7">
      <c r="A11" s="1283">
        <v>1060</v>
      </c>
      <c r="B11" s="1267">
        <v>1313</v>
      </c>
      <c r="C11" s="1268" t="s">
        <v>1213</v>
      </c>
      <c r="D11" s="1275">
        <v>0</v>
      </c>
      <c r="E11" s="1275">
        <v>0</v>
      </c>
      <c r="F11" s="1275">
        <v>0</v>
      </c>
      <c r="G11" s="1282"/>
    </row>
    <row r="12" spans="1:7">
      <c r="A12" s="1283">
        <v>1060</v>
      </c>
      <c r="B12" s="1267">
        <v>1314</v>
      </c>
      <c r="C12" s="1268" t="s">
        <v>1444</v>
      </c>
      <c r="D12" s="1275">
        <v>0</v>
      </c>
      <c r="E12" s="1275">
        <v>0</v>
      </c>
      <c r="F12" s="1275">
        <v>0</v>
      </c>
      <c r="G12" s="1282"/>
    </row>
    <row r="13" spans="1:7">
      <c r="A13" s="1281">
        <v>1250</v>
      </c>
      <c r="B13" s="1267">
        <v>1320</v>
      </c>
      <c r="C13" s="1268" t="s">
        <v>1211</v>
      </c>
      <c r="D13" s="1275">
        <v>0</v>
      </c>
      <c r="E13" s="1275">
        <v>0</v>
      </c>
      <c r="F13" s="1275">
        <v>0</v>
      </c>
      <c r="G13" s="1282"/>
    </row>
    <row r="14" spans="1:7">
      <c r="A14" s="1267">
        <v>1060</v>
      </c>
      <c r="B14" s="1267">
        <v>1325</v>
      </c>
      <c r="C14" s="1268" t="s">
        <v>1212</v>
      </c>
      <c r="D14" s="1275">
        <v>0</v>
      </c>
      <c r="E14" s="1275">
        <v>0</v>
      </c>
      <c r="F14" s="1275">
        <v>0</v>
      </c>
      <c r="G14" s="1282"/>
    </row>
    <row r="15" spans="1:7">
      <c r="A15" s="1281">
        <v>1101</v>
      </c>
      <c r="B15" s="1267">
        <v>1410</v>
      </c>
      <c r="C15" s="1268" t="s">
        <v>1210</v>
      </c>
      <c r="D15" s="1275">
        <v>92565.33</v>
      </c>
      <c r="E15" s="1275">
        <v>95954.68</v>
      </c>
      <c r="F15" s="1275">
        <v>93798.74</v>
      </c>
      <c r="G15" s="1282"/>
    </row>
    <row r="16" spans="1:7">
      <c r="A16" s="1281">
        <v>1160</v>
      </c>
      <c r="B16" s="1267">
        <v>1420</v>
      </c>
      <c r="C16" s="1268" t="s">
        <v>1209</v>
      </c>
      <c r="D16" s="1275">
        <v>0</v>
      </c>
      <c r="E16" s="1275">
        <v>0</v>
      </c>
      <c r="F16" s="1275">
        <v>0</v>
      </c>
      <c r="G16" s="1282"/>
    </row>
    <row r="17" spans="1:7">
      <c r="A17" s="1281">
        <v>1102</v>
      </c>
      <c r="B17" s="1267">
        <v>1430</v>
      </c>
      <c r="C17" s="1268" t="s">
        <v>1208</v>
      </c>
      <c r="D17" s="1275">
        <v>-62.48</v>
      </c>
      <c r="E17" s="1275">
        <v>-341.99</v>
      </c>
      <c r="F17" s="1275">
        <v>-277.87</v>
      </c>
      <c r="G17" s="1282"/>
    </row>
    <row r="18" spans="1:7">
      <c r="A18" s="1281">
        <v>1121</v>
      </c>
      <c r="B18" s="1267">
        <v>1450</v>
      </c>
      <c r="C18" s="1268" t="s">
        <v>1207</v>
      </c>
      <c r="D18" s="1275">
        <v>0</v>
      </c>
      <c r="E18" s="1275">
        <v>0</v>
      </c>
      <c r="F18" s="1275">
        <v>0</v>
      </c>
      <c r="G18" s="1282"/>
    </row>
    <row r="19" spans="1:7">
      <c r="A19" s="1281">
        <v>1240</v>
      </c>
      <c r="B19" s="1267">
        <v>1620</v>
      </c>
      <c r="C19" s="1268" t="s">
        <v>740</v>
      </c>
      <c r="D19" s="1275">
        <v>0.46</v>
      </c>
      <c r="E19" s="1275">
        <v>0.01</v>
      </c>
      <c r="F19" s="1275">
        <v>0.01</v>
      </c>
      <c r="G19" s="1282"/>
    </row>
    <row r="20" spans="1:7">
      <c r="A20" s="1281">
        <v>1247</v>
      </c>
      <c r="B20" s="1267">
        <v>1620</v>
      </c>
      <c r="C20" s="1268" t="s">
        <v>1206</v>
      </c>
      <c r="D20" s="1275">
        <v>4516.24</v>
      </c>
      <c r="E20" s="1275">
        <v>5011.0200000000004</v>
      </c>
      <c r="F20" s="1275">
        <v>5121.96</v>
      </c>
      <c r="G20" s="1282"/>
    </row>
    <row r="21" spans="1:7">
      <c r="A21" s="1281">
        <v>1250</v>
      </c>
      <c r="B21" s="1267">
        <v>1620</v>
      </c>
      <c r="C21" s="1268" t="s">
        <v>1205</v>
      </c>
      <c r="D21" s="1275">
        <v>0</v>
      </c>
      <c r="E21" s="1275">
        <v>0</v>
      </c>
      <c r="F21" s="1275">
        <v>0</v>
      </c>
      <c r="G21" s="1282"/>
    </row>
    <row r="22" spans="1:7">
      <c r="A22" s="1281">
        <v>1162</v>
      </c>
      <c r="B22" s="1267">
        <v>1730</v>
      </c>
      <c r="C22" s="1268" t="s">
        <v>1204</v>
      </c>
      <c r="D22" s="1275">
        <v>96721.579999999987</v>
      </c>
      <c r="E22" s="1275">
        <v>167636.17000000001</v>
      </c>
      <c r="F22" s="1275">
        <v>140446.45000000001</v>
      </c>
      <c r="G22" s="1282"/>
    </row>
    <row r="23" spans="1:7">
      <c r="A23" s="1281">
        <v>1162</v>
      </c>
      <c r="B23" s="1267">
        <v>1731</v>
      </c>
      <c r="C23" s="1268" t="s">
        <v>1203</v>
      </c>
      <c r="D23" s="1275">
        <v>0</v>
      </c>
      <c r="E23" s="1275">
        <v>0</v>
      </c>
      <c r="F23" s="1275">
        <v>0</v>
      </c>
      <c r="G23" s="1282"/>
    </row>
    <row r="24" spans="1:7">
      <c r="A24" s="1281">
        <v>1250</v>
      </c>
      <c r="B24" s="1267">
        <v>1840</v>
      </c>
      <c r="C24" s="1268" t="s">
        <v>1202</v>
      </c>
      <c r="D24" s="1275">
        <v>0</v>
      </c>
      <c r="E24" s="1275">
        <v>0</v>
      </c>
      <c r="F24" s="1275">
        <v>0</v>
      </c>
      <c r="G24" s="1282"/>
    </row>
    <row r="25" spans="1:7">
      <c r="A25" s="1281">
        <v>1930</v>
      </c>
      <c r="B25" s="1267">
        <v>1860</v>
      </c>
      <c r="C25" s="1268" t="s">
        <v>1199</v>
      </c>
      <c r="D25" s="1275">
        <v>0</v>
      </c>
      <c r="E25" s="1275">
        <v>0</v>
      </c>
      <c r="F25" s="1275">
        <v>0</v>
      </c>
      <c r="G25" s="1282"/>
    </row>
    <row r="26" spans="1:7">
      <c r="A26" s="1281">
        <v>1930</v>
      </c>
      <c r="B26" s="1267">
        <v>1861</v>
      </c>
      <c r="C26" s="1268" t="s">
        <v>1198</v>
      </c>
      <c r="D26" s="1275">
        <v>0</v>
      </c>
      <c r="E26" s="1275">
        <v>0</v>
      </c>
      <c r="F26" s="1275">
        <v>0</v>
      </c>
      <c r="G26" s="1282"/>
    </row>
    <row r="27" spans="1:7">
      <c r="A27" s="1281">
        <v>1168</v>
      </c>
      <c r="B27" s="1267">
        <v>1863</v>
      </c>
      <c r="C27" s="1268" t="s">
        <v>1201</v>
      </c>
      <c r="D27" s="1275">
        <v>0</v>
      </c>
      <c r="E27" s="1275">
        <v>0</v>
      </c>
      <c r="F27" s="1275">
        <v>0</v>
      </c>
      <c r="G27" s="1282"/>
    </row>
    <row r="28" spans="1:7">
      <c r="A28" s="1281">
        <v>1929</v>
      </c>
      <c r="B28" s="1267">
        <v>1863</v>
      </c>
      <c r="C28" s="1268" t="s">
        <v>1200</v>
      </c>
      <c r="D28" s="1275">
        <v>0</v>
      </c>
      <c r="E28" s="1275">
        <v>0</v>
      </c>
      <c r="F28" s="1275">
        <v>0</v>
      </c>
      <c r="G28" s="1282"/>
    </row>
    <row r="29" spans="1:7">
      <c r="A29" s="1281">
        <v>1930</v>
      </c>
      <c r="B29" s="1267">
        <v>1864</v>
      </c>
      <c r="C29" s="1268" t="s">
        <v>1197</v>
      </c>
      <c r="D29" s="1275">
        <v>0</v>
      </c>
      <c r="E29" s="1275">
        <v>0</v>
      </c>
      <c r="F29" s="1275">
        <v>0</v>
      </c>
      <c r="G29" s="1282"/>
    </row>
    <row r="30" spans="1:7">
      <c r="A30" s="1281">
        <v>1930</v>
      </c>
      <c r="B30" s="1267">
        <v>1865</v>
      </c>
      <c r="C30" s="1268" t="s">
        <v>1196</v>
      </c>
      <c r="D30" s="1275">
        <v>0</v>
      </c>
      <c r="E30" s="1275">
        <v>0</v>
      </c>
      <c r="F30" s="1275">
        <v>0</v>
      </c>
      <c r="G30" s="1282"/>
    </row>
    <row r="31" spans="1:7">
      <c r="A31" s="1281">
        <v>1168</v>
      </c>
      <c r="B31" s="1267">
        <v>1866</v>
      </c>
      <c r="C31" s="1268" t="s">
        <v>1443</v>
      </c>
      <c r="D31" s="1275">
        <v>0</v>
      </c>
      <c r="E31" s="1275">
        <v>0</v>
      </c>
      <c r="F31" s="1275">
        <v>0</v>
      </c>
      <c r="G31" s="1282"/>
    </row>
    <row r="32" spans="1:7">
      <c r="A32" s="1281">
        <v>3010</v>
      </c>
      <c r="B32" s="1267">
        <v>2010</v>
      </c>
      <c r="C32" s="1268" t="s">
        <v>1422</v>
      </c>
      <c r="D32" s="1275">
        <v>0</v>
      </c>
      <c r="E32" s="1275">
        <v>0</v>
      </c>
      <c r="F32" s="1275">
        <v>0</v>
      </c>
      <c r="G32" s="1282"/>
    </row>
    <row r="33" spans="1:7">
      <c r="A33" s="1281">
        <v>3013</v>
      </c>
      <c r="B33" s="1267">
        <v>2110</v>
      </c>
      <c r="C33" s="1268" t="s">
        <v>1421</v>
      </c>
      <c r="D33" s="1275">
        <v>0</v>
      </c>
      <c r="E33" s="1275">
        <v>0</v>
      </c>
      <c r="F33" s="1275">
        <v>0</v>
      </c>
      <c r="G33" s="1282"/>
    </row>
    <row r="34" spans="1:7">
      <c r="A34" s="1281">
        <v>3700</v>
      </c>
      <c r="B34" s="1267">
        <v>2110</v>
      </c>
      <c r="C34" s="1268" t="s">
        <v>1420</v>
      </c>
      <c r="D34" s="1275">
        <v>3880191.57</v>
      </c>
      <c r="E34" s="1275">
        <v>0</v>
      </c>
      <c r="F34" s="1275">
        <v>0</v>
      </c>
      <c r="G34" s="1282"/>
    </row>
    <row r="35" spans="1:7">
      <c r="A35" s="1281">
        <v>3310</v>
      </c>
      <c r="B35" s="1267">
        <v>2160</v>
      </c>
      <c r="C35" s="1268" t="s">
        <v>1174</v>
      </c>
      <c r="D35" s="1275">
        <v>-4932256.5199999996</v>
      </c>
      <c r="E35" s="1275">
        <v>143400.60999999999</v>
      </c>
      <c r="F35" s="1275">
        <v>-347290.04</v>
      </c>
      <c r="G35" s="1282"/>
    </row>
    <row r="36" spans="1:7">
      <c r="A36" s="1281">
        <v>2710</v>
      </c>
      <c r="B36" s="1267">
        <v>2210</v>
      </c>
      <c r="C36" s="1268" t="s">
        <v>1691</v>
      </c>
      <c r="D36" s="1275">
        <v>0</v>
      </c>
      <c r="E36" s="1275">
        <v>0</v>
      </c>
      <c r="F36" s="1275">
        <v>0</v>
      </c>
      <c r="G36" s="1282"/>
    </row>
    <row r="37" spans="1:7">
      <c r="A37" s="1281">
        <v>2910</v>
      </c>
      <c r="B37" s="1267">
        <v>2210</v>
      </c>
      <c r="C37" s="1268" t="s">
        <v>1692</v>
      </c>
      <c r="D37" s="1275">
        <v>0</v>
      </c>
      <c r="E37" s="1275">
        <v>0</v>
      </c>
      <c r="F37" s="1275">
        <v>0</v>
      </c>
      <c r="G37" s="1282"/>
    </row>
    <row r="38" spans="1:7">
      <c r="A38" s="1281">
        <v>2710</v>
      </c>
      <c r="B38" s="1267">
        <v>2211</v>
      </c>
      <c r="C38" s="1268" t="s">
        <v>1693</v>
      </c>
      <c r="D38" s="1275">
        <v>0</v>
      </c>
      <c r="E38" s="1275">
        <v>0</v>
      </c>
      <c r="F38" s="1275">
        <v>0</v>
      </c>
      <c r="G38" s="1282"/>
    </row>
    <row r="39" spans="1:7">
      <c r="A39" s="1281">
        <v>2910</v>
      </c>
      <c r="B39" s="1267">
        <v>2211</v>
      </c>
      <c r="C39" s="1268" t="s">
        <v>1694</v>
      </c>
      <c r="D39" s="1275">
        <v>0</v>
      </c>
      <c r="E39" s="1275">
        <v>0</v>
      </c>
      <c r="F39" s="1275">
        <v>0</v>
      </c>
      <c r="G39" s="1282"/>
    </row>
    <row r="40" spans="1:7">
      <c r="A40" s="1281">
        <v>2910</v>
      </c>
      <c r="B40" s="1267">
        <v>2212</v>
      </c>
      <c r="C40" s="1268" t="s">
        <v>1695</v>
      </c>
      <c r="D40" s="1275">
        <v>0</v>
      </c>
      <c r="E40" s="1275">
        <v>0</v>
      </c>
      <c r="F40" s="1275">
        <v>0</v>
      </c>
      <c r="G40" s="1282"/>
    </row>
    <row r="41" spans="1:7">
      <c r="A41" s="1281">
        <v>2910</v>
      </c>
      <c r="B41" s="1267">
        <v>2213</v>
      </c>
      <c r="C41" s="1268" t="s">
        <v>1696</v>
      </c>
      <c r="D41" s="1275">
        <v>0</v>
      </c>
      <c r="E41" s="1275">
        <v>0</v>
      </c>
      <c r="F41" s="1275">
        <v>0</v>
      </c>
      <c r="G41" s="1282"/>
    </row>
    <row r="42" spans="1:7">
      <c r="A42" s="1281">
        <v>2001</v>
      </c>
      <c r="B42" s="1267">
        <v>2310</v>
      </c>
      <c r="C42" s="1268" t="s">
        <v>1194</v>
      </c>
      <c r="D42" s="1275">
        <v>0</v>
      </c>
      <c r="E42" s="1275">
        <v>0</v>
      </c>
      <c r="F42" s="1275">
        <v>0</v>
      </c>
      <c r="G42" s="1282"/>
    </row>
    <row r="43" spans="1:7">
      <c r="A43" s="1281">
        <v>2840</v>
      </c>
      <c r="B43" s="1267">
        <v>2320</v>
      </c>
      <c r="C43" s="1268" t="s">
        <v>1442</v>
      </c>
      <c r="D43" s="1275">
        <v>0</v>
      </c>
      <c r="E43" s="1275">
        <v>0</v>
      </c>
      <c r="F43" s="1275">
        <v>0</v>
      </c>
      <c r="G43" s="1282"/>
    </row>
    <row r="44" spans="1:7">
      <c r="A44" s="1281">
        <v>2021</v>
      </c>
      <c r="B44" s="1267">
        <v>2330</v>
      </c>
      <c r="C44" s="1268" t="s">
        <v>1193</v>
      </c>
      <c r="D44" s="1275">
        <v>0</v>
      </c>
      <c r="E44" s="1275">
        <v>0</v>
      </c>
      <c r="F44" s="1275">
        <v>0</v>
      </c>
      <c r="G44" s="1282"/>
    </row>
    <row r="45" spans="1:7">
      <c r="A45" s="1281">
        <v>2112</v>
      </c>
      <c r="B45" s="1267">
        <v>2350</v>
      </c>
      <c r="C45" s="1268" t="s">
        <v>1441</v>
      </c>
      <c r="D45" s="1275">
        <v>0</v>
      </c>
      <c r="E45" s="1275">
        <v>0</v>
      </c>
      <c r="F45" s="1275">
        <v>0</v>
      </c>
      <c r="G45" s="1282"/>
    </row>
    <row r="46" spans="1:7">
      <c r="A46" s="1281">
        <v>2113</v>
      </c>
      <c r="B46" s="1267">
        <v>2350</v>
      </c>
      <c r="C46" s="1268" t="s">
        <v>1190</v>
      </c>
      <c r="D46" s="1275">
        <v>0</v>
      </c>
      <c r="E46" s="1275">
        <v>0</v>
      </c>
      <c r="F46" s="1275">
        <v>0</v>
      </c>
      <c r="G46" s="1282"/>
    </row>
    <row r="47" spans="1:7">
      <c r="A47" s="1281">
        <v>2117</v>
      </c>
      <c r="B47" s="1267">
        <v>2350</v>
      </c>
      <c r="C47" s="1268" t="s">
        <v>1440</v>
      </c>
      <c r="D47" s="1275">
        <v>0</v>
      </c>
      <c r="E47" s="1275">
        <v>0</v>
      </c>
      <c r="F47" s="1275">
        <v>0</v>
      </c>
      <c r="G47" s="1282"/>
    </row>
    <row r="48" spans="1:7">
      <c r="A48" s="1281">
        <v>2770</v>
      </c>
      <c r="B48" s="1267">
        <v>2350</v>
      </c>
      <c r="C48" s="1268" t="s">
        <v>1189</v>
      </c>
      <c r="D48" s="1275">
        <v>-6560.14</v>
      </c>
      <c r="E48" s="1275">
        <v>-6510.14</v>
      </c>
      <c r="F48" s="1275">
        <v>-7710.14</v>
      </c>
      <c r="G48" s="1282"/>
    </row>
    <row r="49" spans="1:7">
      <c r="A49" s="1281">
        <v>2410</v>
      </c>
      <c r="B49" s="1267">
        <v>2361</v>
      </c>
      <c r="C49" s="1268" t="s">
        <v>1439</v>
      </c>
      <c r="D49" s="1275">
        <v>69.989999999999995</v>
      </c>
      <c r="E49" s="1275">
        <v>0</v>
      </c>
      <c r="F49" s="1275">
        <v>-22060.799999999999</v>
      </c>
      <c r="G49" s="1282"/>
    </row>
    <row r="50" spans="1:7">
      <c r="A50" s="1281">
        <v>2510</v>
      </c>
      <c r="B50" s="1267">
        <v>2361</v>
      </c>
      <c r="C50" s="1268" t="s">
        <v>1438</v>
      </c>
      <c r="D50" s="1275">
        <v>0</v>
      </c>
      <c r="E50" s="1275">
        <v>0</v>
      </c>
      <c r="F50" s="1275">
        <v>0</v>
      </c>
      <c r="G50" s="1282"/>
    </row>
    <row r="51" spans="1:7">
      <c r="A51" s="1281">
        <v>2550</v>
      </c>
      <c r="B51" s="1267">
        <v>2361</v>
      </c>
      <c r="C51" s="1268" t="s">
        <v>1437</v>
      </c>
      <c r="D51" s="1275">
        <v>0</v>
      </c>
      <c r="E51" s="1275">
        <v>0</v>
      </c>
      <c r="F51" s="1275">
        <v>0</v>
      </c>
      <c r="G51" s="1282"/>
    </row>
    <row r="52" spans="1:7">
      <c r="A52" s="1281">
        <v>2550</v>
      </c>
      <c r="B52" s="1267">
        <v>2362</v>
      </c>
      <c r="C52" s="1268" t="s">
        <v>1436</v>
      </c>
      <c r="D52" s="1275">
        <v>0</v>
      </c>
      <c r="E52" s="1275">
        <v>0</v>
      </c>
      <c r="F52" s="1275">
        <v>0</v>
      </c>
      <c r="G52" s="1282"/>
    </row>
    <row r="53" spans="1:7">
      <c r="A53" s="1281">
        <v>2550</v>
      </c>
      <c r="B53" s="1267">
        <v>2363</v>
      </c>
      <c r="C53" s="1268" t="s">
        <v>1697</v>
      </c>
      <c r="D53" s="1275">
        <v>0</v>
      </c>
      <c r="E53" s="1275">
        <v>0</v>
      </c>
      <c r="F53" s="1275">
        <v>0</v>
      </c>
      <c r="G53" s="1282"/>
    </row>
    <row r="54" spans="1:7">
      <c r="A54" s="1281">
        <v>2550</v>
      </c>
      <c r="B54" s="1267">
        <v>2364</v>
      </c>
      <c r="C54" s="1268" t="s">
        <v>1698</v>
      </c>
      <c r="D54" s="1275">
        <v>0</v>
      </c>
      <c r="E54" s="1275">
        <v>0</v>
      </c>
      <c r="F54" s="1275">
        <v>0</v>
      </c>
      <c r="G54" s="1282"/>
    </row>
    <row r="55" spans="1:7">
      <c r="A55" s="1281">
        <v>2550</v>
      </c>
      <c r="B55" s="1267">
        <v>2365</v>
      </c>
      <c r="C55" s="1268" t="s">
        <v>1697</v>
      </c>
      <c r="D55" s="1275">
        <v>0</v>
      </c>
      <c r="E55" s="1275">
        <v>0</v>
      </c>
      <c r="F55" s="1275">
        <v>0</v>
      </c>
      <c r="G55" s="1282"/>
    </row>
    <row r="56" spans="1:7">
      <c r="A56" s="1281">
        <v>2116</v>
      </c>
      <c r="B56" s="1267">
        <v>2370</v>
      </c>
      <c r="C56" s="1268" t="s">
        <v>1435</v>
      </c>
      <c r="D56" s="1275">
        <v>0</v>
      </c>
      <c r="E56" s="1275">
        <v>0</v>
      </c>
      <c r="F56" s="1275">
        <v>0</v>
      </c>
      <c r="G56" s="1282"/>
    </row>
    <row r="57" spans="1:7">
      <c r="A57" s="1281">
        <v>2118</v>
      </c>
      <c r="B57" s="1267">
        <v>2370</v>
      </c>
      <c r="C57" s="1268" t="s">
        <v>1188</v>
      </c>
      <c r="D57" s="1275">
        <v>-997.49</v>
      </c>
      <c r="E57" s="1275">
        <v>-964.09</v>
      </c>
      <c r="F57" s="1275">
        <v>-955.45</v>
      </c>
      <c r="G57" s="1282"/>
    </row>
    <row r="58" spans="1:7">
      <c r="A58" s="1281">
        <v>2110</v>
      </c>
      <c r="B58" s="1267">
        <v>2410</v>
      </c>
      <c r="C58" s="1268" t="s">
        <v>1187</v>
      </c>
      <c r="D58" s="1275">
        <v>-61513.820000000007</v>
      </c>
      <c r="E58" s="1275">
        <v>-8507.43</v>
      </c>
      <c r="F58" s="1275">
        <v>-539258.64</v>
      </c>
      <c r="G58" s="1282"/>
    </row>
    <row r="59" spans="1:7">
      <c r="A59" s="1281">
        <v>2111</v>
      </c>
      <c r="B59" s="1267">
        <v>2410</v>
      </c>
      <c r="C59" s="1268" t="s">
        <v>1185</v>
      </c>
      <c r="D59" s="1275">
        <v>-2960.95</v>
      </c>
      <c r="E59" s="1275">
        <v>-2960.95</v>
      </c>
      <c r="F59" s="1275">
        <v>0</v>
      </c>
      <c r="G59" s="1282"/>
    </row>
    <row r="60" spans="1:7">
      <c r="A60" s="1281">
        <v>2120</v>
      </c>
      <c r="B60" s="1267">
        <v>2410</v>
      </c>
      <c r="C60" s="1268" t="s">
        <v>1434</v>
      </c>
      <c r="D60" s="1275">
        <v>-12162.94</v>
      </c>
      <c r="E60" s="1275">
        <v>-12984.25</v>
      </c>
      <c r="F60" s="1275">
        <v>-13320.78</v>
      </c>
      <c r="G60" s="1282"/>
    </row>
    <row r="61" spans="1:7">
      <c r="A61" s="1281">
        <v>2110</v>
      </c>
      <c r="B61" s="1267">
        <v>2412</v>
      </c>
      <c r="C61" s="1268" t="s">
        <v>1186</v>
      </c>
      <c r="D61" s="1275">
        <v>0</v>
      </c>
      <c r="E61" s="1275">
        <v>-12538.8</v>
      </c>
      <c r="F61" s="1275">
        <v>0</v>
      </c>
      <c r="G61" s="1282"/>
    </row>
    <row r="62" spans="1:7">
      <c r="A62" s="1281">
        <v>2111</v>
      </c>
      <c r="B62" s="1267">
        <v>2420</v>
      </c>
      <c r="C62" s="1268" t="s">
        <v>1184</v>
      </c>
      <c r="D62" s="1275">
        <v>-7780</v>
      </c>
      <c r="E62" s="1275">
        <v>-5156.22</v>
      </c>
      <c r="F62" s="1275">
        <v>-5061.96</v>
      </c>
      <c r="G62" s="1282"/>
    </row>
    <row r="63" spans="1:7">
      <c r="A63" s="1281">
        <v>2114</v>
      </c>
      <c r="B63" s="1267">
        <v>2520</v>
      </c>
      <c r="C63" s="1268" t="s">
        <v>1432</v>
      </c>
      <c r="D63" s="1275">
        <v>0</v>
      </c>
      <c r="E63" s="1275">
        <v>0</v>
      </c>
      <c r="F63" s="1275">
        <v>0</v>
      </c>
      <c r="G63" s="1282"/>
    </row>
    <row r="64" spans="1:7">
      <c r="A64" s="1281">
        <v>2770</v>
      </c>
      <c r="B64" s="1267">
        <v>2520</v>
      </c>
      <c r="C64" s="1268" t="s">
        <v>1431</v>
      </c>
      <c r="D64" s="1275">
        <v>0</v>
      </c>
      <c r="E64" s="1275">
        <v>0</v>
      </c>
      <c r="F64" s="1275">
        <v>0</v>
      </c>
      <c r="G64" s="1282"/>
    </row>
    <row r="65" spans="1:7">
      <c r="A65" s="1281">
        <v>2770</v>
      </c>
      <c r="B65" s="1267">
        <v>2520</v>
      </c>
      <c r="C65" s="1268" t="s">
        <v>1430</v>
      </c>
      <c r="D65" s="1275">
        <v>0</v>
      </c>
      <c r="E65" s="1275">
        <v>0</v>
      </c>
      <c r="F65" s="1275">
        <v>0</v>
      </c>
      <c r="G65" s="1282"/>
    </row>
    <row r="66" spans="1:7">
      <c r="A66" s="1281">
        <v>2911</v>
      </c>
      <c r="B66" s="1267">
        <v>2520</v>
      </c>
      <c r="C66" s="1268" t="s">
        <v>1429</v>
      </c>
      <c r="D66" s="1275">
        <v>0</v>
      </c>
      <c r="E66" s="1275">
        <v>0</v>
      </c>
      <c r="F66" s="1275">
        <v>0</v>
      </c>
      <c r="G66" s="1282"/>
    </row>
    <row r="67" spans="1:7">
      <c r="A67" s="1281">
        <v>2770</v>
      </c>
      <c r="B67" s="1267">
        <v>2521</v>
      </c>
      <c r="C67" s="1268" t="s">
        <v>1183</v>
      </c>
      <c r="D67" s="1275">
        <v>-5000</v>
      </c>
      <c r="E67" s="1275">
        <v>-7500</v>
      </c>
      <c r="F67" s="1275">
        <v>-7500</v>
      </c>
      <c r="G67" s="1282"/>
    </row>
    <row r="68" spans="1:7">
      <c r="A68" s="1281">
        <v>2810</v>
      </c>
      <c r="B68" s="1267">
        <v>2524</v>
      </c>
      <c r="C68" s="1268" t="s">
        <v>1192</v>
      </c>
      <c r="D68" s="1275">
        <v>0</v>
      </c>
      <c r="E68" s="1275">
        <v>0</v>
      </c>
      <c r="F68" s="1275">
        <v>0</v>
      </c>
      <c r="G68" s="1282"/>
    </row>
    <row r="69" spans="1:7">
      <c r="A69" s="1281">
        <v>2142</v>
      </c>
      <c r="B69" s="1267">
        <v>2531</v>
      </c>
      <c r="C69" s="1268" t="s">
        <v>1427</v>
      </c>
      <c r="D69" s="1275">
        <v>0</v>
      </c>
      <c r="E69" s="1275">
        <v>0</v>
      </c>
      <c r="F69" s="1275">
        <v>0</v>
      </c>
      <c r="G69" s="1282"/>
    </row>
    <row r="70" spans="1:7">
      <c r="A70" s="1281">
        <v>2810</v>
      </c>
      <c r="B70" s="1267">
        <v>2583</v>
      </c>
      <c r="C70" s="1268" t="s">
        <v>1426</v>
      </c>
      <c r="D70" s="1275">
        <v>-4264.22</v>
      </c>
      <c r="E70" s="1275">
        <v>-4264.22</v>
      </c>
      <c r="F70" s="1275">
        <v>-4264.22</v>
      </c>
      <c r="G70" s="1282"/>
    </row>
    <row r="71" spans="1:7">
      <c r="A71" s="1281">
        <v>2810</v>
      </c>
      <c r="B71" s="1267">
        <v>2594</v>
      </c>
      <c r="C71" s="1268" t="s">
        <v>1191</v>
      </c>
      <c r="D71" s="1275">
        <v>422366.11</v>
      </c>
      <c r="E71" s="1275">
        <v>295107.12</v>
      </c>
      <c r="F71" s="1275">
        <v>565997.18999999994</v>
      </c>
      <c r="G71" s="1282"/>
    </row>
    <row r="72" spans="1:7">
      <c r="A72" s="1281">
        <v>1640</v>
      </c>
      <c r="B72" s="1267">
        <v>2710</v>
      </c>
      <c r="C72" s="1268" t="s">
        <v>1180</v>
      </c>
      <c r="D72" s="1275">
        <v>-5503.94</v>
      </c>
      <c r="E72" s="1275">
        <v>-5503.94</v>
      </c>
      <c r="F72" s="1275">
        <v>-5503.94</v>
      </c>
      <c r="G72" s="1282"/>
    </row>
    <row r="73" spans="1:7">
      <c r="A73" s="1281">
        <v>1640</v>
      </c>
      <c r="B73" s="1267">
        <v>2715</v>
      </c>
      <c r="C73" s="1268" t="s">
        <v>1179</v>
      </c>
      <c r="D73" s="1275">
        <v>0</v>
      </c>
      <c r="E73" s="1275">
        <v>0</v>
      </c>
      <c r="F73" s="1275">
        <v>0</v>
      </c>
      <c r="G73" s="1282"/>
    </row>
    <row r="74" spans="1:7">
      <c r="A74" s="1281">
        <v>1640</v>
      </c>
      <c r="B74" s="1267">
        <v>2717</v>
      </c>
      <c r="C74" s="1268" t="s">
        <v>1424</v>
      </c>
      <c r="D74" s="1275">
        <v>0</v>
      </c>
      <c r="E74" s="1275">
        <v>0</v>
      </c>
      <c r="F74" s="1275">
        <v>0</v>
      </c>
      <c r="G74" s="1282"/>
    </row>
    <row r="75" spans="1:7">
      <c r="A75" s="1281">
        <v>1641</v>
      </c>
      <c r="B75" s="1267">
        <v>2720</v>
      </c>
      <c r="C75" s="1268" t="s">
        <v>1178</v>
      </c>
      <c r="D75" s="1275">
        <v>0</v>
      </c>
      <c r="E75" s="1275">
        <v>0</v>
      </c>
      <c r="F75" s="1275">
        <v>0</v>
      </c>
      <c r="G75" s="1282"/>
    </row>
    <row r="76" spans="1:7">
      <c r="A76" s="1281">
        <v>1641</v>
      </c>
      <c r="B76" s="1267">
        <v>2720</v>
      </c>
      <c r="C76" s="1268" t="s">
        <v>1423</v>
      </c>
      <c r="D76" s="1275">
        <v>1673.94</v>
      </c>
      <c r="E76" s="1275">
        <v>1842.01</v>
      </c>
      <c r="F76" s="1275">
        <v>2010.08</v>
      </c>
      <c r="G76" s="1282"/>
    </row>
    <row r="77" spans="1:7">
      <c r="A77" s="1281">
        <v>8640</v>
      </c>
      <c r="B77" s="1267">
        <v>2720</v>
      </c>
      <c r="C77" s="1268" t="s">
        <v>1070</v>
      </c>
      <c r="D77" s="1275">
        <v>0</v>
      </c>
      <c r="E77" s="1275">
        <v>0</v>
      </c>
      <c r="F77" s="1275">
        <v>0</v>
      </c>
      <c r="G77" s="1282"/>
    </row>
    <row r="78" spans="1:7">
      <c r="A78" s="1281">
        <v>8640</v>
      </c>
      <c r="B78" s="1267">
        <v>2721</v>
      </c>
      <c r="C78" s="1268" t="s">
        <v>1070</v>
      </c>
      <c r="D78" s="1275">
        <v>-168.07</v>
      </c>
      <c r="E78" s="1275">
        <v>-168.07</v>
      </c>
      <c r="F78" s="1275">
        <v>-168.07</v>
      </c>
      <c r="G78" s="1282"/>
    </row>
    <row r="79" spans="1:7">
      <c r="A79" s="1281">
        <v>1615</v>
      </c>
      <c r="B79" s="1267">
        <v>1010</v>
      </c>
      <c r="C79" s="1268" t="s">
        <v>1520</v>
      </c>
      <c r="D79" s="1275">
        <v>0</v>
      </c>
      <c r="E79" s="1275">
        <v>0</v>
      </c>
      <c r="F79" s="1275">
        <v>0</v>
      </c>
      <c r="G79" s="1282"/>
    </row>
    <row r="80" spans="1:7">
      <c r="A80" s="1281">
        <v>1615</v>
      </c>
      <c r="B80" s="1267">
        <v>1060</v>
      </c>
      <c r="C80" s="1268" t="s">
        <v>1518</v>
      </c>
      <c r="D80" s="1275">
        <v>0</v>
      </c>
      <c r="E80" s="1275">
        <v>540155.68999999994</v>
      </c>
      <c r="F80" s="1275">
        <v>156988.5</v>
      </c>
      <c r="G80" s="1282"/>
    </row>
    <row r="81" spans="1:7">
      <c r="A81" s="1283">
        <v>1647</v>
      </c>
      <c r="B81" s="1267">
        <v>3010</v>
      </c>
      <c r="C81" s="1268" t="s">
        <v>1321</v>
      </c>
      <c r="D81" s="1275">
        <v>0</v>
      </c>
      <c r="E81" s="1275">
        <v>0</v>
      </c>
      <c r="F81" s="1275">
        <v>0</v>
      </c>
      <c r="G81" s="1282"/>
    </row>
    <row r="82" spans="1:7">
      <c r="A82" s="1283">
        <v>1610</v>
      </c>
      <c r="B82" s="1267">
        <v>3020</v>
      </c>
      <c r="C82" s="1268" t="s">
        <v>1517</v>
      </c>
      <c r="D82" s="1275">
        <v>-19878.61</v>
      </c>
      <c r="E82" s="1275">
        <v>-19878.61</v>
      </c>
      <c r="F82" s="1275">
        <v>0</v>
      </c>
      <c r="G82" s="1282"/>
    </row>
    <row r="83" spans="1:7">
      <c r="A83" s="1283">
        <v>1647</v>
      </c>
      <c r="B83" s="1267">
        <v>3020</v>
      </c>
      <c r="C83" s="1268" t="s">
        <v>1299</v>
      </c>
      <c r="D83" s="1275">
        <v>0</v>
      </c>
      <c r="E83" s="1275">
        <v>0</v>
      </c>
      <c r="F83" s="1275">
        <v>0</v>
      </c>
      <c r="G83" s="1282"/>
    </row>
    <row r="84" spans="1:7">
      <c r="A84" s="1283">
        <v>1610</v>
      </c>
      <c r="B84" s="1267">
        <v>3030</v>
      </c>
      <c r="C84" s="1268" t="s">
        <v>1319</v>
      </c>
      <c r="D84" s="1275">
        <v>15035.46</v>
      </c>
      <c r="E84" s="1275">
        <v>18805.46</v>
      </c>
      <c r="F84" s="1275">
        <v>18805.46</v>
      </c>
      <c r="G84" s="1282"/>
    </row>
    <row r="85" spans="1:7">
      <c r="A85" s="1281">
        <v>1615</v>
      </c>
      <c r="B85" s="1267">
        <v>3040</v>
      </c>
      <c r="C85" s="1268" t="s">
        <v>1318</v>
      </c>
      <c r="D85" s="1275">
        <v>100670.28</v>
      </c>
      <c r="E85" s="1275">
        <v>266655.33</v>
      </c>
      <c r="F85" s="1275">
        <v>281467.09999999998</v>
      </c>
      <c r="G85" s="1282"/>
    </row>
    <row r="86" spans="1:7">
      <c r="A86" s="1281">
        <v>1615</v>
      </c>
      <c r="B86" s="1267">
        <v>3050</v>
      </c>
      <c r="C86" s="1268" t="s">
        <v>1516</v>
      </c>
      <c r="D86" s="1275">
        <v>0</v>
      </c>
      <c r="E86" s="1275">
        <v>0</v>
      </c>
      <c r="F86" s="1275">
        <v>0</v>
      </c>
      <c r="G86" s="1282"/>
    </row>
    <row r="87" spans="1:7">
      <c r="A87" s="1281">
        <v>1615</v>
      </c>
      <c r="B87" s="1267">
        <v>3060</v>
      </c>
      <c r="C87" s="1268" t="s">
        <v>1515</v>
      </c>
      <c r="D87" s="1275">
        <v>0</v>
      </c>
      <c r="E87" s="1275">
        <v>0</v>
      </c>
      <c r="F87" s="1275">
        <v>0</v>
      </c>
      <c r="G87" s="1282"/>
    </row>
    <row r="88" spans="1:7">
      <c r="A88" s="1281">
        <v>1615</v>
      </c>
      <c r="B88" s="1267">
        <v>3070</v>
      </c>
      <c r="C88" s="1268" t="s">
        <v>1514</v>
      </c>
      <c r="D88" s="1275">
        <v>328023.90000000002</v>
      </c>
      <c r="E88" s="1275">
        <v>660141.73</v>
      </c>
      <c r="F88" s="1275">
        <v>822709.05</v>
      </c>
      <c r="G88" s="1282"/>
    </row>
    <row r="89" spans="1:7">
      <c r="A89" s="1281">
        <v>1615</v>
      </c>
      <c r="B89" s="1267">
        <v>3080</v>
      </c>
      <c r="C89" s="1268" t="s">
        <v>1513</v>
      </c>
      <c r="D89" s="1275">
        <v>0</v>
      </c>
      <c r="E89" s="1275">
        <v>0</v>
      </c>
      <c r="F89" s="1275">
        <v>0</v>
      </c>
      <c r="G89" s="1282"/>
    </row>
    <row r="90" spans="1:7">
      <c r="A90" s="1281">
        <v>1615</v>
      </c>
      <c r="B90" s="1267">
        <v>3090</v>
      </c>
      <c r="C90" s="1268" t="s">
        <v>1512</v>
      </c>
      <c r="D90" s="1275">
        <v>0</v>
      </c>
      <c r="E90" s="1275">
        <v>0</v>
      </c>
      <c r="F90" s="1275">
        <v>0</v>
      </c>
      <c r="G90" s="1282"/>
    </row>
    <row r="91" spans="1:7">
      <c r="A91" s="1281">
        <v>1615</v>
      </c>
      <c r="B91" s="1267">
        <v>3100</v>
      </c>
      <c r="C91" s="1268" t="s">
        <v>1511</v>
      </c>
      <c r="D91" s="1275">
        <v>3342.38</v>
      </c>
      <c r="E91" s="1275">
        <v>3342.38</v>
      </c>
      <c r="F91" s="1275">
        <v>0</v>
      </c>
      <c r="G91" s="1282"/>
    </row>
    <row r="92" spans="1:7">
      <c r="A92" s="1281">
        <v>1615</v>
      </c>
      <c r="B92" s="1267">
        <v>3110</v>
      </c>
      <c r="C92" s="1268" t="s">
        <v>1266</v>
      </c>
      <c r="D92" s="1275">
        <v>174815.18</v>
      </c>
      <c r="E92" s="1275">
        <v>391651.37</v>
      </c>
      <c r="F92" s="1275">
        <v>429876.71</v>
      </c>
      <c r="G92" s="1282"/>
    </row>
    <row r="93" spans="1:7">
      <c r="A93" s="1281">
        <v>1615</v>
      </c>
      <c r="B93" s="1267">
        <v>3111</v>
      </c>
      <c r="C93" s="1268" t="s">
        <v>1510</v>
      </c>
      <c r="D93" s="1275">
        <v>0</v>
      </c>
      <c r="E93" s="1275">
        <v>0</v>
      </c>
      <c r="F93" s="1275">
        <v>0</v>
      </c>
      <c r="G93" s="1282"/>
    </row>
    <row r="94" spans="1:7">
      <c r="A94" s="1281">
        <v>1615</v>
      </c>
      <c r="B94" s="1267">
        <v>3112</v>
      </c>
      <c r="C94" s="1268" t="s">
        <v>1509</v>
      </c>
      <c r="D94" s="1275">
        <v>0</v>
      </c>
      <c r="E94" s="1275">
        <v>0</v>
      </c>
      <c r="F94" s="1275">
        <v>0</v>
      </c>
      <c r="G94" s="1282"/>
    </row>
    <row r="95" spans="1:7">
      <c r="A95" s="1281">
        <v>1615</v>
      </c>
      <c r="B95" s="1267">
        <v>3200</v>
      </c>
      <c r="C95" s="1268" t="s">
        <v>1508</v>
      </c>
      <c r="D95" s="1275">
        <v>29044.78</v>
      </c>
      <c r="E95" s="1275">
        <v>49109.25</v>
      </c>
      <c r="F95" s="1275">
        <v>44078.19</v>
      </c>
      <c r="G95" s="1282"/>
    </row>
    <row r="96" spans="1:7">
      <c r="A96" s="1281">
        <v>1615</v>
      </c>
      <c r="B96" s="1267">
        <v>3202</v>
      </c>
      <c r="C96" s="1268" t="s">
        <v>1507</v>
      </c>
      <c r="D96" s="1275">
        <v>0</v>
      </c>
      <c r="E96" s="1275">
        <v>0</v>
      </c>
      <c r="F96" s="1275">
        <v>71891.67</v>
      </c>
      <c r="G96" s="1282"/>
    </row>
    <row r="97" spans="1:7">
      <c r="A97" s="1281">
        <v>1615</v>
      </c>
      <c r="B97" s="1267">
        <v>3203</v>
      </c>
      <c r="C97" s="1268" t="s">
        <v>1506</v>
      </c>
      <c r="D97" s="1275">
        <v>0</v>
      </c>
      <c r="E97" s="1275">
        <v>0</v>
      </c>
      <c r="F97" s="1275">
        <v>0</v>
      </c>
      <c r="G97" s="1282"/>
    </row>
    <row r="98" spans="1:7">
      <c r="A98" s="1281">
        <v>1615</v>
      </c>
      <c r="B98" s="1267">
        <v>3300</v>
      </c>
      <c r="C98" s="1268" t="s">
        <v>1505</v>
      </c>
      <c r="D98" s="1275">
        <v>0</v>
      </c>
      <c r="E98" s="1275">
        <v>0</v>
      </c>
      <c r="F98" s="1275">
        <v>0</v>
      </c>
      <c r="G98" s="1282"/>
    </row>
    <row r="99" spans="1:7">
      <c r="A99" s="1281">
        <v>1615</v>
      </c>
      <c r="B99" s="1267">
        <v>3301</v>
      </c>
      <c r="C99" s="1268" t="s">
        <v>1504</v>
      </c>
      <c r="D99" s="1275">
        <v>8022.58</v>
      </c>
      <c r="E99" s="1275">
        <v>149871.59</v>
      </c>
      <c r="F99" s="1275">
        <v>285221.61</v>
      </c>
      <c r="G99" s="1282"/>
    </row>
    <row r="100" spans="1:7">
      <c r="A100" s="1281">
        <v>1615</v>
      </c>
      <c r="B100" s="1267">
        <v>3302</v>
      </c>
      <c r="C100" s="1268" t="s">
        <v>1503</v>
      </c>
      <c r="D100" s="1275">
        <v>0</v>
      </c>
      <c r="E100" s="1275">
        <v>50781</v>
      </c>
      <c r="F100" s="1275">
        <v>50781</v>
      </c>
      <c r="G100" s="1282"/>
    </row>
    <row r="101" spans="1:7">
      <c r="A101" s="1281">
        <v>1615</v>
      </c>
      <c r="B101" s="1267">
        <v>3310</v>
      </c>
      <c r="C101" s="1268" t="s">
        <v>1502</v>
      </c>
      <c r="D101" s="1275">
        <v>51435.68</v>
      </c>
      <c r="E101" s="1275">
        <v>1549468.95</v>
      </c>
      <c r="F101" s="1275">
        <v>1584234.17</v>
      </c>
      <c r="G101" s="1282"/>
    </row>
    <row r="102" spans="1:7">
      <c r="A102" s="1281">
        <v>1615</v>
      </c>
      <c r="B102" s="1267">
        <v>3330</v>
      </c>
      <c r="C102" s="1268" t="s">
        <v>1501</v>
      </c>
      <c r="D102" s="1275">
        <v>34603.72</v>
      </c>
      <c r="E102" s="1275">
        <v>350771.31</v>
      </c>
      <c r="F102" s="1275">
        <v>350771.31</v>
      </c>
      <c r="G102" s="1282"/>
    </row>
    <row r="103" spans="1:7">
      <c r="A103" s="1281">
        <v>1615</v>
      </c>
      <c r="B103" s="1267">
        <v>3340</v>
      </c>
      <c r="C103" s="1268" t="s">
        <v>1500</v>
      </c>
      <c r="D103" s="1275">
        <v>54084.29</v>
      </c>
      <c r="E103" s="1275">
        <v>64369.01</v>
      </c>
      <c r="F103" s="1275">
        <v>73016</v>
      </c>
      <c r="G103" s="1282"/>
    </row>
    <row r="104" spans="1:7">
      <c r="A104" s="1281">
        <v>1615</v>
      </c>
      <c r="B104" s="1267">
        <v>3350</v>
      </c>
      <c r="C104" s="1268" t="s">
        <v>1499</v>
      </c>
      <c r="D104" s="1275">
        <v>18015.3</v>
      </c>
      <c r="E104" s="1275">
        <v>18015.3</v>
      </c>
      <c r="F104" s="1275">
        <v>18015.3</v>
      </c>
      <c r="G104" s="1282"/>
    </row>
    <row r="105" spans="1:7">
      <c r="A105" s="1281">
        <v>1615</v>
      </c>
      <c r="B105" s="1267">
        <v>3360</v>
      </c>
      <c r="C105" s="1268" t="s">
        <v>1498</v>
      </c>
      <c r="D105" s="1275">
        <v>0</v>
      </c>
      <c r="E105" s="1275">
        <v>0</v>
      </c>
      <c r="F105" s="1275">
        <v>0</v>
      </c>
      <c r="G105" s="1282"/>
    </row>
    <row r="106" spans="1:7">
      <c r="A106" s="1281">
        <v>1615</v>
      </c>
      <c r="B106" s="1267">
        <v>3390</v>
      </c>
      <c r="C106" s="1268" t="s">
        <v>1497</v>
      </c>
      <c r="D106" s="1275">
        <v>17141.919999999998</v>
      </c>
      <c r="E106" s="1275">
        <v>361360.42</v>
      </c>
      <c r="F106" s="1275">
        <v>361360.42</v>
      </c>
      <c r="G106" s="1282"/>
    </row>
    <row r="107" spans="1:7">
      <c r="A107" s="1281">
        <v>1615</v>
      </c>
      <c r="B107" s="1267">
        <v>3400</v>
      </c>
      <c r="C107" s="1268" t="s">
        <v>1309</v>
      </c>
      <c r="D107" s="1275">
        <v>72775.89</v>
      </c>
      <c r="E107" s="1275">
        <v>150052.14000000001</v>
      </c>
      <c r="F107" s="1275">
        <v>150052.14000000001</v>
      </c>
      <c r="G107" s="1282"/>
    </row>
    <row r="108" spans="1:7">
      <c r="A108" s="1281">
        <v>1615</v>
      </c>
      <c r="B108" s="1267">
        <v>3405</v>
      </c>
      <c r="C108" s="1268" t="s">
        <v>1496</v>
      </c>
      <c r="D108" s="1275">
        <v>0</v>
      </c>
      <c r="E108" s="1275">
        <v>24018.99</v>
      </c>
      <c r="F108" s="1275">
        <v>78935.86</v>
      </c>
      <c r="G108" s="1282"/>
    </row>
    <row r="109" spans="1:7">
      <c r="A109" s="1281">
        <v>1615</v>
      </c>
      <c r="B109" s="1267">
        <v>3410</v>
      </c>
      <c r="C109" s="1268" t="s">
        <v>1243</v>
      </c>
      <c r="D109" s="1275">
        <v>82220.7</v>
      </c>
      <c r="E109" s="1275">
        <v>187339.38</v>
      </c>
      <c r="F109" s="1275">
        <v>187339.38</v>
      </c>
      <c r="G109" s="1282"/>
    </row>
    <row r="110" spans="1:7">
      <c r="A110" s="1281">
        <v>1615</v>
      </c>
      <c r="B110" s="1267">
        <v>3420</v>
      </c>
      <c r="C110" s="1268" t="s">
        <v>1240</v>
      </c>
      <c r="D110" s="1275">
        <v>0</v>
      </c>
      <c r="E110" s="1275">
        <v>0</v>
      </c>
      <c r="F110" s="1275">
        <v>0</v>
      </c>
      <c r="G110" s="1282"/>
    </row>
    <row r="111" spans="1:7">
      <c r="A111" s="1281">
        <v>1615</v>
      </c>
      <c r="B111" s="1267">
        <v>3430</v>
      </c>
      <c r="C111" s="1268" t="s">
        <v>1495</v>
      </c>
      <c r="D111" s="1275">
        <v>50579.23</v>
      </c>
      <c r="E111" s="1275">
        <v>76572.77</v>
      </c>
      <c r="F111" s="1275">
        <v>78587.320000000007</v>
      </c>
      <c r="G111" s="1282"/>
    </row>
    <row r="112" spans="1:7">
      <c r="A112" s="1281">
        <v>1615</v>
      </c>
      <c r="B112" s="1267">
        <v>3440</v>
      </c>
      <c r="C112" s="1268" t="s">
        <v>1306</v>
      </c>
      <c r="D112" s="1275">
        <v>0</v>
      </c>
      <c r="E112" s="1275">
        <v>0</v>
      </c>
      <c r="F112" s="1275">
        <v>0</v>
      </c>
      <c r="G112" s="1282"/>
    </row>
    <row r="113" spans="1:7">
      <c r="A113" s="1281">
        <v>1615</v>
      </c>
      <c r="B113" s="1267">
        <v>3450</v>
      </c>
      <c r="C113" s="1268" t="s">
        <v>1233</v>
      </c>
      <c r="D113" s="1275">
        <v>0</v>
      </c>
      <c r="E113" s="1275">
        <v>70309.58</v>
      </c>
      <c r="F113" s="1275">
        <v>73651.960000000006</v>
      </c>
      <c r="G113" s="1282"/>
    </row>
    <row r="114" spans="1:7">
      <c r="A114" s="1281">
        <v>1615</v>
      </c>
      <c r="B114" s="1267">
        <v>3460</v>
      </c>
      <c r="C114" s="1268" t="s">
        <v>1230</v>
      </c>
      <c r="D114" s="1275">
        <v>43861.67</v>
      </c>
      <c r="E114" s="1275">
        <v>5994.29</v>
      </c>
      <c r="F114" s="1275">
        <v>5994.29</v>
      </c>
      <c r="G114" s="1282"/>
    </row>
    <row r="115" spans="1:7">
      <c r="A115" s="1281">
        <v>1615</v>
      </c>
      <c r="B115" s="1267">
        <v>3470</v>
      </c>
      <c r="C115" s="1268" t="s">
        <v>1227</v>
      </c>
      <c r="D115" s="1275">
        <v>0</v>
      </c>
      <c r="E115" s="1275">
        <v>0</v>
      </c>
      <c r="F115" s="1275">
        <v>0</v>
      </c>
      <c r="G115" s="1282"/>
    </row>
    <row r="116" spans="1:7">
      <c r="A116" s="1281">
        <v>1615</v>
      </c>
      <c r="B116" s="1267">
        <v>3480</v>
      </c>
      <c r="C116" s="1268" t="s">
        <v>1223</v>
      </c>
      <c r="D116" s="1275">
        <v>0</v>
      </c>
      <c r="E116" s="1275">
        <v>0</v>
      </c>
      <c r="F116" s="1275">
        <v>0</v>
      </c>
      <c r="G116" s="1282"/>
    </row>
    <row r="117" spans="1:7">
      <c r="A117" s="1281">
        <v>1647</v>
      </c>
      <c r="B117" s="1267">
        <v>3510</v>
      </c>
      <c r="C117" s="1268" t="s">
        <v>1321</v>
      </c>
      <c r="D117" s="1275">
        <v>0</v>
      </c>
      <c r="E117" s="1275">
        <v>0</v>
      </c>
      <c r="F117" s="1275">
        <v>0</v>
      </c>
      <c r="G117" s="1282" t="s">
        <v>1699</v>
      </c>
    </row>
    <row r="118" spans="1:7">
      <c r="A118" s="1281">
        <v>1647</v>
      </c>
      <c r="B118" s="1267">
        <v>3520</v>
      </c>
      <c r="C118" s="1268" t="s">
        <v>1299</v>
      </c>
      <c r="D118" s="1275">
        <v>0</v>
      </c>
      <c r="E118" s="1275">
        <v>0</v>
      </c>
      <c r="F118" s="1275">
        <v>0</v>
      </c>
      <c r="G118" s="1282"/>
    </row>
    <row r="119" spans="1:7">
      <c r="A119" s="1281">
        <v>1610</v>
      </c>
      <c r="B119" s="1267">
        <v>3530</v>
      </c>
      <c r="C119" s="1268" t="s">
        <v>1319</v>
      </c>
      <c r="D119" s="1275">
        <v>0</v>
      </c>
      <c r="E119" s="1275">
        <v>1600</v>
      </c>
      <c r="F119" s="1275">
        <v>1600</v>
      </c>
      <c r="G119" s="1282"/>
    </row>
    <row r="120" spans="1:7">
      <c r="A120" s="1281">
        <v>1615</v>
      </c>
      <c r="B120" s="1267">
        <v>3540</v>
      </c>
      <c r="C120" s="1268" t="s">
        <v>1318</v>
      </c>
      <c r="D120" s="1275">
        <v>50732.05</v>
      </c>
      <c r="E120" s="1275">
        <v>84627.19</v>
      </c>
      <c r="F120" s="1275">
        <v>84627.19</v>
      </c>
      <c r="G120" s="1282"/>
    </row>
    <row r="121" spans="1:7">
      <c r="A121" s="1281">
        <v>1615</v>
      </c>
      <c r="B121" s="1267">
        <v>3550</v>
      </c>
      <c r="C121" s="1268" t="s">
        <v>1317</v>
      </c>
      <c r="D121" s="1275">
        <v>0</v>
      </c>
      <c r="E121" s="1275">
        <v>0</v>
      </c>
      <c r="F121" s="1275">
        <v>0</v>
      </c>
      <c r="G121" s="1282"/>
    </row>
    <row r="122" spans="1:7">
      <c r="A122" s="1281">
        <v>1615</v>
      </c>
      <c r="B122" s="1267">
        <v>3600</v>
      </c>
      <c r="C122" s="1268" t="s">
        <v>1316</v>
      </c>
      <c r="D122" s="1275">
        <v>0</v>
      </c>
      <c r="E122" s="1275">
        <v>1401.75</v>
      </c>
      <c r="F122" s="1275">
        <v>1401.75</v>
      </c>
      <c r="G122" s="1282"/>
    </row>
    <row r="123" spans="1:7">
      <c r="A123" s="1281">
        <v>1615</v>
      </c>
      <c r="B123" s="1267">
        <v>3610</v>
      </c>
      <c r="C123" s="1268" t="s">
        <v>1315</v>
      </c>
      <c r="D123" s="1275">
        <v>14150.55</v>
      </c>
      <c r="E123" s="1275">
        <v>138575.26</v>
      </c>
      <c r="F123" s="1275">
        <v>138575.26</v>
      </c>
      <c r="G123" s="1282"/>
    </row>
    <row r="124" spans="1:7">
      <c r="A124" s="1281">
        <v>1615</v>
      </c>
      <c r="B124" s="1267">
        <v>3620</v>
      </c>
      <c r="C124" s="1268" t="s">
        <v>1287</v>
      </c>
      <c r="D124" s="1275">
        <v>0</v>
      </c>
      <c r="E124" s="1275">
        <v>0</v>
      </c>
      <c r="F124" s="1275">
        <v>0</v>
      </c>
      <c r="G124" s="1282"/>
    </row>
    <row r="125" spans="1:7">
      <c r="A125" s="1281">
        <v>1615</v>
      </c>
      <c r="B125" s="1267">
        <v>3630</v>
      </c>
      <c r="C125" s="1268" t="s">
        <v>1314</v>
      </c>
      <c r="D125" s="1275">
        <v>0</v>
      </c>
      <c r="E125" s="1275">
        <v>0</v>
      </c>
      <c r="F125" s="1275">
        <v>1255.3699999999999</v>
      </c>
      <c r="G125" s="1282"/>
    </row>
    <row r="126" spans="1:7">
      <c r="A126" s="1281">
        <v>1615</v>
      </c>
      <c r="B126" s="1267">
        <v>3640</v>
      </c>
      <c r="C126" s="1268" t="s">
        <v>1281</v>
      </c>
      <c r="D126" s="1275">
        <v>0</v>
      </c>
      <c r="E126" s="1275">
        <v>2358.73</v>
      </c>
      <c r="F126" s="1275">
        <v>2358.73</v>
      </c>
      <c r="G126" s="1282"/>
    </row>
    <row r="127" spans="1:7">
      <c r="A127" s="1281">
        <v>1615</v>
      </c>
      <c r="B127" s="1267">
        <v>3650</v>
      </c>
      <c r="C127" s="1268" t="s">
        <v>1277</v>
      </c>
      <c r="D127" s="1275">
        <v>0</v>
      </c>
      <c r="E127" s="1275">
        <v>61.16</v>
      </c>
      <c r="F127" s="1275">
        <v>61.16</v>
      </c>
      <c r="G127" s="1282"/>
    </row>
    <row r="128" spans="1:7">
      <c r="A128" s="1281">
        <v>1615</v>
      </c>
      <c r="B128" s="1267">
        <v>3660</v>
      </c>
      <c r="C128" s="1268" t="s">
        <v>1274</v>
      </c>
      <c r="D128" s="1275">
        <v>0</v>
      </c>
      <c r="E128" s="1275">
        <v>0</v>
      </c>
      <c r="F128" s="1275">
        <v>0</v>
      </c>
      <c r="G128" s="1282"/>
    </row>
    <row r="129" spans="1:7">
      <c r="A129" s="1281">
        <v>1615</v>
      </c>
      <c r="B129" s="1267">
        <v>3670</v>
      </c>
      <c r="C129" s="1268" t="s">
        <v>1313</v>
      </c>
      <c r="D129" s="1275">
        <v>0</v>
      </c>
      <c r="E129" s="1275">
        <v>0</v>
      </c>
      <c r="F129" s="1275">
        <v>0</v>
      </c>
      <c r="G129" s="1282"/>
    </row>
    <row r="130" spans="1:7">
      <c r="A130" s="1281">
        <v>1615</v>
      </c>
      <c r="B130" s="1267">
        <v>3700</v>
      </c>
      <c r="C130" s="1268" t="s">
        <v>1269</v>
      </c>
      <c r="D130" s="1275">
        <v>0</v>
      </c>
      <c r="E130" s="1275">
        <v>3130.75</v>
      </c>
      <c r="F130" s="1275">
        <v>3130.75</v>
      </c>
      <c r="G130" s="1282"/>
    </row>
    <row r="131" spans="1:7">
      <c r="A131" s="1281">
        <v>1615</v>
      </c>
      <c r="B131" s="1267">
        <v>3710</v>
      </c>
      <c r="C131" s="1268" t="s">
        <v>1266</v>
      </c>
      <c r="D131" s="1275">
        <v>22628.17</v>
      </c>
      <c r="E131" s="1275">
        <v>39455.08</v>
      </c>
      <c r="F131" s="1275">
        <v>47100</v>
      </c>
      <c r="G131" s="1282"/>
    </row>
    <row r="132" spans="1:7">
      <c r="A132" s="1281">
        <v>1615</v>
      </c>
      <c r="B132" s="1267">
        <v>3740</v>
      </c>
      <c r="C132" s="1268" t="s">
        <v>1263</v>
      </c>
      <c r="D132" s="1275">
        <v>0</v>
      </c>
      <c r="E132" s="1275">
        <v>0</v>
      </c>
      <c r="F132" s="1275">
        <v>0</v>
      </c>
      <c r="G132" s="1282"/>
    </row>
    <row r="133" spans="1:7">
      <c r="A133" s="1281">
        <v>1615</v>
      </c>
      <c r="B133" s="1267">
        <v>3750</v>
      </c>
      <c r="C133" s="1268" t="s">
        <v>1312</v>
      </c>
      <c r="D133" s="1275">
        <v>0</v>
      </c>
      <c r="E133" s="1275">
        <v>0</v>
      </c>
      <c r="F133" s="1275">
        <v>0</v>
      </c>
      <c r="G133" s="1282"/>
    </row>
    <row r="134" spans="1:7">
      <c r="A134" s="1281">
        <v>1615</v>
      </c>
      <c r="B134" s="1267">
        <v>3800</v>
      </c>
      <c r="C134" s="1268" t="s">
        <v>1311</v>
      </c>
      <c r="D134" s="1275">
        <v>226.92</v>
      </c>
      <c r="E134" s="1275">
        <v>455304.47</v>
      </c>
      <c r="F134" s="1275">
        <v>462109.81</v>
      </c>
      <c r="G134" s="1282"/>
    </row>
    <row r="135" spans="1:7">
      <c r="A135" s="1281">
        <v>1615</v>
      </c>
      <c r="B135" s="1267">
        <v>3810</v>
      </c>
      <c r="C135" s="1268" t="s">
        <v>1255</v>
      </c>
      <c r="D135" s="1275">
        <v>0</v>
      </c>
      <c r="E135" s="1275">
        <v>0</v>
      </c>
      <c r="F135" s="1275">
        <v>0</v>
      </c>
      <c r="G135" s="1282"/>
    </row>
    <row r="136" spans="1:7">
      <c r="A136" s="1281">
        <v>1615</v>
      </c>
      <c r="B136" s="1267">
        <v>3820</v>
      </c>
      <c r="C136" s="1268" t="s">
        <v>1251</v>
      </c>
      <c r="D136" s="1275">
        <v>0</v>
      </c>
      <c r="E136" s="1275">
        <v>0</v>
      </c>
      <c r="F136" s="1275">
        <v>0</v>
      </c>
      <c r="G136" s="1282"/>
    </row>
    <row r="137" spans="1:7">
      <c r="A137" s="1281">
        <v>1615</v>
      </c>
      <c r="B137" s="1267">
        <v>3890</v>
      </c>
      <c r="C137" s="1268" t="s">
        <v>1310</v>
      </c>
      <c r="D137" s="1275">
        <v>7669.54</v>
      </c>
      <c r="E137" s="1275">
        <v>67931.539999999994</v>
      </c>
      <c r="F137" s="1275">
        <v>67931.539999999994</v>
      </c>
      <c r="G137" s="1282"/>
    </row>
    <row r="138" spans="1:7">
      <c r="A138" s="1281">
        <v>1615</v>
      </c>
      <c r="B138" s="1267">
        <v>3900</v>
      </c>
      <c r="C138" s="1268" t="s">
        <v>1309</v>
      </c>
      <c r="D138" s="1275">
        <v>11013.07</v>
      </c>
      <c r="E138" s="1275">
        <v>11013.07</v>
      </c>
      <c r="F138" s="1275">
        <v>11013.07</v>
      </c>
      <c r="G138" s="1282"/>
    </row>
    <row r="139" spans="1:7">
      <c r="A139" s="1281">
        <v>1615</v>
      </c>
      <c r="B139" s="1267">
        <v>3902</v>
      </c>
      <c r="C139" s="1268" t="s">
        <v>1308</v>
      </c>
      <c r="D139" s="1275">
        <v>3734.53</v>
      </c>
      <c r="E139" s="1275">
        <v>3734.53</v>
      </c>
      <c r="F139" s="1275">
        <v>6258.58</v>
      </c>
      <c r="G139" s="1282"/>
    </row>
    <row r="140" spans="1:7">
      <c r="A140" s="1281">
        <v>1615</v>
      </c>
      <c r="B140" s="1267">
        <v>3910</v>
      </c>
      <c r="C140" s="1268" t="s">
        <v>1243</v>
      </c>
      <c r="D140" s="1275">
        <v>0</v>
      </c>
      <c r="E140" s="1275">
        <v>0</v>
      </c>
      <c r="F140" s="1275">
        <v>0</v>
      </c>
      <c r="G140" s="1282"/>
    </row>
    <row r="141" spans="1:7">
      <c r="A141" s="1281">
        <v>1615</v>
      </c>
      <c r="B141" s="1267">
        <v>3920</v>
      </c>
      <c r="C141" s="1268" t="s">
        <v>1240</v>
      </c>
      <c r="D141" s="1275">
        <v>0</v>
      </c>
      <c r="E141" s="1275">
        <v>0</v>
      </c>
      <c r="F141" s="1275">
        <v>0</v>
      </c>
      <c r="G141" s="1282"/>
    </row>
    <row r="142" spans="1:7">
      <c r="A142" s="1281">
        <v>1615</v>
      </c>
      <c r="B142" s="1267">
        <v>3930</v>
      </c>
      <c r="C142" s="1268" t="s">
        <v>1307</v>
      </c>
      <c r="D142" s="1275">
        <v>10797.48</v>
      </c>
      <c r="E142" s="1275">
        <v>11375.41</v>
      </c>
      <c r="F142" s="1275">
        <v>11403.5</v>
      </c>
      <c r="G142" s="1282"/>
    </row>
    <row r="143" spans="1:7">
      <c r="A143" s="1281">
        <v>1615</v>
      </c>
      <c r="B143" s="1267">
        <v>3940</v>
      </c>
      <c r="C143" s="1268" t="s">
        <v>1306</v>
      </c>
      <c r="D143" s="1275">
        <v>0</v>
      </c>
      <c r="E143" s="1275">
        <v>0</v>
      </c>
      <c r="F143" s="1275">
        <v>0</v>
      </c>
      <c r="G143" s="1282"/>
    </row>
    <row r="144" spans="1:7">
      <c r="A144" s="1281">
        <v>1615</v>
      </c>
      <c r="B144" s="1267">
        <v>3950</v>
      </c>
      <c r="C144" s="1268" t="s">
        <v>1233</v>
      </c>
      <c r="D144" s="1275">
        <v>0</v>
      </c>
      <c r="E144" s="1275">
        <v>0</v>
      </c>
      <c r="F144" s="1275">
        <v>0</v>
      </c>
      <c r="G144" s="1282"/>
    </row>
    <row r="145" spans="1:7">
      <c r="A145" s="1281">
        <v>1615</v>
      </c>
      <c r="B145" s="1267">
        <v>3960</v>
      </c>
      <c r="C145" s="1268" t="s">
        <v>1305</v>
      </c>
      <c r="D145" s="1275">
        <v>0</v>
      </c>
      <c r="E145" s="1275">
        <v>0</v>
      </c>
      <c r="F145" s="1275">
        <v>0</v>
      </c>
      <c r="G145" s="1282"/>
    </row>
    <row r="146" spans="1:7">
      <c r="A146" s="1281">
        <v>1615</v>
      </c>
      <c r="B146" s="1267">
        <v>3970</v>
      </c>
      <c r="C146" s="1268" t="s">
        <v>1304</v>
      </c>
      <c r="D146" s="1275">
        <v>0</v>
      </c>
      <c r="E146" s="1275">
        <v>0</v>
      </c>
      <c r="F146" s="1275">
        <v>0</v>
      </c>
      <c r="G146" s="1282"/>
    </row>
    <row r="147" spans="1:7">
      <c r="A147" s="1281">
        <v>1615</v>
      </c>
      <c r="B147" s="1267">
        <v>3980</v>
      </c>
      <c r="C147" s="1268" t="s">
        <v>1223</v>
      </c>
      <c r="D147" s="1275">
        <v>0</v>
      </c>
      <c r="E147" s="1275">
        <v>0</v>
      </c>
      <c r="F147" s="1275">
        <v>0</v>
      </c>
      <c r="G147" s="1282"/>
    </row>
    <row r="148" spans="1:7">
      <c r="A148" s="1281">
        <v>1655</v>
      </c>
      <c r="B148" s="1267">
        <v>1080</v>
      </c>
      <c r="C148" s="1268" t="s">
        <v>1303</v>
      </c>
      <c r="D148" s="1275">
        <v>0</v>
      </c>
      <c r="E148" s="1275">
        <v>0</v>
      </c>
      <c r="F148" s="1275">
        <v>0</v>
      </c>
      <c r="G148" s="1282"/>
    </row>
    <row r="149" spans="1:7">
      <c r="A149" s="1281">
        <v>1655</v>
      </c>
      <c r="B149" s="1267">
        <v>1080</v>
      </c>
      <c r="C149" s="1268" t="s">
        <v>1494</v>
      </c>
      <c r="D149" s="1275">
        <v>0</v>
      </c>
      <c r="E149" s="1275">
        <v>0</v>
      </c>
      <c r="F149" s="1275">
        <v>0</v>
      </c>
      <c r="G149" s="1282"/>
    </row>
    <row r="150" spans="1:7">
      <c r="A150" s="1281">
        <v>1655</v>
      </c>
      <c r="B150" s="1267">
        <v>1081</v>
      </c>
      <c r="C150" s="1268" t="s">
        <v>1302</v>
      </c>
      <c r="D150" s="1275">
        <v>0</v>
      </c>
      <c r="E150" s="1275">
        <v>0</v>
      </c>
      <c r="F150" s="1275">
        <v>0</v>
      </c>
      <c r="G150" s="1282"/>
    </row>
    <row r="151" spans="1:7">
      <c r="A151" s="1281">
        <v>1655</v>
      </c>
      <c r="B151" s="1267">
        <v>1081</v>
      </c>
      <c r="C151" s="1268" t="s">
        <v>1493</v>
      </c>
      <c r="D151" s="1275">
        <v>0</v>
      </c>
      <c r="E151" s="1275">
        <v>0</v>
      </c>
      <c r="F151" s="1275">
        <v>0</v>
      </c>
      <c r="G151" s="1282"/>
    </row>
    <row r="152" spans="1:7">
      <c r="A152" s="1281">
        <v>1655</v>
      </c>
      <c r="B152" s="1267">
        <v>3040</v>
      </c>
      <c r="C152" s="1268" t="s">
        <v>1298</v>
      </c>
      <c r="D152" s="1275">
        <v>-14200.71</v>
      </c>
      <c r="E152" s="1275">
        <v>-183185.26</v>
      </c>
      <c r="F152" s="1275">
        <v>-186803.18</v>
      </c>
      <c r="G152" s="1282"/>
    </row>
    <row r="153" spans="1:7">
      <c r="A153" s="1281">
        <v>1655</v>
      </c>
      <c r="B153" s="1267">
        <v>3041</v>
      </c>
      <c r="C153" s="1268" t="s">
        <v>1296</v>
      </c>
      <c r="D153" s="1275">
        <v>0</v>
      </c>
      <c r="E153" s="1275">
        <v>0</v>
      </c>
      <c r="F153" s="1275">
        <v>0</v>
      </c>
      <c r="G153" s="1282"/>
    </row>
    <row r="154" spans="1:7">
      <c r="A154" s="1281">
        <v>1655</v>
      </c>
      <c r="B154" s="1267">
        <v>3050</v>
      </c>
      <c r="C154" s="1268" t="s">
        <v>1492</v>
      </c>
      <c r="D154" s="1275">
        <v>0</v>
      </c>
      <c r="E154" s="1275">
        <v>0</v>
      </c>
      <c r="F154" s="1275">
        <v>0</v>
      </c>
      <c r="G154" s="1282"/>
    </row>
    <row r="155" spans="1:7">
      <c r="A155" s="1281">
        <v>1655</v>
      </c>
      <c r="B155" s="1267">
        <v>3051</v>
      </c>
      <c r="C155" s="1268" t="s">
        <v>1491</v>
      </c>
      <c r="D155" s="1275">
        <v>0</v>
      </c>
      <c r="E155" s="1275">
        <v>0</v>
      </c>
      <c r="F155" s="1275">
        <v>0</v>
      </c>
      <c r="G155" s="1282"/>
    </row>
    <row r="156" spans="1:7">
      <c r="A156" s="1281">
        <v>1655</v>
      </c>
      <c r="B156" s="1267">
        <v>3060</v>
      </c>
      <c r="C156" s="1268" t="s">
        <v>1490</v>
      </c>
      <c r="D156" s="1275">
        <v>0</v>
      </c>
      <c r="E156" s="1275">
        <v>0</v>
      </c>
      <c r="F156" s="1275">
        <v>0</v>
      </c>
      <c r="G156" s="1282"/>
    </row>
    <row r="157" spans="1:7">
      <c r="A157" s="1281">
        <v>1655</v>
      </c>
      <c r="B157" s="1267">
        <v>3061</v>
      </c>
      <c r="C157" s="1268" t="s">
        <v>1489</v>
      </c>
      <c r="D157" s="1275">
        <v>0</v>
      </c>
      <c r="E157" s="1275">
        <v>0</v>
      </c>
      <c r="F157" s="1275">
        <v>0</v>
      </c>
      <c r="G157" s="1282"/>
    </row>
    <row r="158" spans="1:7">
      <c r="A158" s="1281">
        <v>1655</v>
      </c>
      <c r="B158" s="1267">
        <v>3070</v>
      </c>
      <c r="C158" s="1268" t="s">
        <v>1488</v>
      </c>
      <c r="D158" s="1275">
        <v>-83171.990000000005</v>
      </c>
      <c r="E158" s="1275">
        <v>-389041.86</v>
      </c>
      <c r="F158" s="1275">
        <v>-411750.18</v>
      </c>
      <c r="G158" s="1282"/>
    </row>
    <row r="159" spans="1:7">
      <c r="A159" s="1281">
        <v>1655</v>
      </c>
      <c r="B159" s="1267">
        <v>3071</v>
      </c>
      <c r="C159" s="1268" t="s">
        <v>1487</v>
      </c>
      <c r="D159" s="1275">
        <v>0</v>
      </c>
      <c r="E159" s="1275">
        <v>0</v>
      </c>
      <c r="F159" s="1275">
        <v>0</v>
      </c>
      <c r="G159" s="1282"/>
    </row>
    <row r="160" spans="1:7">
      <c r="A160" s="1281">
        <v>1655</v>
      </c>
      <c r="B160" s="1267">
        <v>3080</v>
      </c>
      <c r="C160" s="1268" t="s">
        <v>1486</v>
      </c>
      <c r="D160" s="1275">
        <v>0</v>
      </c>
      <c r="E160" s="1275">
        <v>0</v>
      </c>
      <c r="F160" s="1275">
        <v>0</v>
      </c>
      <c r="G160" s="1282"/>
    </row>
    <row r="161" spans="1:7">
      <c r="A161" s="1281">
        <v>1655</v>
      </c>
      <c r="B161" s="1267">
        <v>3081</v>
      </c>
      <c r="C161" s="1268" t="s">
        <v>1485</v>
      </c>
      <c r="D161" s="1275">
        <v>0</v>
      </c>
      <c r="E161" s="1275">
        <v>0</v>
      </c>
      <c r="F161" s="1275">
        <v>0</v>
      </c>
      <c r="G161" s="1282"/>
    </row>
    <row r="162" spans="1:7">
      <c r="A162" s="1281">
        <v>1655</v>
      </c>
      <c r="B162" s="1267">
        <v>3090</v>
      </c>
      <c r="C162" s="1268" t="s">
        <v>1484</v>
      </c>
      <c r="D162" s="1275">
        <v>0</v>
      </c>
      <c r="E162" s="1275">
        <v>0</v>
      </c>
      <c r="F162" s="1275">
        <v>0</v>
      </c>
      <c r="G162" s="1282"/>
    </row>
    <row r="163" spans="1:7">
      <c r="A163" s="1281">
        <v>1655</v>
      </c>
      <c r="B163" s="1267">
        <v>3091</v>
      </c>
      <c r="C163" s="1268" t="s">
        <v>1483</v>
      </c>
      <c r="D163" s="1275">
        <v>0</v>
      </c>
      <c r="E163" s="1275">
        <v>0</v>
      </c>
      <c r="F163" s="1275">
        <v>0</v>
      </c>
      <c r="G163" s="1282"/>
    </row>
    <row r="164" spans="1:7">
      <c r="A164" s="1281">
        <v>1655</v>
      </c>
      <c r="B164" s="1267">
        <v>3100</v>
      </c>
      <c r="C164" s="1268" t="s">
        <v>1295</v>
      </c>
      <c r="D164" s="1275">
        <v>-1522.68</v>
      </c>
      <c r="E164" s="1275">
        <v>-1522.68</v>
      </c>
      <c r="F164" s="1275">
        <v>-1522.68</v>
      </c>
      <c r="G164" s="1282"/>
    </row>
    <row r="165" spans="1:7">
      <c r="A165" s="1281">
        <v>1655</v>
      </c>
      <c r="B165" s="1267">
        <v>3101</v>
      </c>
      <c r="C165" s="1268" t="s">
        <v>1293</v>
      </c>
      <c r="D165" s="1275">
        <v>0</v>
      </c>
      <c r="E165" s="1275">
        <v>0</v>
      </c>
      <c r="F165" s="1275">
        <v>0</v>
      </c>
      <c r="G165" s="1282"/>
    </row>
    <row r="166" spans="1:7">
      <c r="A166" s="1281">
        <v>1655</v>
      </c>
      <c r="B166" s="1267">
        <v>3110</v>
      </c>
      <c r="C166" s="1268" t="s">
        <v>1267</v>
      </c>
      <c r="D166" s="1275">
        <v>-60129.69</v>
      </c>
      <c r="E166" s="1275">
        <v>-230792.06</v>
      </c>
      <c r="F166" s="1275">
        <v>-232447.83</v>
      </c>
      <c r="G166" s="1282"/>
    </row>
    <row r="167" spans="1:7">
      <c r="A167" s="1281">
        <v>1655</v>
      </c>
      <c r="B167" s="1267">
        <v>3111</v>
      </c>
      <c r="C167" s="1268" t="s">
        <v>1265</v>
      </c>
      <c r="D167" s="1275">
        <v>0</v>
      </c>
      <c r="E167" s="1275">
        <v>0</v>
      </c>
      <c r="F167" s="1275">
        <v>0</v>
      </c>
      <c r="G167" s="1282"/>
    </row>
    <row r="168" spans="1:7">
      <c r="A168" s="1281">
        <v>1655</v>
      </c>
      <c r="B168" s="1267">
        <v>3112</v>
      </c>
      <c r="C168" s="1268" t="s">
        <v>1482</v>
      </c>
      <c r="D168" s="1275">
        <v>0</v>
      </c>
      <c r="E168" s="1275">
        <v>0</v>
      </c>
      <c r="F168" s="1275">
        <v>0</v>
      </c>
      <c r="G168" s="1282"/>
    </row>
    <row r="169" spans="1:7">
      <c r="A169" s="1281">
        <v>1655</v>
      </c>
      <c r="B169" s="1267">
        <v>3113</v>
      </c>
      <c r="C169" s="1268" t="s">
        <v>1481</v>
      </c>
      <c r="D169" s="1275">
        <v>0</v>
      </c>
      <c r="E169" s="1275">
        <v>0</v>
      </c>
      <c r="F169" s="1275">
        <v>0</v>
      </c>
      <c r="G169" s="1282"/>
    </row>
    <row r="170" spans="1:7">
      <c r="A170" s="1281">
        <v>1655</v>
      </c>
      <c r="B170" s="1267">
        <v>3114</v>
      </c>
      <c r="C170" s="1268" t="s">
        <v>1480</v>
      </c>
      <c r="D170" s="1275">
        <v>0</v>
      </c>
      <c r="E170" s="1275">
        <v>0</v>
      </c>
      <c r="F170" s="1275">
        <v>0</v>
      </c>
      <c r="G170" s="1282"/>
    </row>
    <row r="171" spans="1:7">
      <c r="A171" s="1281">
        <v>1655</v>
      </c>
      <c r="B171" s="1267">
        <v>3115</v>
      </c>
      <c r="C171" s="1268" t="s">
        <v>1479</v>
      </c>
      <c r="D171" s="1275">
        <v>0</v>
      </c>
      <c r="E171" s="1275">
        <v>0</v>
      </c>
      <c r="F171" s="1275">
        <v>0</v>
      </c>
      <c r="G171" s="1282"/>
    </row>
    <row r="172" spans="1:7">
      <c r="A172" s="1281">
        <v>1655</v>
      </c>
      <c r="B172" s="1267">
        <v>3200</v>
      </c>
      <c r="C172" s="1268" t="s">
        <v>1478</v>
      </c>
      <c r="D172" s="1275">
        <v>-1588.86</v>
      </c>
      <c r="E172" s="1275">
        <v>-17365.59</v>
      </c>
      <c r="F172" s="1275">
        <v>-13272.81</v>
      </c>
      <c r="G172" s="1282"/>
    </row>
    <row r="173" spans="1:7">
      <c r="A173" s="1281">
        <v>1655</v>
      </c>
      <c r="B173" s="1267">
        <v>3201</v>
      </c>
      <c r="C173" s="1268" t="s">
        <v>1477</v>
      </c>
      <c r="D173" s="1275">
        <v>0</v>
      </c>
      <c r="E173" s="1275">
        <v>0</v>
      </c>
      <c r="F173" s="1275">
        <v>0</v>
      </c>
      <c r="G173" s="1282"/>
    </row>
    <row r="174" spans="1:7">
      <c r="A174" s="1281">
        <v>1655</v>
      </c>
      <c r="B174" s="1267">
        <v>3202</v>
      </c>
      <c r="C174" s="1268" t="s">
        <v>1476</v>
      </c>
      <c r="D174" s="1275">
        <v>0</v>
      </c>
      <c r="E174" s="1275">
        <v>0</v>
      </c>
      <c r="F174" s="1275">
        <v>-14378.36</v>
      </c>
      <c r="G174" s="1282"/>
    </row>
    <row r="175" spans="1:7">
      <c r="A175" s="1281">
        <v>1655</v>
      </c>
      <c r="B175" s="1267">
        <v>3203</v>
      </c>
      <c r="C175" s="1268" t="s">
        <v>1475</v>
      </c>
      <c r="D175" s="1275">
        <v>0</v>
      </c>
      <c r="E175" s="1275">
        <v>0</v>
      </c>
      <c r="F175" s="1275">
        <v>0</v>
      </c>
      <c r="G175" s="1282"/>
    </row>
    <row r="176" spans="1:7">
      <c r="A176" s="1281">
        <v>1655</v>
      </c>
      <c r="B176" s="1267">
        <v>3204</v>
      </c>
      <c r="C176" s="1268" t="s">
        <v>1474</v>
      </c>
      <c r="D176" s="1275">
        <v>0</v>
      </c>
      <c r="E176" s="1275">
        <v>0</v>
      </c>
      <c r="F176" s="1275">
        <v>0</v>
      </c>
      <c r="G176" s="1282"/>
    </row>
    <row r="177" spans="1:7">
      <c r="A177" s="1281">
        <v>1655</v>
      </c>
      <c r="B177" s="1267">
        <v>3205</v>
      </c>
      <c r="C177" s="1268" t="s">
        <v>1473</v>
      </c>
      <c r="D177" s="1275">
        <v>0</v>
      </c>
      <c r="E177" s="1275">
        <v>0</v>
      </c>
      <c r="F177" s="1275">
        <v>0</v>
      </c>
      <c r="G177" s="1282"/>
    </row>
    <row r="178" spans="1:7">
      <c r="A178" s="1281">
        <v>1655</v>
      </c>
      <c r="B178" s="1267">
        <v>3300</v>
      </c>
      <c r="C178" s="1268" t="s">
        <v>1472</v>
      </c>
      <c r="D178" s="1275">
        <v>0</v>
      </c>
      <c r="E178" s="1275">
        <v>0</v>
      </c>
      <c r="F178" s="1275">
        <v>0</v>
      </c>
      <c r="G178" s="1282"/>
    </row>
    <row r="179" spans="1:7">
      <c r="A179" s="1281">
        <v>1655</v>
      </c>
      <c r="B179" s="1267">
        <v>3301</v>
      </c>
      <c r="C179" s="1268" t="s">
        <v>1471</v>
      </c>
      <c r="D179" s="1275">
        <v>0</v>
      </c>
      <c r="E179" s="1275">
        <v>0</v>
      </c>
      <c r="F179" s="1275">
        <v>0</v>
      </c>
      <c r="G179" s="1282"/>
    </row>
    <row r="180" spans="1:7">
      <c r="A180" s="1281">
        <v>1655</v>
      </c>
      <c r="B180" s="1267">
        <v>3302</v>
      </c>
      <c r="C180" s="1268" t="s">
        <v>1470</v>
      </c>
      <c r="D180" s="1275">
        <v>-178.12</v>
      </c>
      <c r="E180" s="1275">
        <v>-107822.08</v>
      </c>
      <c r="F180" s="1275">
        <v>-105347.7</v>
      </c>
      <c r="G180" s="1282"/>
    </row>
    <row r="181" spans="1:7">
      <c r="A181" s="1281">
        <v>1655</v>
      </c>
      <c r="B181" s="1267">
        <v>3303</v>
      </c>
      <c r="C181" s="1268" t="s">
        <v>1469</v>
      </c>
      <c r="D181" s="1275">
        <v>0</v>
      </c>
      <c r="E181" s="1275">
        <v>-29983.46</v>
      </c>
      <c r="F181" s="1275">
        <v>-31225.75</v>
      </c>
      <c r="G181" s="1282"/>
    </row>
    <row r="182" spans="1:7">
      <c r="A182" s="1281">
        <v>1655</v>
      </c>
      <c r="B182" s="1267">
        <v>3304</v>
      </c>
      <c r="C182" s="1268" t="s">
        <v>1468</v>
      </c>
      <c r="D182" s="1275">
        <v>0</v>
      </c>
      <c r="E182" s="1275">
        <v>0</v>
      </c>
      <c r="F182" s="1275">
        <v>0</v>
      </c>
      <c r="G182" s="1282"/>
    </row>
    <row r="183" spans="1:7">
      <c r="A183" s="1281">
        <v>1655</v>
      </c>
      <c r="B183" s="1267">
        <v>3305</v>
      </c>
      <c r="C183" s="1268" t="s">
        <v>1467</v>
      </c>
      <c r="D183" s="1275">
        <v>0</v>
      </c>
      <c r="E183" s="1275">
        <v>0</v>
      </c>
      <c r="F183" s="1275">
        <v>0</v>
      </c>
      <c r="G183" s="1282"/>
    </row>
    <row r="184" spans="1:7">
      <c r="A184" s="1281">
        <v>1655</v>
      </c>
      <c r="B184" s="1267">
        <v>3310</v>
      </c>
      <c r="C184" s="1268" t="s">
        <v>1466</v>
      </c>
      <c r="D184" s="1275">
        <v>-5233.95</v>
      </c>
      <c r="E184" s="1275">
        <v>-949325.6</v>
      </c>
      <c r="F184" s="1275">
        <v>-980692.11</v>
      </c>
      <c r="G184" s="1282"/>
    </row>
    <row r="185" spans="1:7">
      <c r="A185" s="1281">
        <v>1655</v>
      </c>
      <c r="B185" s="1267">
        <v>3311</v>
      </c>
      <c r="C185" s="1268" t="s">
        <v>1465</v>
      </c>
      <c r="D185" s="1275">
        <v>0</v>
      </c>
      <c r="E185" s="1275">
        <v>0</v>
      </c>
      <c r="F185" s="1275">
        <v>0</v>
      </c>
      <c r="G185" s="1282"/>
    </row>
    <row r="186" spans="1:7">
      <c r="A186" s="1281">
        <v>1655</v>
      </c>
      <c r="B186" s="1267">
        <v>3330</v>
      </c>
      <c r="C186" s="1268" t="s">
        <v>1285</v>
      </c>
      <c r="D186" s="1275">
        <v>-12528.9</v>
      </c>
      <c r="E186" s="1275">
        <v>-222854.8</v>
      </c>
      <c r="F186" s="1275">
        <v>-231057.14</v>
      </c>
      <c r="G186" s="1282"/>
    </row>
    <row r="187" spans="1:7">
      <c r="A187" s="1281">
        <v>1655</v>
      </c>
      <c r="B187" s="1267">
        <v>3331</v>
      </c>
      <c r="C187" s="1268" t="s">
        <v>1284</v>
      </c>
      <c r="D187" s="1275">
        <v>0</v>
      </c>
      <c r="E187" s="1275">
        <v>0</v>
      </c>
      <c r="F187" s="1275">
        <v>0</v>
      </c>
      <c r="G187" s="1282"/>
    </row>
    <row r="188" spans="1:7">
      <c r="A188" s="1281">
        <v>1655</v>
      </c>
      <c r="B188" s="1267">
        <v>3340</v>
      </c>
      <c r="C188" s="1268" t="s">
        <v>1464</v>
      </c>
      <c r="D188" s="1275">
        <v>-34387.050000000003</v>
      </c>
      <c r="E188" s="1275">
        <v>-42867.91</v>
      </c>
      <c r="F188" s="1275">
        <v>-49098.26</v>
      </c>
      <c r="G188" s="1282"/>
    </row>
    <row r="189" spans="1:7">
      <c r="A189" s="1281">
        <v>1655</v>
      </c>
      <c r="B189" s="1267">
        <v>3341</v>
      </c>
      <c r="C189" s="1268" t="s">
        <v>1463</v>
      </c>
      <c r="D189" s="1275">
        <v>0</v>
      </c>
      <c r="E189" s="1275">
        <v>0</v>
      </c>
      <c r="F189" s="1275">
        <v>13.12</v>
      </c>
      <c r="G189" s="1282"/>
    </row>
    <row r="190" spans="1:7">
      <c r="A190" s="1281">
        <v>1655</v>
      </c>
      <c r="B190" s="1267">
        <v>3350</v>
      </c>
      <c r="C190" s="1268" t="s">
        <v>1462</v>
      </c>
      <c r="D190" s="1275">
        <v>-2904.42</v>
      </c>
      <c r="E190" s="1275">
        <v>-3264.73</v>
      </c>
      <c r="F190" s="1275">
        <v>-3625.04</v>
      </c>
      <c r="G190" s="1282"/>
    </row>
    <row r="191" spans="1:7">
      <c r="A191" s="1281">
        <v>1655</v>
      </c>
      <c r="B191" s="1267">
        <v>3351</v>
      </c>
      <c r="C191" s="1268" t="s">
        <v>1461</v>
      </c>
      <c r="D191" s="1275">
        <v>0</v>
      </c>
      <c r="E191" s="1275">
        <v>0</v>
      </c>
      <c r="F191" s="1275">
        <v>0</v>
      </c>
      <c r="G191" s="1282"/>
    </row>
    <row r="192" spans="1:7">
      <c r="A192" s="1281">
        <v>1655</v>
      </c>
      <c r="B192" s="1267">
        <v>3360</v>
      </c>
      <c r="C192" s="1268" t="s">
        <v>1460</v>
      </c>
      <c r="D192" s="1275">
        <v>0</v>
      </c>
      <c r="E192" s="1275">
        <v>0</v>
      </c>
      <c r="F192" s="1275">
        <v>0</v>
      </c>
      <c r="G192" s="1282"/>
    </row>
    <row r="193" spans="1:7">
      <c r="A193" s="1281">
        <v>1655</v>
      </c>
      <c r="B193" s="1267">
        <v>3361</v>
      </c>
      <c r="C193" s="1268" t="s">
        <v>1459</v>
      </c>
      <c r="D193" s="1275">
        <v>0</v>
      </c>
      <c r="E193" s="1275">
        <v>0</v>
      </c>
      <c r="F193" s="1275">
        <v>0</v>
      </c>
      <c r="G193" s="1282"/>
    </row>
    <row r="194" spans="1:7">
      <c r="A194" s="1281">
        <v>1655</v>
      </c>
      <c r="B194" s="1267">
        <v>3390</v>
      </c>
      <c r="C194" s="1268" t="s">
        <v>1458</v>
      </c>
      <c r="D194" s="1275">
        <v>-27815.09</v>
      </c>
      <c r="E194" s="1275">
        <v>-353376.38</v>
      </c>
      <c r="F194" s="1275">
        <v>-354519.17</v>
      </c>
      <c r="G194" s="1282"/>
    </row>
    <row r="195" spans="1:7">
      <c r="A195" s="1281">
        <v>1655</v>
      </c>
      <c r="B195" s="1267">
        <v>3391</v>
      </c>
      <c r="C195" s="1268" t="s">
        <v>1226</v>
      </c>
      <c r="D195" s="1275">
        <v>0</v>
      </c>
      <c r="E195" s="1275">
        <v>0</v>
      </c>
      <c r="F195" s="1275">
        <v>0</v>
      </c>
      <c r="G195" s="1282"/>
    </row>
    <row r="196" spans="1:7">
      <c r="A196" s="1281">
        <v>1655</v>
      </c>
      <c r="B196" s="1267">
        <v>3400</v>
      </c>
      <c r="C196" s="1268" t="s">
        <v>1248</v>
      </c>
      <c r="D196" s="1275">
        <v>-37417.74</v>
      </c>
      <c r="E196" s="1275">
        <v>-121971.66</v>
      </c>
      <c r="F196" s="1275">
        <v>-129249.33</v>
      </c>
      <c r="G196" s="1282"/>
    </row>
    <row r="197" spans="1:7">
      <c r="A197" s="1281">
        <v>1655</v>
      </c>
      <c r="B197" s="1267">
        <v>3401</v>
      </c>
      <c r="C197" s="1268" t="s">
        <v>1247</v>
      </c>
      <c r="D197" s="1275">
        <v>0</v>
      </c>
      <c r="E197" s="1275">
        <v>0</v>
      </c>
      <c r="F197" s="1275">
        <v>0</v>
      </c>
      <c r="G197" s="1282"/>
    </row>
    <row r="198" spans="1:7">
      <c r="A198" s="1281">
        <v>1655</v>
      </c>
      <c r="B198" s="1267">
        <v>3402</v>
      </c>
      <c r="C198" s="1268" t="s">
        <v>1457</v>
      </c>
      <c r="D198" s="1275">
        <v>-763.87</v>
      </c>
      <c r="E198" s="1275">
        <v>-1418.61</v>
      </c>
      <c r="F198" s="1275">
        <v>-14550.79</v>
      </c>
      <c r="G198" s="1282"/>
    </row>
    <row r="199" spans="1:7">
      <c r="A199" s="1281">
        <v>1655</v>
      </c>
      <c r="B199" s="1267">
        <v>3403</v>
      </c>
      <c r="C199" s="1268" t="s">
        <v>1456</v>
      </c>
      <c r="D199" s="1275">
        <v>0</v>
      </c>
      <c r="E199" s="1275">
        <v>0</v>
      </c>
      <c r="F199" s="1275">
        <v>0</v>
      </c>
      <c r="G199" s="1282"/>
    </row>
    <row r="200" spans="1:7">
      <c r="A200" s="1281">
        <v>1655</v>
      </c>
      <c r="B200" s="1267">
        <v>3410</v>
      </c>
      <c r="C200" s="1268" t="s">
        <v>1244</v>
      </c>
      <c r="D200" s="1275">
        <v>-35023.379999999997</v>
      </c>
      <c r="E200" s="1275">
        <v>-151941.39000000001</v>
      </c>
      <c r="F200" s="1275">
        <v>-163740.72</v>
      </c>
      <c r="G200" s="1282"/>
    </row>
    <row r="201" spans="1:7">
      <c r="A201" s="1281">
        <v>1655</v>
      </c>
      <c r="B201" s="1267">
        <v>3411</v>
      </c>
      <c r="C201" s="1268" t="s">
        <v>1242</v>
      </c>
      <c r="D201" s="1275">
        <v>0</v>
      </c>
      <c r="E201" s="1275">
        <v>0</v>
      </c>
      <c r="F201" s="1275">
        <v>0</v>
      </c>
      <c r="G201" s="1282"/>
    </row>
    <row r="202" spans="1:7">
      <c r="A202" s="1281">
        <v>1655</v>
      </c>
      <c r="B202" s="1267">
        <v>3420</v>
      </c>
      <c r="C202" s="1268" t="s">
        <v>1455</v>
      </c>
      <c r="D202" s="1275">
        <v>0</v>
      </c>
      <c r="E202" s="1275">
        <v>0</v>
      </c>
      <c r="F202" s="1275">
        <v>0</v>
      </c>
      <c r="G202" s="1282"/>
    </row>
    <row r="203" spans="1:7">
      <c r="A203" s="1281">
        <v>1655</v>
      </c>
      <c r="B203" s="1267">
        <v>3421</v>
      </c>
      <c r="C203" s="1268" t="s">
        <v>1454</v>
      </c>
      <c r="D203" s="1275">
        <v>0</v>
      </c>
      <c r="E203" s="1275">
        <v>0</v>
      </c>
      <c r="F203" s="1275">
        <v>0</v>
      </c>
      <c r="G203" s="1282"/>
    </row>
    <row r="204" spans="1:7">
      <c r="A204" s="1281">
        <v>1655</v>
      </c>
      <c r="B204" s="1267">
        <v>3430</v>
      </c>
      <c r="C204" s="1268" t="s">
        <v>1238</v>
      </c>
      <c r="D204" s="1275">
        <v>-28017.21</v>
      </c>
      <c r="E204" s="1275">
        <v>-55997.16</v>
      </c>
      <c r="F204" s="1275">
        <v>-64109.63</v>
      </c>
      <c r="G204" s="1282"/>
    </row>
    <row r="205" spans="1:7">
      <c r="A205" s="1281">
        <v>1655</v>
      </c>
      <c r="B205" s="1267">
        <v>3431</v>
      </c>
      <c r="C205" s="1268" t="s">
        <v>1237</v>
      </c>
      <c r="D205" s="1275">
        <v>0</v>
      </c>
      <c r="E205" s="1275">
        <v>0</v>
      </c>
      <c r="F205" s="1275">
        <v>0</v>
      </c>
      <c r="G205" s="1282"/>
    </row>
    <row r="206" spans="1:7">
      <c r="A206" s="1281">
        <v>1655</v>
      </c>
      <c r="B206" s="1267">
        <v>3440</v>
      </c>
      <c r="C206" s="1268" t="s">
        <v>1453</v>
      </c>
      <c r="D206" s="1275">
        <v>0</v>
      </c>
      <c r="E206" s="1275">
        <v>0</v>
      </c>
      <c r="F206" s="1275">
        <v>0</v>
      </c>
      <c r="G206" s="1282"/>
    </row>
    <row r="207" spans="1:7">
      <c r="A207" s="1281">
        <v>1655</v>
      </c>
      <c r="B207" s="1267">
        <v>3441</v>
      </c>
      <c r="C207" s="1268" t="s">
        <v>1452</v>
      </c>
      <c r="D207" s="1275">
        <v>0</v>
      </c>
      <c r="E207" s="1275">
        <v>0</v>
      </c>
      <c r="F207" s="1275">
        <v>0</v>
      </c>
      <c r="G207" s="1282"/>
    </row>
    <row r="208" spans="1:7">
      <c r="A208" s="1281">
        <v>1655</v>
      </c>
      <c r="B208" s="1267">
        <v>3450</v>
      </c>
      <c r="C208" s="1268" t="s">
        <v>1451</v>
      </c>
      <c r="D208" s="1275">
        <v>-259.95999999999998</v>
      </c>
      <c r="E208" s="1275">
        <v>-70792.37</v>
      </c>
      <c r="F208" s="1275">
        <v>-71015.199999999997</v>
      </c>
      <c r="G208" s="1282"/>
    </row>
    <row r="209" spans="1:7">
      <c r="A209" s="1281">
        <v>1655</v>
      </c>
      <c r="B209" s="1267">
        <v>3451</v>
      </c>
      <c r="C209" s="1268" t="s">
        <v>1450</v>
      </c>
      <c r="D209" s="1275">
        <v>0</v>
      </c>
      <c r="E209" s="1275">
        <v>0</v>
      </c>
      <c r="F209" s="1275">
        <v>0</v>
      </c>
      <c r="G209" s="1282"/>
    </row>
    <row r="210" spans="1:7">
      <c r="A210" s="1281">
        <v>1655</v>
      </c>
      <c r="B210" s="1267">
        <v>3460</v>
      </c>
      <c r="C210" s="1268" t="s">
        <v>1449</v>
      </c>
      <c r="D210" s="1275">
        <v>-20934.96</v>
      </c>
      <c r="E210" s="1275">
        <v>-26929.25</v>
      </c>
      <c r="F210" s="1275">
        <v>-26929.25</v>
      </c>
      <c r="G210" s="1282"/>
    </row>
    <row r="211" spans="1:7">
      <c r="A211" s="1281">
        <v>1655</v>
      </c>
      <c r="B211" s="1267">
        <v>3461</v>
      </c>
      <c r="C211" s="1268" t="s">
        <v>1448</v>
      </c>
      <c r="D211" s="1275">
        <v>0</v>
      </c>
      <c r="E211" s="1275">
        <v>0</v>
      </c>
      <c r="F211" s="1275">
        <v>0</v>
      </c>
      <c r="G211" s="1282"/>
    </row>
    <row r="212" spans="1:7">
      <c r="A212" s="1281">
        <v>1655</v>
      </c>
      <c r="B212" s="1267">
        <v>3470</v>
      </c>
      <c r="C212" s="1268" t="s">
        <v>1447</v>
      </c>
      <c r="D212" s="1275">
        <v>0</v>
      </c>
      <c r="E212" s="1275">
        <v>0</v>
      </c>
      <c r="F212" s="1275">
        <v>0</v>
      </c>
      <c r="G212" s="1282"/>
    </row>
    <row r="213" spans="1:7">
      <c r="A213" s="1281">
        <v>1655</v>
      </c>
      <c r="B213" s="1267">
        <v>3471</v>
      </c>
      <c r="C213" s="1268" t="s">
        <v>1446</v>
      </c>
      <c r="D213" s="1275">
        <v>0</v>
      </c>
      <c r="E213" s="1275">
        <v>0</v>
      </c>
      <c r="F213" s="1275">
        <v>0</v>
      </c>
      <c r="G213" s="1282"/>
    </row>
    <row r="214" spans="1:7">
      <c r="A214" s="1281">
        <v>1655</v>
      </c>
      <c r="B214" s="1267">
        <v>3480</v>
      </c>
      <c r="C214" s="1268" t="s">
        <v>1225</v>
      </c>
      <c r="D214" s="1275">
        <v>0</v>
      </c>
      <c r="E214" s="1275">
        <v>0</v>
      </c>
      <c r="F214" s="1275">
        <v>0</v>
      </c>
      <c r="G214" s="1282"/>
    </row>
    <row r="215" spans="1:7">
      <c r="A215" s="1281">
        <v>1655</v>
      </c>
      <c r="B215" s="1267">
        <v>3481</v>
      </c>
      <c r="C215" s="1268" t="s">
        <v>1222</v>
      </c>
      <c r="D215" s="1275">
        <v>0</v>
      </c>
      <c r="E215" s="1275">
        <v>0</v>
      </c>
      <c r="F215" s="1275">
        <v>0</v>
      </c>
      <c r="G215" s="1282"/>
    </row>
    <row r="216" spans="1:7">
      <c r="A216" s="1281">
        <v>1655</v>
      </c>
      <c r="B216" s="1267">
        <v>3510</v>
      </c>
      <c r="C216" s="1268" t="s">
        <v>1301</v>
      </c>
      <c r="D216" s="1275">
        <v>0</v>
      </c>
      <c r="E216" s="1275">
        <v>0</v>
      </c>
      <c r="F216" s="1275">
        <v>0</v>
      </c>
      <c r="G216" s="1282"/>
    </row>
    <row r="217" spans="1:7">
      <c r="A217" s="1281">
        <v>1655</v>
      </c>
      <c r="B217" s="1267">
        <v>3511</v>
      </c>
      <c r="C217" s="1268" t="s">
        <v>1300</v>
      </c>
      <c r="D217" s="1275">
        <v>0</v>
      </c>
      <c r="E217" s="1275">
        <v>0</v>
      </c>
      <c r="F217" s="1275">
        <v>0</v>
      </c>
      <c r="G217" s="1282"/>
    </row>
    <row r="218" spans="1:7">
      <c r="A218" s="1281">
        <v>1655</v>
      </c>
      <c r="B218" s="1267">
        <v>3540</v>
      </c>
      <c r="C218" s="1268" t="s">
        <v>1298</v>
      </c>
      <c r="D218" s="1275">
        <v>-10022.19</v>
      </c>
      <c r="E218" s="1275">
        <v>-33790.25</v>
      </c>
      <c r="F218" s="1275">
        <v>-35905.03</v>
      </c>
      <c r="G218" s="1282"/>
    </row>
    <row r="219" spans="1:7">
      <c r="A219" s="1281">
        <v>1655</v>
      </c>
      <c r="B219" s="1267">
        <v>3541</v>
      </c>
      <c r="C219" s="1268" t="s">
        <v>1296</v>
      </c>
      <c r="D219" s="1275">
        <v>0</v>
      </c>
      <c r="E219" s="1275">
        <v>0</v>
      </c>
      <c r="F219" s="1275">
        <v>0</v>
      </c>
      <c r="G219" s="1282"/>
    </row>
    <row r="220" spans="1:7">
      <c r="A220" s="1281">
        <v>1655</v>
      </c>
      <c r="B220" s="1267">
        <v>3550</v>
      </c>
      <c r="C220" s="1268" t="s">
        <v>1295</v>
      </c>
      <c r="D220" s="1275">
        <v>0</v>
      </c>
      <c r="E220" s="1275">
        <v>0</v>
      </c>
      <c r="F220" s="1275">
        <v>0</v>
      </c>
      <c r="G220" s="1282"/>
    </row>
    <row r="221" spans="1:7">
      <c r="A221" s="1281">
        <v>1655</v>
      </c>
      <c r="B221" s="1267">
        <v>3551</v>
      </c>
      <c r="C221" s="1268" t="s">
        <v>1293</v>
      </c>
      <c r="D221" s="1275">
        <v>0</v>
      </c>
      <c r="E221" s="1275">
        <v>0</v>
      </c>
      <c r="F221" s="1275">
        <v>0</v>
      </c>
      <c r="G221" s="1282"/>
    </row>
    <row r="222" spans="1:7">
      <c r="A222" s="1281">
        <v>1655</v>
      </c>
      <c r="B222" s="1267">
        <v>3600</v>
      </c>
      <c r="C222" s="1268" t="s">
        <v>1292</v>
      </c>
      <c r="D222" s="1275">
        <v>0</v>
      </c>
      <c r="E222" s="1275">
        <v>-21.03</v>
      </c>
      <c r="F222" s="1275">
        <v>-49.06</v>
      </c>
      <c r="G222" s="1282"/>
    </row>
    <row r="223" spans="1:7">
      <c r="A223" s="1281">
        <v>1655</v>
      </c>
      <c r="B223" s="1267">
        <v>3601</v>
      </c>
      <c r="C223" s="1268" t="s">
        <v>1291</v>
      </c>
      <c r="D223" s="1275">
        <v>0</v>
      </c>
      <c r="E223" s="1275">
        <v>0</v>
      </c>
      <c r="F223" s="1275">
        <v>0</v>
      </c>
      <c r="G223" s="1282"/>
    </row>
    <row r="224" spans="1:7">
      <c r="A224" s="1281">
        <v>1655</v>
      </c>
      <c r="B224" s="1267">
        <v>3610</v>
      </c>
      <c r="C224" s="1268" t="s">
        <v>1290</v>
      </c>
      <c r="D224" s="1275">
        <v>-1682.06</v>
      </c>
      <c r="E224" s="1275">
        <v>-83250.820000000007</v>
      </c>
      <c r="F224" s="1275">
        <v>-86022.34</v>
      </c>
      <c r="G224" s="1282"/>
    </row>
    <row r="225" spans="1:7">
      <c r="A225" s="1281">
        <v>1655</v>
      </c>
      <c r="B225" s="1267">
        <v>3611</v>
      </c>
      <c r="C225" s="1268" t="s">
        <v>1289</v>
      </c>
      <c r="D225" s="1275">
        <v>0</v>
      </c>
      <c r="E225" s="1275">
        <v>0</v>
      </c>
      <c r="F225" s="1275">
        <v>0</v>
      </c>
      <c r="G225" s="1282"/>
    </row>
    <row r="226" spans="1:7">
      <c r="A226" s="1283">
        <v>1655</v>
      </c>
      <c r="B226" s="1267">
        <v>3620</v>
      </c>
      <c r="C226" s="1268" t="s">
        <v>1288</v>
      </c>
      <c r="D226" s="1275">
        <v>0</v>
      </c>
      <c r="E226" s="1275">
        <v>0</v>
      </c>
      <c r="F226" s="1275">
        <v>0</v>
      </c>
      <c r="G226" s="1282"/>
    </row>
    <row r="227" spans="1:7">
      <c r="A227" s="1281">
        <v>1655</v>
      </c>
      <c r="B227" s="1267">
        <v>3621</v>
      </c>
      <c r="C227" s="1268" t="s">
        <v>1286</v>
      </c>
      <c r="D227" s="1275">
        <v>0</v>
      </c>
      <c r="E227" s="1275">
        <v>0</v>
      </c>
      <c r="F227" s="1275">
        <v>0</v>
      </c>
      <c r="G227" s="1282"/>
    </row>
    <row r="228" spans="1:7">
      <c r="A228" s="1281">
        <v>1655</v>
      </c>
      <c r="B228" s="1267">
        <v>3630</v>
      </c>
      <c r="C228" s="1268" t="s">
        <v>1285</v>
      </c>
      <c r="D228" s="1275">
        <v>0</v>
      </c>
      <c r="E228" s="1275">
        <v>0</v>
      </c>
      <c r="F228" s="1275">
        <v>-62.77</v>
      </c>
      <c r="G228" s="1282"/>
    </row>
    <row r="229" spans="1:7">
      <c r="A229" s="1281">
        <v>1655</v>
      </c>
      <c r="B229" s="1267">
        <v>3631</v>
      </c>
      <c r="C229" s="1268" t="s">
        <v>1284</v>
      </c>
      <c r="D229" s="1275">
        <v>0</v>
      </c>
      <c r="E229" s="1275">
        <v>0</v>
      </c>
      <c r="F229" s="1275">
        <v>0</v>
      </c>
      <c r="G229" s="1282"/>
    </row>
    <row r="230" spans="1:7">
      <c r="A230" s="1281">
        <v>1655</v>
      </c>
      <c r="B230" s="1267">
        <v>3640</v>
      </c>
      <c r="C230" s="1268" t="s">
        <v>1283</v>
      </c>
      <c r="D230" s="1275">
        <v>0</v>
      </c>
      <c r="E230" s="1275">
        <v>-2358.73</v>
      </c>
      <c r="F230" s="1275">
        <v>-2358.73</v>
      </c>
      <c r="G230" s="1282"/>
    </row>
    <row r="231" spans="1:7">
      <c r="A231" s="1283">
        <v>1655</v>
      </c>
      <c r="B231" s="1267">
        <v>3641</v>
      </c>
      <c r="C231" s="1268" t="s">
        <v>1280</v>
      </c>
      <c r="D231" s="1275">
        <v>0</v>
      </c>
      <c r="E231" s="1275">
        <v>0</v>
      </c>
      <c r="F231" s="1275">
        <v>0</v>
      </c>
      <c r="G231" s="1282"/>
    </row>
    <row r="232" spans="1:7">
      <c r="A232" s="1283">
        <v>1655</v>
      </c>
      <c r="B232" s="1267">
        <v>3650</v>
      </c>
      <c r="C232" s="1268" t="s">
        <v>1279</v>
      </c>
      <c r="D232" s="1275">
        <v>0</v>
      </c>
      <c r="E232" s="1275">
        <v>-61.16</v>
      </c>
      <c r="F232" s="1275">
        <v>-61.16</v>
      </c>
      <c r="G232" s="1282"/>
    </row>
    <row r="233" spans="1:7">
      <c r="A233" s="1281">
        <v>1655</v>
      </c>
      <c r="B233" s="1267">
        <v>3651</v>
      </c>
      <c r="C233" s="1268" t="s">
        <v>1276</v>
      </c>
      <c r="D233" s="1275">
        <v>0</v>
      </c>
      <c r="E233" s="1275">
        <v>0</v>
      </c>
      <c r="F233" s="1275">
        <v>0</v>
      </c>
      <c r="G233" s="1282"/>
    </row>
    <row r="234" spans="1:7">
      <c r="A234" s="1281">
        <v>1655</v>
      </c>
      <c r="B234" s="1267">
        <v>3660</v>
      </c>
      <c r="C234" s="1268" t="s">
        <v>1275</v>
      </c>
      <c r="D234" s="1275">
        <v>0</v>
      </c>
      <c r="E234" s="1275">
        <v>0</v>
      </c>
      <c r="F234" s="1275">
        <v>0</v>
      </c>
      <c r="G234" s="1282"/>
    </row>
    <row r="235" spans="1:7">
      <c r="A235" s="1281">
        <v>1655</v>
      </c>
      <c r="B235" s="1267">
        <v>3661</v>
      </c>
      <c r="C235" s="1268" t="s">
        <v>1273</v>
      </c>
      <c r="D235" s="1275">
        <v>0</v>
      </c>
      <c r="E235" s="1275">
        <v>0</v>
      </c>
      <c r="F235" s="1275">
        <v>0</v>
      </c>
      <c r="G235" s="1282"/>
    </row>
    <row r="236" spans="1:7">
      <c r="A236" s="1281">
        <v>1655</v>
      </c>
      <c r="B236" s="1267">
        <v>3670</v>
      </c>
      <c r="C236" s="1268" t="s">
        <v>1272</v>
      </c>
      <c r="D236" s="1275">
        <v>0</v>
      </c>
      <c r="E236" s="1275">
        <v>0</v>
      </c>
      <c r="F236" s="1275">
        <v>0</v>
      </c>
      <c r="G236" s="1282"/>
    </row>
    <row r="237" spans="1:7">
      <c r="A237" s="1283">
        <v>1655</v>
      </c>
      <c r="B237" s="1267">
        <v>3671</v>
      </c>
      <c r="C237" s="1268" t="s">
        <v>1271</v>
      </c>
      <c r="D237" s="1275">
        <v>0</v>
      </c>
      <c r="E237" s="1275">
        <v>0</v>
      </c>
      <c r="F237" s="1275">
        <v>0</v>
      </c>
      <c r="G237" s="1282"/>
    </row>
    <row r="238" spans="1:7">
      <c r="A238" s="1283">
        <v>1655</v>
      </c>
      <c r="B238" s="1267">
        <v>3700</v>
      </c>
      <c r="C238" s="1268" t="s">
        <v>1270</v>
      </c>
      <c r="D238" s="1275">
        <v>0</v>
      </c>
      <c r="E238" s="1275">
        <v>-2074.0700000000002</v>
      </c>
      <c r="F238" s="1275">
        <v>-2199.3000000000002</v>
      </c>
      <c r="G238" s="1282"/>
    </row>
    <row r="239" spans="1:7">
      <c r="A239" s="1283">
        <v>1655</v>
      </c>
      <c r="B239" s="1267">
        <v>3701</v>
      </c>
      <c r="C239" s="1268" t="s">
        <v>1268</v>
      </c>
      <c r="D239" s="1275">
        <v>0</v>
      </c>
      <c r="E239" s="1275">
        <v>0</v>
      </c>
      <c r="F239" s="1275">
        <v>0</v>
      </c>
      <c r="G239" s="1282"/>
    </row>
    <row r="240" spans="1:7">
      <c r="A240" s="1283">
        <v>1655</v>
      </c>
      <c r="B240" s="1267">
        <v>3710</v>
      </c>
      <c r="C240" s="1268" t="s">
        <v>1267</v>
      </c>
      <c r="D240" s="1275">
        <v>-20424.82</v>
      </c>
      <c r="E240" s="1275">
        <v>-23755.200000000001</v>
      </c>
      <c r="F240" s="1275">
        <v>-23941.040000000001</v>
      </c>
      <c r="G240" s="1282"/>
    </row>
    <row r="241" spans="1:7">
      <c r="A241" s="1283">
        <v>1655</v>
      </c>
      <c r="B241" s="1267">
        <v>3711</v>
      </c>
      <c r="C241" s="1268" t="s">
        <v>1265</v>
      </c>
      <c r="D241" s="1275">
        <v>0</v>
      </c>
      <c r="E241" s="1275">
        <v>0</v>
      </c>
      <c r="F241" s="1275">
        <v>0</v>
      </c>
      <c r="G241" s="1282"/>
    </row>
    <row r="242" spans="1:7">
      <c r="A242" s="1283">
        <v>1655</v>
      </c>
      <c r="B242" s="1267">
        <v>3740</v>
      </c>
      <c r="C242" s="1268" t="s">
        <v>1264</v>
      </c>
      <c r="D242" s="1275">
        <v>0</v>
      </c>
      <c r="E242" s="1275">
        <v>0</v>
      </c>
      <c r="F242" s="1275">
        <v>0</v>
      </c>
      <c r="G242" s="1282"/>
    </row>
    <row r="243" spans="1:7">
      <c r="A243" s="1283">
        <v>1655</v>
      </c>
      <c r="B243" s="1267">
        <v>3741</v>
      </c>
      <c r="C243" s="1268" t="s">
        <v>1262</v>
      </c>
      <c r="D243" s="1275">
        <v>0</v>
      </c>
      <c r="E243" s="1275">
        <v>0</v>
      </c>
      <c r="F243" s="1275">
        <v>0</v>
      </c>
      <c r="G243" s="1282"/>
    </row>
    <row r="244" spans="1:7">
      <c r="A244" s="1283">
        <v>1655</v>
      </c>
      <c r="B244" s="1267">
        <v>3750</v>
      </c>
      <c r="C244" s="1268" t="s">
        <v>1261</v>
      </c>
      <c r="D244" s="1275">
        <v>0</v>
      </c>
      <c r="E244" s="1275">
        <v>0</v>
      </c>
      <c r="F244" s="1275">
        <v>0</v>
      </c>
      <c r="G244" s="1282"/>
    </row>
    <row r="245" spans="1:7">
      <c r="A245" s="1283">
        <v>1655</v>
      </c>
      <c r="B245" s="1267">
        <v>3751</v>
      </c>
      <c r="C245" s="1268" t="s">
        <v>1259</v>
      </c>
      <c r="D245" s="1275">
        <v>0</v>
      </c>
      <c r="E245" s="1275">
        <v>0</v>
      </c>
      <c r="F245" s="1275">
        <v>0</v>
      </c>
      <c r="G245" s="1282"/>
    </row>
    <row r="246" spans="1:7">
      <c r="A246" s="1283">
        <v>1655</v>
      </c>
      <c r="B246" s="1267">
        <v>3800</v>
      </c>
      <c r="C246" s="1268" t="s">
        <v>1258</v>
      </c>
      <c r="D246" s="1275">
        <v>-15.33</v>
      </c>
      <c r="E246" s="1275">
        <v>-286725.21999999997</v>
      </c>
      <c r="F246" s="1275">
        <v>-294319.68</v>
      </c>
      <c r="G246" s="1282"/>
    </row>
    <row r="247" spans="1:7">
      <c r="A247" s="1281">
        <v>1655</v>
      </c>
      <c r="B247" s="1267">
        <v>3801</v>
      </c>
      <c r="C247" s="1268" t="s">
        <v>1257</v>
      </c>
      <c r="D247" s="1275">
        <v>0</v>
      </c>
      <c r="E247" s="1275">
        <v>0</v>
      </c>
      <c r="F247" s="1275">
        <v>0</v>
      </c>
      <c r="G247" s="1282"/>
    </row>
    <row r="248" spans="1:7">
      <c r="A248" s="1281">
        <v>1655</v>
      </c>
      <c r="B248" s="1267">
        <v>3810</v>
      </c>
      <c r="C248" s="1268" t="s">
        <v>1256</v>
      </c>
      <c r="D248" s="1275">
        <v>0</v>
      </c>
      <c r="E248" s="1275">
        <v>0</v>
      </c>
      <c r="F248" s="1275">
        <v>0</v>
      </c>
      <c r="G248" s="1282"/>
    </row>
    <row r="249" spans="1:7">
      <c r="A249" s="1281">
        <v>1655</v>
      </c>
      <c r="B249" s="1267">
        <v>3811</v>
      </c>
      <c r="C249" s="1268" t="s">
        <v>1254</v>
      </c>
      <c r="D249" s="1275">
        <v>0</v>
      </c>
      <c r="E249" s="1275">
        <v>0</v>
      </c>
      <c r="F249" s="1275">
        <v>0</v>
      </c>
      <c r="G249" s="1282"/>
    </row>
    <row r="250" spans="1:7">
      <c r="A250" s="1281">
        <v>1655</v>
      </c>
      <c r="B250" s="1267">
        <v>3820</v>
      </c>
      <c r="C250" s="1268" t="s">
        <v>1253</v>
      </c>
      <c r="D250" s="1275">
        <v>0</v>
      </c>
      <c r="E250" s="1275">
        <v>0</v>
      </c>
      <c r="F250" s="1275">
        <v>0</v>
      </c>
      <c r="G250" s="1282"/>
    </row>
    <row r="251" spans="1:7">
      <c r="A251" s="1281">
        <v>1655</v>
      </c>
      <c r="B251" s="1267">
        <v>3821</v>
      </c>
      <c r="C251" s="1268" t="s">
        <v>1250</v>
      </c>
      <c r="D251" s="1275">
        <v>0</v>
      </c>
      <c r="E251" s="1275">
        <v>0</v>
      </c>
      <c r="F251" s="1275">
        <v>0</v>
      </c>
      <c r="G251" s="1282"/>
    </row>
    <row r="252" spans="1:7">
      <c r="A252" s="1281">
        <v>1655</v>
      </c>
      <c r="B252" s="1267">
        <v>3890</v>
      </c>
      <c r="C252" s="1268" t="s">
        <v>1249</v>
      </c>
      <c r="D252" s="1275">
        <v>-2706.02</v>
      </c>
      <c r="E252" s="1275">
        <v>-63479.33</v>
      </c>
      <c r="F252" s="1275">
        <v>-63990.64</v>
      </c>
      <c r="G252" s="1282"/>
    </row>
    <row r="253" spans="1:7">
      <c r="A253" s="1281">
        <v>1655</v>
      </c>
      <c r="B253" s="1267">
        <v>3891</v>
      </c>
      <c r="C253" s="1268" t="s">
        <v>1226</v>
      </c>
      <c r="D253" s="1275">
        <v>0</v>
      </c>
      <c r="E253" s="1275">
        <v>0</v>
      </c>
      <c r="F253" s="1275">
        <v>0</v>
      </c>
      <c r="G253" s="1282"/>
    </row>
    <row r="254" spans="1:7">
      <c r="A254" s="1281">
        <v>1655</v>
      </c>
      <c r="B254" s="1267">
        <v>3900</v>
      </c>
      <c r="C254" s="1268" t="s">
        <v>1248</v>
      </c>
      <c r="D254" s="1275">
        <v>-3553.1</v>
      </c>
      <c r="E254" s="1275">
        <v>-4654.45</v>
      </c>
      <c r="F254" s="1275">
        <v>-5755.8</v>
      </c>
      <c r="G254" s="1282"/>
    </row>
    <row r="255" spans="1:7">
      <c r="A255" s="1281">
        <v>1655</v>
      </c>
      <c r="B255" s="1267">
        <v>3901</v>
      </c>
      <c r="C255" s="1268" t="s">
        <v>1247</v>
      </c>
      <c r="D255" s="1275">
        <v>0</v>
      </c>
      <c r="E255" s="1275">
        <v>0</v>
      </c>
      <c r="F255" s="1275">
        <v>0</v>
      </c>
      <c r="G255" s="1282"/>
    </row>
    <row r="256" spans="1:7">
      <c r="A256" s="1281">
        <v>1655</v>
      </c>
      <c r="B256" s="1267">
        <v>3902</v>
      </c>
      <c r="C256" s="1268" t="s">
        <v>1246</v>
      </c>
      <c r="D256" s="1275">
        <v>0</v>
      </c>
      <c r="E256" s="1275">
        <v>0</v>
      </c>
      <c r="F256" s="1275">
        <v>-252.41</v>
      </c>
      <c r="G256" s="1282"/>
    </row>
    <row r="257" spans="1:7">
      <c r="A257" s="1281">
        <v>1655</v>
      </c>
      <c r="B257" s="1267">
        <v>3903</v>
      </c>
      <c r="C257" s="1268" t="s">
        <v>1245</v>
      </c>
      <c r="D257" s="1275">
        <v>0</v>
      </c>
      <c r="E257" s="1275">
        <v>0</v>
      </c>
      <c r="F257" s="1275">
        <v>0</v>
      </c>
      <c r="G257" s="1282"/>
    </row>
    <row r="258" spans="1:7">
      <c r="A258" s="1281">
        <v>1655</v>
      </c>
      <c r="B258" s="1267">
        <v>3910</v>
      </c>
      <c r="C258" s="1268" t="s">
        <v>1244</v>
      </c>
      <c r="D258" s="1275">
        <v>0</v>
      </c>
      <c r="E258" s="1275">
        <v>0</v>
      </c>
      <c r="F258" s="1275">
        <v>0</v>
      </c>
      <c r="G258" s="1282"/>
    </row>
    <row r="259" spans="1:7">
      <c r="A259" s="1281">
        <v>1655</v>
      </c>
      <c r="B259" s="1267">
        <v>3911</v>
      </c>
      <c r="C259" s="1268" t="s">
        <v>1242</v>
      </c>
      <c r="D259" s="1275">
        <v>0</v>
      </c>
      <c r="E259" s="1275">
        <v>0</v>
      </c>
      <c r="F259" s="1275">
        <v>0</v>
      </c>
      <c r="G259" s="1282"/>
    </row>
    <row r="260" spans="1:7">
      <c r="A260" s="1281">
        <v>1655</v>
      </c>
      <c r="B260" s="1267">
        <v>3920</v>
      </c>
      <c r="C260" s="1268" t="s">
        <v>1241</v>
      </c>
      <c r="D260" s="1275">
        <v>0</v>
      </c>
      <c r="E260" s="1275">
        <v>0</v>
      </c>
      <c r="F260" s="1275">
        <v>0</v>
      </c>
      <c r="G260" s="1282"/>
    </row>
    <row r="261" spans="1:7">
      <c r="A261" s="1283">
        <v>1655</v>
      </c>
      <c r="B261" s="1267">
        <v>3921</v>
      </c>
      <c r="C261" s="1268" t="s">
        <v>1239</v>
      </c>
      <c r="D261" s="1275">
        <v>0</v>
      </c>
      <c r="E261" s="1275">
        <v>0</v>
      </c>
      <c r="F261" s="1275">
        <v>0</v>
      </c>
      <c r="G261" s="1282"/>
    </row>
    <row r="262" spans="1:7">
      <c r="A262" s="1281">
        <v>1655</v>
      </c>
      <c r="B262" s="1267">
        <v>3930</v>
      </c>
      <c r="C262" s="1268" t="s">
        <v>1238</v>
      </c>
      <c r="D262" s="1275">
        <v>-4472.45</v>
      </c>
      <c r="E262" s="1275">
        <v>-6686.1</v>
      </c>
      <c r="F262" s="1275">
        <v>-8859.51</v>
      </c>
      <c r="G262" s="1282"/>
    </row>
    <row r="263" spans="1:7">
      <c r="A263" s="1281">
        <v>1655</v>
      </c>
      <c r="B263" s="1267">
        <v>3931</v>
      </c>
      <c r="C263" s="1268" t="s">
        <v>1237</v>
      </c>
      <c r="D263" s="1275">
        <v>0</v>
      </c>
      <c r="E263" s="1275">
        <v>0</v>
      </c>
      <c r="F263" s="1275">
        <v>0</v>
      </c>
      <c r="G263" s="1282"/>
    </row>
    <row r="264" spans="1:7">
      <c r="A264" s="1281">
        <v>1655</v>
      </c>
      <c r="B264" s="1267">
        <v>3940</v>
      </c>
      <c r="C264" s="1268" t="s">
        <v>1236</v>
      </c>
      <c r="D264" s="1275">
        <v>0</v>
      </c>
      <c r="E264" s="1275">
        <v>0</v>
      </c>
      <c r="F264" s="1275">
        <v>0</v>
      </c>
      <c r="G264" s="1282"/>
    </row>
    <row r="265" spans="1:7">
      <c r="A265" s="1281">
        <v>1655</v>
      </c>
      <c r="B265" s="1267">
        <v>3941</v>
      </c>
      <c r="C265" s="1268" t="s">
        <v>1235</v>
      </c>
      <c r="D265" s="1275">
        <v>0</v>
      </c>
      <c r="E265" s="1275">
        <v>0</v>
      </c>
      <c r="F265" s="1275">
        <v>0</v>
      </c>
      <c r="G265" s="1282"/>
    </row>
    <row r="266" spans="1:7">
      <c r="A266" s="1283">
        <v>1655</v>
      </c>
      <c r="B266" s="1267">
        <v>3950</v>
      </c>
      <c r="C266" s="1268" t="s">
        <v>1234</v>
      </c>
      <c r="D266" s="1275">
        <v>0</v>
      </c>
      <c r="E266" s="1275">
        <v>0</v>
      </c>
      <c r="F266" s="1275">
        <v>0</v>
      </c>
      <c r="G266" s="1282"/>
    </row>
    <row r="267" spans="1:7">
      <c r="A267" s="1281">
        <v>1655</v>
      </c>
      <c r="B267" s="1267">
        <v>3951</v>
      </c>
      <c r="C267" s="1268" t="s">
        <v>1232</v>
      </c>
      <c r="D267" s="1275">
        <v>0</v>
      </c>
      <c r="E267" s="1275">
        <v>0</v>
      </c>
      <c r="F267" s="1275">
        <v>0</v>
      </c>
      <c r="G267" s="1282"/>
    </row>
    <row r="268" spans="1:7">
      <c r="A268" s="1281">
        <v>1655</v>
      </c>
      <c r="B268" s="1267">
        <v>3960</v>
      </c>
      <c r="C268" s="1268" t="s">
        <v>1231</v>
      </c>
      <c r="D268" s="1275">
        <v>-3734.53</v>
      </c>
      <c r="E268" s="1275">
        <v>-3734.53</v>
      </c>
      <c r="F268" s="1275">
        <v>-3734.53</v>
      </c>
      <c r="G268" s="1282"/>
    </row>
    <row r="269" spans="1:7">
      <c r="A269" s="1283">
        <v>1655</v>
      </c>
      <c r="B269" s="1267">
        <v>3961</v>
      </c>
      <c r="C269" s="1268" t="s">
        <v>1229</v>
      </c>
      <c r="D269" s="1275">
        <v>0</v>
      </c>
      <c r="E269" s="1275">
        <v>0</v>
      </c>
      <c r="F269" s="1275">
        <v>0</v>
      </c>
      <c r="G269" s="1282"/>
    </row>
    <row r="270" spans="1:7">
      <c r="A270" s="1281">
        <v>1655</v>
      </c>
      <c r="B270" s="1267">
        <v>3970</v>
      </c>
      <c r="C270" s="1268" t="s">
        <v>1228</v>
      </c>
      <c r="D270" s="1275">
        <v>0</v>
      </c>
      <c r="E270" s="1275">
        <v>0</v>
      </c>
      <c r="F270" s="1275">
        <v>0</v>
      </c>
      <c r="G270" s="1282"/>
    </row>
    <row r="271" spans="1:7">
      <c r="A271" s="1281">
        <v>1655</v>
      </c>
      <c r="B271" s="1267">
        <v>3971</v>
      </c>
      <c r="C271" s="1268" t="s">
        <v>1226</v>
      </c>
      <c r="D271" s="1275">
        <v>0</v>
      </c>
      <c r="E271" s="1275">
        <v>0</v>
      </c>
      <c r="F271" s="1275">
        <v>0</v>
      </c>
      <c r="G271" s="1282"/>
    </row>
    <row r="272" spans="1:7">
      <c r="A272" s="1281">
        <v>1655</v>
      </c>
      <c r="B272" s="1267">
        <v>3980</v>
      </c>
      <c r="C272" s="1268" t="s">
        <v>1225</v>
      </c>
      <c r="D272" s="1275">
        <v>0</v>
      </c>
      <c r="E272" s="1275">
        <v>0</v>
      </c>
      <c r="F272" s="1275">
        <v>0</v>
      </c>
      <c r="G272" s="1282"/>
    </row>
    <row r="273" spans="1:7">
      <c r="A273" s="1281">
        <v>1655</v>
      </c>
      <c r="B273" s="1267">
        <v>3981</v>
      </c>
      <c r="C273" s="1268" t="s">
        <v>1222</v>
      </c>
      <c r="D273" s="1275">
        <v>0</v>
      </c>
      <c r="E273" s="1275">
        <v>0</v>
      </c>
      <c r="F273" s="1275">
        <v>0</v>
      </c>
      <c r="G273" s="1282"/>
    </row>
    <row r="274" spans="1:7">
      <c r="A274" s="1281">
        <v>8610</v>
      </c>
      <c r="B274" s="1267">
        <v>4030</v>
      </c>
      <c r="C274" s="1268" t="s">
        <v>1069</v>
      </c>
      <c r="D274" s="1275">
        <v>80263</v>
      </c>
      <c r="E274" s="1275">
        <v>144279.04000000001</v>
      </c>
      <c r="F274" s="1275">
        <v>194427.13</v>
      </c>
      <c r="G274" s="1282"/>
    </row>
    <row r="275" spans="1:7">
      <c r="A275" s="1281">
        <v>8610</v>
      </c>
      <c r="B275" s="1267">
        <v>4031</v>
      </c>
      <c r="C275" s="1268" t="s">
        <v>1068</v>
      </c>
      <c r="D275" s="1275">
        <v>0</v>
      </c>
      <c r="E275" s="1275">
        <v>0</v>
      </c>
      <c r="F275" s="1275">
        <v>0</v>
      </c>
      <c r="G275" s="1282"/>
    </row>
    <row r="276" spans="1:7">
      <c r="A276" s="1281">
        <v>8610</v>
      </c>
      <c r="B276" s="1267">
        <v>4032</v>
      </c>
      <c r="C276" s="1268" t="s">
        <v>1067</v>
      </c>
      <c r="D276" s="1275">
        <v>0</v>
      </c>
      <c r="E276" s="1275">
        <v>0</v>
      </c>
      <c r="F276" s="1275">
        <v>0</v>
      </c>
      <c r="G276" s="1282"/>
    </row>
    <row r="277" spans="1:7">
      <c r="A277" s="1281">
        <v>8610</v>
      </c>
      <c r="B277" s="1267">
        <v>4073</v>
      </c>
      <c r="C277" s="1268" t="s">
        <v>1348</v>
      </c>
      <c r="D277" s="1275">
        <v>8482.75</v>
      </c>
      <c r="E277" s="1275">
        <v>12668.37</v>
      </c>
      <c r="F277" s="1275">
        <v>15497.22</v>
      </c>
      <c r="G277" s="1282"/>
    </row>
    <row r="278" spans="1:7">
      <c r="A278" s="1281">
        <v>8610</v>
      </c>
      <c r="B278" s="1267">
        <v>4073</v>
      </c>
      <c r="C278" s="1268" t="s">
        <v>1065</v>
      </c>
      <c r="D278" s="1275">
        <v>1051.3499999999999</v>
      </c>
      <c r="E278" s="1275">
        <v>2068.69</v>
      </c>
      <c r="F278" s="1275">
        <v>2727.24</v>
      </c>
      <c r="G278" s="1282"/>
    </row>
    <row r="279" spans="1:7">
      <c r="A279" s="1281">
        <v>8640</v>
      </c>
      <c r="B279" s="1267">
        <v>4074</v>
      </c>
      <c r="C279" s="1268" t="s">
        <v>1078</v>
      </c>
      <c r="D279" s="1275">
        <v>0</v>
      </c>
      <c r="E279" s="1275">
        <v>0</v>
      </c>
      <c r="F279" s="1275">
        <v>0</v>
      </c>
      <c r="G279" s="1282"/>
    </row>
    <row r="280" spans="1:7">
      <c r="A280" s="1281">
        <v>8641</v>
      </c>
      <c r="B280" s="1267">
        <v>4074</v>
      </c>
      <c r="C280" s="1268" t="s">
        <v>1066</v>
      </c>
      <c r="D280" s="1275">
        <v>0</v>
      </c>
      <c r="E280" s="1275">
        <v>0</v>
      </c>
      <c r="F280" s="1275">
        <v>0</v>
      </c>
      <c r="G280" s="1282"/>
    </row>
    <row r="281" spans="1:7">
      <c r="A281" s="1281">
        <v>8640</v>
      </c>
      <c r="B281" s="1267">
        <v>4076</v>
      </c>
      <c r="C281" s="1268" t="s">
        <v>1077</v>
      </c>
      <c r="D281" s="1275">
        <v>0</v>
      </c>
      <c r="E281" s="1275">
        <v>0</v>
      </c>
      <c r="F281" s="1275">
        <v>0</v>
      </c>
      <c r="G281" s="1282"/>
    </row>
    <row r="282" spans="1:7">
      <c r="A282" s="1281">
        <v>5680</v>
      </c>
      <c r="B282" s="1267">
        <v>4080</v>
      </c>
      <c r="C282" s="1268" t="s">
        <v>1064</v>
      </c>
      <c r="D282" s="1275">
        <v>14662.679999999998</v>
      </c>
      <c r="E282" s="1275">
        <v>17665.86</v>
      </c>
      <c r="F282" s="1275">
        <v>2190.62</v>
      </c>
      <c r="G282" s="1282"/>
    </row>
    <row r="283" spans="1:7">
      <c r="A283" s="1281">
        <v>5660</v>
      </c>
      <c r="B283" s="1267">
        <v>4081</v>
      </c>
      <c r="C283" s="1268" t="s">
        <v>1063</v>
      </c>
      <c r="D283" s="1275">
        <v>0</v>
      </c>
      <c r="E283" s="1275">
        <v>0</v>
      </c>
      <c r="F283" s="1275">
        <v>0</v>
      </c>
      <c r="G283" s="1282"/>
    </row>
    <row r="284" spans="1:7">
      <c r="A284" s="1281">
        <v>8710</v>
      </c>
      <c r="B284" s="1267">
        <v>4091</v>
      </c>
      <c r="C284" s="1268" t="s">
        <v>1061</v>
      </c>
      <c r="D284" s="1275">
        <v>0</v>
      </c>
      <c r="E284" s="1275">
        <v>0</v>
      </c>
      <c r="F284" s="1275">
        <v>0</v>
      </c>
      <c r="G284" s="1282"/>
    </row>
    <row r="285" spans="1:7">
      <c r="A285" s="1281">
        <v>8720</v>
      </c>
      <c r="B285" s="1267">
        <v>4091</v>
      </c>
      <c r="C285" s="1268" t="s">
        <v>1060</v>
      </c>
      <c r="D285" s="1275">
        <v>0</v>
      </c>
      <c r="E285" s="1275">
        <v>0</v>
      </c>
      <c r="F285" s="1275">
        <v>0</v>
      </c>
      <c r="G285" s="1282"/>
    </row>
    <row r="286" spans="1:7">
      <c r="A286" s="1281">
        <v>8760</v>
      </c>
      <c r="B286" s="1267">
        <v>4100</v>
      </c>
      <c r="C286" s="1268" t="s">
        <v>1347</v>
      </c>
      <c r="D286" s="1275">
        <v>0</v>
      </c>
      <c r="E286" s="1275">
        <v>0</v>
      </c>
      <c r="F286" s="1275">
        <v>0</v>
      </c>
      <c r="G286" s="1282"/>
    </row>
    <row r="287" spans="1:7">
      <c r="A287" s="1281">
        <v>8665</v>
      </c>
      <c r="B287" s="1267">
        <v>4140</v>
      </c>
      <c r="C287" s="1268" t="s">
        <v>1058</v>
      </c>
      <c r="D287" s="1275">
        <v>0</v>
      </c>
      <c r="E287" s="1275">
        <v>0</v>
      </c>
      <c r="F287" s="1275">
        <v>0</v>
      </c>
      <c r="G287" s="1282"/>
    </row>
    <row r="288" spans="1:7">
      <c r="A288" s="1281">
        <v>4420</v>
      </c>
      <c r="B288" s="1267">
        <v>4190</v>
      </c>
      <c r="C288" s="1268" t="s">
        <v>1057</v>
      </c>
      <c r="D288" s="1275">
        <v>-3900</v>
      </c>
      <c r="E288" s="1275">
        <v>-7149.98</v>
      </c>
      <c r="F288" s="1275">
        <v>-4550</v>
      </c>
      <c r="G288" s="1282"/>
    </row>
    <row r="289" spans="1:7">
      <c r="A289" s="1281">
        <v>4480</v>
      </c>
      <c r="B289" s="1267">
        <v>4190</v>
      </c>
      <c r="C289" s="1268" t="s">
        <v>1056</v>
      </c>
      <c r="D289" s="1275">
        <v>0</v>
      </c>
      <c r="E289" s="1275">
        <v>0</v>
      </c>
      <c r="F289" s="1275">
        <v>0</v>
      </c>
      <c r="G289" s="1282"/>
    </row>
    <row r="290" spans="1:7">
      <c r="A290" s="1281">
        <v>4700</v>
      </c>
      <c r="B290" s="1267">
        <v>4200</v>
      </c>
      <c r="C290" s="1268" t="s">
        <v>1055</v>
      </c>
      <c r="D290" s="1275">
        <v>-2078.15</v>
      </c>
      <c r="E290" s="1275">
        <v>-16575.330000000002</v>
      </c>
      <c r="F290" s="1275">
        <v>-8210.27</v>
      </c>
      <c r="G290" s="1282"/>
    </row>
    <row r="291" spans="1:7">
      <c r="A291" s="1281">
        <v>8550</v>
      </c>
      <c r="B291" s="1267">
        <v>4200</v>
      </c>
      <c r="C291" s="1268" t="s">
        <v>1054</v>
      </c>
      <c r="D291" s="1275">
        <v>0</v>
      </c>
      <c r="E291" s="1275">
        <v>0</v>
      </c>
      <c r="F291" s="1275">
        <v>0</v>
      </c>
      <c r="G291" s="1282"/>
    </row>
    <row r="292" spans="1:7">
      <c r="A292" s="1281">
        <v>7450</v>
      </c>
      <c r="B292" s="1267">
        <v>4266</v>
      </c>
      <c r="C292" s="1268" t="s">
        <v>1346</v>
      </c>
      <c r="D292" s="1275">
        <v>1000</v>
      </c>
      <c r="E292" s="1275">
        <v>1030</v>
      </c>
      <c r="F292" s="1275">
        <v>1370</v>
      </c>
      <c r="G292" s="1282"/>
    </row>
    <row r="293" spans="1:7">
      <c r="A293" s="1281">
        <v>8540</v>
      </c>
      <c r="B293" s="1267">
        <v>4270</v>
      </c>
      <c r="C293" s="1268" t="s">
        <v>1051</v>
      </c>
      <c r="D293" s="1275">
        <v>405.11</v>
      </c>
      <c r="E293" s="1275">
        <v>443.07</v>
      </c>
      <c r="F293" s="1275">
        <v>393.44</v>
      </c>
      <c r="G293" s="1282"/>
    </row>
    <row r="294" spans="1:7">
      <c r="A294" s="1281">
        <v>8543</v>
      </c>
      <c r="B294" s="1267">
        <v>4271</v>
      </c>
      <c r="C294" s="1268" t="s">
        <v>1050</v>
      </c>
      <c r="D294" s="1275">
        <v>0</v>
      </c>
      <c r="E294" s="1275">
        <v>0</v>
      </c>
      <c r="F294" s="1275">
        <v>0</v>
      </c>
      <c r="G294" s="1282"/>
    </row>
    <row r="295" spans="1:7">
      <c r="A295" s="1281">
        <v>8540</v>
      </c>
      <c r="B295" s="1267">
        <v>4272</v>
      </c>
      <c r="C295" s="1268" t="s">
        <v>1053</v>
      </c>
      <c r="D295" s="1275">
        <v>0</v>
      </c>
      <c r="E295" s="1275">
        <v>0</v>
      </c>
      <c r="F295" s="1275">
        <v>0</v>
      </c>
      <c r="G295" s="1282"/>
    </row>
    <row r="296" spans="1:7">
      <c r="A296" s="1281">
        <v>8540</v>
      </c>
      <c r="B296" s="1267">
        <v>4273</v>
      </c>
      <c r="C296" s="1268" t="s">
        <v>1052</v>
      </c>
      <c r="D296" s="1275">
        <v>0</v>
      </c>
      <c r="E296" s="1275">
        <v>0</v>
      </c>
      <c r="F296" s="1275">
        <v>0</v>
      </c>
      <c r="G296" s="1282"/>
    </row>
    <row r="297" spans="1:7">
      <c r="A297" s="1281">
        <v>8636</v>
      </c>
      <c r="B297" s="1267">
        <v>4280</v>
      </c>
      <c r="C297" s="1268" t="s">
        <v>1049</v>
      </c>
      <c r="D297" s="1275">
        <v>0</v>
      </c>
      <c r="E297" s="1275">
        <v>0</v>
      </c>
      <c r="F297" s="1275">
        <v>0</v>
      </c>
      <c r="G297" s="1282"/>
    </row>
    <row r="298" spans="1:7">
      <c r="A298" s="1281">
        <v>3010</v>
      </c>
      <c r="B298" s="1267">
        <v>4548</v>
      </c>
      <c r="C298" s="1268" t="s">
        <v>1345</v>
      </c>
      <c r="D298" s="1275">
        <v>-290000</v>
      </c>
      <c r="E298" s="1275">
        <v>-2457738.7400000002</v>
      </c>
      <c r="F298" s="1275">
        <v>-2457738.7400000002</v>
      </c>
      <c r="G298" s="1282"/>
    </row>
    <row r="299" spans="1:7">
      <c r="A299" s="1281">
        <v>3700</v>
      </c>
      <c r="B299" s="1267">
        <v>4548</v>
      </c>
      <c r="C299" s="1268" t="s">
        <v>1344</v>
      </c>
      <c r="D299" s="1275">
        <v>440973.08</v>
      </c>
      <c r="E299" s="1275">
        <v>0</v>
      </c>
      <c r="F299" s="1275">
        <v>0</v>
      </c>
      <c r="G299" s="1282"/>
    </row>
    <row r="300" spans="1:7">
      <c r="A300" s="1281">
        <v>4260</v>
      </c>
      <c r="B300" s="1267">
        <v>4600</v>
      </c>
      <c r="C300" s="1268" t="s">
        <v>1419</v>
      </c>
      <c r="D300" s="1275">
        <v>-647560.53</v>
      </c>
      <c r="E300" s="1275">
        <v>-697918.64</v>
      </c>
      <c r="F300" s="1275">
        <v>-645295.6</v>
      </c>
      <c r="G300" s="1282"/>
    </row>
    <row r="301" spans="1:7">
      <c r="A301" s="1281">
        <v>4260</v>
      </c>
      <c r="B301" s="1267">
        <v>4601</v>
      </c>
      <c r="C301" s="1268" t="s">
        <v>1418</v>
      </c>
      <c r="D301" s="1275">
        <v>-20439.490000000002</v>
      </c>
      <c r="E301" s="1275">
        <v>-45091.07</v>
      </c>
      <c r="F301" s="1275">
        <v>-42582.1</v>
      </c>
      <c r="G301" s="1282"/>
    </row>
    <row r="302" spans="1:7">
      <c r="A302" s="1281">
        <v>4260</v>
      </c>
      <c r="B302" s="1267">
        <v>4602</v>
      </c>
      <c r="C302" s="1268" t="s">
        <v>1417</v>
      </c>
      <c r="D302" s="1275">
        <v>0</v>
      </c>
      <c r="E302" s="1275">
        <v>0</v>
      </c>
      <c r="F302" s="1275">
        <v>0</v>
      </c>
      <c r="G302" s="1282"/>
    </row>
    <row r="303" spans="1:7">
      <c r="A303" s="1281">
        <v>4260</v>
      </c>
      <c r="B303" s="1267">
        <v>4603</v>
      </c>
      <c r="C303" s="1268" t="s">
        <v>1416</v>
      </c>
      <c r="D303" s="1275">
        <v>0</v>
      </c>
      <c r="E303" s="1275">
        <v>0</v>
      </c>
      <c r="F303" s="1275">
        <v>0</v>
      </c>
      <c r="G303" s="1282"/>
    </row>
    <row r="304" spans="1:7">
      <c r="A304" s="1281">
        <v>4260</v>
      </c>
      <c r="B304" s="1267">
        <v>4604</v>
      </c>
      <c r="C304" s="1268" t="s">
        <v>1415</v>
      </c>
      <c r="D304" s="1275">
        <v>0</v>
      </c>
      <c r="E304" s="1275">
        <v>0</v>
      </c>
      <c r="F304" s="1275">
        <v>0</v>
      </c>
      <c r="G304" s="1282"/>
    </row>
    <row r="305" spans="1:7">
      <c r="A305" s="1281">
        <v>4260</v>
      </c>
      <c r="B305" s="1267">
        <v>4605</v>
      </c>
      <c r="C305" s="1268" t="s">
        <v>1414</v>
      </c>
      <c r="D305" s="1275">
        <v>0</v>
      </c>
      <c r="E305" s="1275">
        <v>0</v>
      </c>
      <c r="F305" s="1275">
        <v>0</v>
      </c>
      <c r="G305" s="1282"/>
    </row>
    <row r="306" spans="1:7">
      <c r="A306" s="1281">
        <v>4260</v>
      </c>
      <c r="B306" s="1267">
        <v>4606</v>
      </c>
      <c r="C306" s="1268" t="s">
        <v>1413</v>
      </c>
      <c r="D306" s="1275">
        <v>0</v>
      </c>
      <c r="E306" s="1275">
        <v>0</v>
      </c>
      <c r="F306" s="1275">
        <v>0</v>
      </c>
      <c r="G306" s="1282"/>
    </row>
    <row r="307" spans="1:7">
      <c r="A307" s="1281">
        <v>4260</v>
      </c>
      <c r="B307" s="1267">
        <v>4611</v>
      </c>
      <c r="C307" s="1268" t="s">
        <v>1412</v>
      </c>
      <c r="D307" s="1275">
        <v>-361788.09</v>
      </c>
      <c r="E307" s="1275">
        <v>-356636.66</v>
      </c>
      <c r="F307" s="1275">
        <v>-368452.71</v>
      </c>
      <c r="G307" s="1282"/>
    </row>
    <row r="308" spans="1:7">
      <c r="A308" s="1281">
        <v>4260</v>
      </c>
      <c r="B308" s="1267">
        <v>4612</v>
      </c>
      <c r="C308" s="1268" t="s">
        <v>1411</v>
      </c>
      <c r="D308" s="1275">
        <v>-31394.31</v>
      </c>
      <c r="E308" s="1275">
        <v>-15417.85</v>
      </c>
      <c r="F308" s="1275">
        <v>-23258.33</v>
      </c>
      <c r="G308" s="1282"/>
    </row>
    <row r="309" spans="1:7">
      <c r="A309" s="1281">
        <v>4260</v>
      </c>
      <c r="B309" s="1267">
        <v>4613</v>
      </c>
      <c r="C309" s="1268" t="s">
        <v>1410</v>
      </c>
      <c r="D309" s="1275">
        <v>0</v>
      </c>
      <c r="E309" s="1275">
        <v>0</v>
      </c>
      <c r="F309" s="1275">
        <v>0</v>
      </c>
      <c r="G309" s="1282"/>
    </row>
    <row r="310" spans="1:7">
      <c r="A310" s="1281">
        <v>4260</v>
      </c>
      <c r="B310" s="1267">
        <v>4614</v>
      </c>
      <c r="C310" s="1268" t="s">
        <v>1409</v>
      </c>
      <c r="D310" s="1275">
        <v>0</v>
      </c>
      <c r="E310" s="1275">
        <v>0</v>
      </c>
      <c r="F310" s="1275">
        <v>0</v>
      </c>
      <c r="G310" s="1282"/>
    </row>
    <row r="311" spans="1:7">
      <c r="A311" s="1283">
        <v>4260</v>
      </c>
      <c r="B311" s="1267">
        <v>4615</v>
      </c>
      <c r="C311" s="1268" t="s">
        <v>1408</v>
      </c>
      <c r="D311" s="1275">
        <v>0</v>
      </c>
      <c r="E311" s="1275">
        <v>0</v>
      </c>
      <c r="F311" s="1275">
        <v>0</v>
      </c>
      <c r="G311" s="1282"/>
    </row>
    <row r="312" spans="1:7">
      <c r="A312" s="1283">
        <v>4260</v>
      </c>
      <c r="B312" s="1267">
        <v>4616</v>
      </c>
      <c r="C312" s="1268" t="s">
        <v>1407</v>
      </c>
      <c r="D312" s="1275">
        <v>0</v>
      </c>
      <c r="E312" s="1275">
        <v>0</v>
      </c>
      <c r="F312" s="1275">
        <v>0</v>
      </c>
      <c r="G312" s="1282"/>
    </row>
    <row r="313" spans="1:7">
      <c r="A313" s="1283">
        <v>4260</v>
      </c>
      <c r="B313" s="1267">
        <v>4620</v>
      </c>
      <c r="C313" s="1268" t="s">
        <v>1406</v>
      </c>
      <c r="D313" s="1275">
        <v>0</v>
      </c>
      <c r="E313" s="1275">
        <v>0</v>
      </c>
      <c r="F313" s="1275">
        <v>0</v>
      </c>
      <c r="G313" s="1282"/>
    </row>
    <row r="314" spans="1:7">
      <c r="A314" s="1281">
        <v>4260</v>
      </c>
      <c r="B314" s="1267">
        <v>4623</v>
      </c>
      <c r="C314" s="1268" t="s">
        <v>1405</v>
      </c>
      <c r="D314" s="1275">
        <v>0</v>
      </c>
      <c r="E314" s="1275">
        <v>0</v>
      </c>
      <c r="F314" s="1275">
        <v>0</v>
      </c>
      <c r="G314" s="1282"/>
    </row>
    <row r="315" spans="1:7">
      <c r="A315" s="1281">
        <v>4260</v>
      </c>
      <c r="B315" s="1267">
        <v>4660</v>
      </c>
      <c r="C315" s="1268" t="s">
        <v>1404</v>
      </c>
      <c r="D315" s="1275">
        <v>0</v>
      </c>
      <c r="E315" s="1275">
        <v>0</v>
      </c>
      <c r="F315" s="1275">
        <v>0</v>
      </c>
      <c r="G315" s="1282"/>
    </row>
    <row r="316" spans="1:7">
      <c r="A316" s="1281">
        <v>4260</v>
      </c>
      <c r="B316" s="1267">
        <v>4661</v>
      </c>
      <c r="C316" s="1268" t="s">
        <v>1403</v>
      </c>
      <c r="D316" s="1275">
        <v>0</v>
      </c>
      <c r="E316" s="1275">
        <v>0</v>
      </c>
      <c r="F316" s="1275">
        <v>0</v>
      </c>
      <c r="G316" s="1282"/>
    </row>
    <row r="317" spans="1:7">
      <c r="A317" s="1281">
        <v>4210</v>
      </c>
      <c r="B317" s="1267">
        <v>4710</v>
      </c>
      <c r="C317" s="1268" t="s">
        <v>1402</v>
      </c>
      <c r="D317" s="1275">
        <v>-225</v>
      </c>
      <c r="E317" s="1275">
        <v>-550</v>
      </c>
      <c r="F317" s="1275">
        <v>-625</v>
      </c>
      <c r="G317" s="1282"/>
    </row>
    <row r="318" spans="1:7">
      <c r="A318" s="1281">
        <v>4210</v>
      </c>
      <c r="B318" s="1267">
        <v>4711</v>
      </c>
      <c r="C318" s="1268" t="s">
        <v>990</v>
      </c>
      <c r="D318" s="1275">
        <v>-8565</v>
      </c>
      <c r="E318" s="1275">
        <v>-7140</v>
      </c>
      <c r="F318" s="1275">
        <v>-6230</v>
      </c>
      <c r="G318" s="1282"/>
    </row>
    <row r="319" spans="1:7">
      <c r="A319" s="1281">
        <v>4210</v>
      </c>
      <c r="B319" s="1267">
        <v>4712</v>
      </c>
      <c r="C319" s="1268" t="s">
        <v>1165</v>
      </c>
      <c r="D319" s="1275">
        <v>0</v>
      </c>
      <c r="E319" s="1275">
        <v>0</v>
      </c>
      <c r="F319" s="1275">
        <v>0</v>
      </c>
      <c r="G319" s="1282"/>
    </row>
    <row r="320" spans="1:7">
      <c r="A320" s="1281">
        <v>4210</v>
      </c>
      <c r="B320" s="1267">
        <v>4713</v>
      </c>
      <c r="C320" s="1268" t="s">
        <v>1164</v>
      </c>
      <c r="D320" s="1275">
        <v>0</v>
      </c>
      <c r="E320" s="1275">
        <v>0</v>
      </c>
      <c r="F320" s="1275">
        <v>0</v>
      </c>
      <c r="G320" s="1282"/>
    </row>
    <row r="321" spans="1:7">
      <c r="A321" s="1281">
        <v>4210</v>
      </c>
      <c r="B321" s="1267">
        <v>4714</v>
      </c>
      <c r="C321" s="1268" t="s">
        <v>991</v>
      </c>
      <c r="D321" s="1275">
        <v>-285</v>
      </c>
      <c r="E321" s="1275">
        <v>-545</v>
      </c>
      <c r="F321" s="1275">
        <v>-525</v>
      </c>
      <c r="G321" s="1282"/>
    </row>
    <row r="322" spans="1:7">
      <c r="A322" s="1281">
        <v>4210</v>
      </c>
      <c r="B322" s="1267">
        <v>4715</v>
      </c>
      <c r="C322" s="1268" t="s">
        <v>1401</v>
      </c>
      <c r="D322" s="1275">
        <v>-4793.91</v>
      </c>
      <c r="E322" s="1275">
        <v>-4613.24</v>
      </c>
      <c r="F322" s="1275">
        <v>-4537.2299999999996</v>
      </c>
      <c r="G322" s="1282"/>
    </row>
    <row r="323" spans="1:7">
      <c r="A323" s="1281">
        <v>4311</v>
      </c>
      <c r="B323" s="1267">
        <v>4740</v>
      </c>
      <c r="C323" s="1268" t="s">
        <v>1163</v>
      </c>
      <c r="D323" s="1275">
        <v>-486.84</v>
      </c>
      <c r="E323" s="1275">
        <v>0</v>
      </c>
      <c r="F323" s="1275">
        <v>0</v>
      </c>
      <c r="G323" s="1282"/>
    </row>
    <row r="324" spans="1:7">
      <c r="A324" s="1281">
        <v>4280</v>
      </c>
      <c r="B324" s="1267">
        <v>5211</v>
      </c>
      <c r="C324" s="1268" t="s">
        <v>1172</v>
      </c>
      <c r="D324" s="1275">
        <v>-223080.25</v>
      </c>
      <c r="E324" s="1275">
        <v>-251163.48</v>
      </c>
      <c r="F324" s="1275">
        <v>-215917.98</v>
      </c>
      <c r="G324" s="1282"/>
    </row>
    <row r="325" spans="1:7">
      <c r="A325" s="1281">
        <v>4280</v>
      </c>
      <c r="B325" s="1267">
        <v>5212</v>
      </c>
      <c r="C325" s="1268" t="s">
        <v>1171</v>
      </c>
      <c r="D325" s="1275">
        <v>-7711.92</v>
      </c>
      <c r="E325" s="1275">
        <v>-8682.82</v>
      </c>
      <c r="F325" s="1275">
        <v>-7711.92</v>
      </c>
      <c r="G325" s="1282"/>
    </row>
    <row r="326" spans="1:7">
      <c r="A326" s="1281">
        <v>4280</v>
      </c>
      <c r="B326" s="1267">
        <v>5213</v>
      </c>
      <c r="C326" s="1268" t="s">
        <v>1170</v>
      </c>
      <c r="D326" s="1275">
        <v>0</v>
      </c>
      <c r="E326" s="1275">
        <v>0</v>
      </c>
      <c r="F326" s="1275">
        <v>0</v>
      </c>
      <c r="G326" s="1282"/>
    </row>
    <row r="327" spans="1:7">
      <c r="A327" s="1281">
        <v>4280</v>
      </c>
      <c r="B327" s="1267">
        <v>5221</v>
      </c>
      <c r="C327" s="1268" t="s">
        <v>1169</v>
      </c>
      <c r="D327" s="1275">
        <v>-25626.560000000001</v>
      </c>
      <c r="E327" s="1275">
        <v>6857.06</v>
      </c>
      <c r="F327" s="1275">
        <v>-8159.67</v>
      </c>
      <c r="G327" s="1282"/>
    </row>
    <row r="328" spans="1:7">
      <c r="A328" s="1281">
        <v>4280</v>
      </c>
      <c r="B328" s="1267">
        <v>5222</v>
      </c>
      <c r="C328" s="1268" t="s">
        <v>1168</v>
      </c>
      <c r="D328" s="1275">
        <v>-2445.21</v>
      </c>
      <c r="E328" s="1275">
        <v>-1600.39</v>
      </c>
      <c r="F328" s="1275">
        <v>-1482.1</v>
      </c>
      <c r="G328" s="1282"/>
    </row>
    <row r="329" spans="1:7">
      <c r="A329" s="1281">
        <v>4210</v>
      </c>
      <c r="B329" s="1267">
        <v>5360</v>
      </c>
      <c r="C329" s="1268" t="s">
        <v>1166</v>
      </c>
      <c r="D329" s="1275">
        <v>0</v>
      </c>
      <c r="E329" s="1275">
        <v>0</v>
      </c>
      <c r="F329" s="1275">
        <v>0</v>
      </c>
      <c r="G329" s="1282"/>
    </row>
    <row r="330" spans="1:7">
      <c r="A330" s="1281">
        <v>4311</v>
      </c>
      <c r="B330" s="1267">
        <v>5360</v>
      </c>
      <c r="C330" s="1268" t="s">
        <v>1163</v>
      </c>
      <c r="D330" s="1275">
        <v>0</v>
      </c>
      <c r="E330" s="1275">
        <v>0</v>
      </c>
      <c r="F330" s="1275">
        <v>0</v>
      </c>
      <c r="G330" s="1282"/>
    </row>
    <row r="331" spans="1:7">
      <c r="A331" s="1281">
        <v>4210</v>
      </c>
      <c r="B331" s="1267">
        <v>5361</v>
      </c>
      <c r="C331" s="1268" t="s">
        <v>990</v>
      </c>
      <c r="D331" s="1275">
        <v>0</v>
      </c>
      <c r="E331" s="1275">
        <v>0</v>
      </c>
      <c r="F331" s="1275">
        <v>0</v>
      </c>
      <c r="G331" s="1282"/>
    </row>
    <row r="332" spans="1:7">
      <c r="A332" s="1281">
        <v>4210</v>
      </c>
      <c r="B332" s="1267">
        <v>5362</v>
      </c>
      <c r="C332" s="1268" t="s">
        <v>991</v>
      </c>
      <c r="D332" s="1275">
        <v>0</v>
      </c>
      <c r="E332" s="1275">
        <v>0</v>
      </c>
      <c r="F332" s="1275">
        <v>0</v>
      </c>
      <c r="G332" s="1282"/>
    </row>
    <row r="333" spans="1:7">
      <c r="A333" s="1281">
        <v>4210</v>
      </c>
      <c r="B333" s="1267">
        <v>5363</v>
      </c>
      <c r="C333" s="1268" t="s">
        <v>1165</v>
      </c>
      <c r="D333" s="1275">
        <v>0</v>
      </c>
      <c r="E333" s="1275">
        <v>0</v>
      </c>
      <c r="F333" s="1275">
        <v>0</v>
      </c>
      <c r="G333" s="1282"/>
    </row>
    <row r="334" spans="1:7">
      <c r="A334" s="1281">
        <v>4210</v>
      </c>
      <c r="B334" s="1267">
        <v>5364</v>
      </c>
      <c r="C334" s="1268" t="s">
        <v>1164</v>
      </c>
      <c r="D334" s="1275">
        <v>0</v>
      </c>
      <c r="E334" s="1275">
        <v>0</v>
      </c>
      <c r="F334" s="1275">
        <v>0</v>
      </c>
      <c r="G334" s="1282"/>
    </row>
    <row r="335" spans="1:7">
      <c r="A335" s="1281">
        <v>4280</v>
      </c>
      <c r="B335" s="1267">
        <v>5412</v>
      </c>
      <c r="C335" s="1268" t="s">
        <v>1167</v>
      </c>
      <c r="D335" s="1275">
        <v>0</v>
      </c>
      <c r="E335" s="1275">
        <v>0</v>
      </c>
      <c r="F335" s="1275">
        <v>0</v>
      </c>
      <c r="G335" s="1282"/>
    </row>
    <row r="336" spans="1:7">
      <c r="A336" s="1281">
        <v>4280</v>
      </c>
      <c r="B336" s="1267">
        <v>5440</v>
      </c>
      <c r="C336" s="1268" t="s">
        <v>1162</v>
      </c>
      <c r="D336" s="1275">
        <v>0</v>
      </c>
      <c r="E336" s="1275">
        <v>0</v>
      </c>
      <c r="F336" s="1275">
        <v>0</v>
      </c>
      <c r="G336" s="1282"/>
    </row>
    <row r="337" spans="1:7">
      <c r="A337" s="1281">
        <v>5010</v>
      </c>
      <c r="B337" s="1267">
        <v>6010</v>
      </c>
      <c r="C337" s="1268" t="s">
        <v>1400</v>
      </c>
      <c r="D337" s="1275">
        <v>2867.24</v>
      </c>
      <c r="E337" s="1275">
        <v>0</v>
      </c>
      <c r="F337" s="1275">
        <v>0</v>
      </c>
      <c r="G337" s="1282"/>
    </row>
    <row r="338" spans="1:7">
      <c r="A338" s="1281">
        <v>5010</v>
      </c>
      <c r="B338" s="1267">
        <v>6011</v>
      </c>
      <c r="C338" s="1268" t="s">
        <v>1399</v>
      </c>
      <c r="D338" s="1275">
        <v>199468.06</v>
      </c>
      <c r="E338" s="1275">
        <v>197590.83</v>
      </c>
      <c r="F338" s="1275">
        <v>215458.55</v>
      </c>
      <c r="G338" s="1282"/>
    </row>
    <row r="339" spans="1:7">
      <c r="A339" s="1281">
        <v>5460</v>
      </c>
      <c r="B339" s="1267">
        <v>6100</v>
      </c>
      <c r="C339" s="1268" t="s">
        <v>1398</v>
      </c>
      <c r="D339" s="1275">
        <v>380.65</v>
      </c>
      <c r="E339" s="1275">
        <v>375.4</v>
      </c>
      <c r="F339" s="1275">
        <v>377.43</v>
      </c>
      <c r="G339" s="1282"/>
    </row>
    <row r="340" spans="1:7">
      <c r="A340" s="1281">
        <v>5455</v>
      </c>
      <c r="B340" s="1267">
        <v>6150</v>
      </c>
      <c r="C340" s="1268" t="s">
        <v>716</v>
      </c>
      <c r="D340" s="1275">
        <v>0</v>
      </c>
      <c r="E340" s="1275">
        <v>0</v>
      </c>
      <c r="F340" s="1275">
        <v>0</v>
      </c>
      <c r="G340" s="1282"/>
    </row>
    <row r="341" spans="1:7">
      <c r="A341" s="1281">
        <v>5455</v>
      </c>
      <c r="B341" s="1267">
        <v>6150</v>
      </c>
      <c r="C341" s="1268" t="s">
        <v>1397</v>
      </c>
      <c r="D341" s="1275">
        <v>73957.31</v>
      </c>
      <c r="E341" s="1275">
        <v>76298.59</v>
      </c>
      <c r="F341" s="1275">
        <v>70542.36</v>
      </c>
      <c r="G341" s="1282"/>
    </row>
    <row r="342" spans="1:7">
      <c r="A342" s="1281">
        <v>5455</v>
      </c>
      <c r="B342" s="1267">
        <v>6150</v>
      </c>
      <c r="C342" s="1268" t="s">
        <v>1396</v>
      </c>
      <c r="D342" s="1275">
        <v>0</v>
      </c>
      <c r="E342" s="1275">
        <v>0</v>
      </c>
      <c r="F342" s="1275">
        <v>0</v>
      </c>
      <c r="G342" s="1282"/>
    </row>
    <row r="343" spans="1:7">
      <c r="A343" s="1281">
        <v>5455</v>
      </c>
      <c r="B343" s="1267">
        <v>6150</v>
      </c>
      <c r="C343" s="1268" t="s">
        <v>1395</v>
      </c>
      <c r="D343" s="1275">
        <v>0</v>
      </c>
      <c r="E343" s="1275">
        <v>0</v>
      </c>
      <c r="F343" s="1275">
        <v>0</v>
      </c>
      <c r="G343" s="1282"/>
    </row>
    <row r="344" spans="1:7">
      <c r="A344" s="1281">
        <v>5540</v>
      </c>
      <c r="B344" s="1267">
        <v>6160</v>
      </c>
      <c r="C344" s="1268" t="s">
        <v>1394</v>
      </c>
      <c r="D344" s="1275">
        <v>463.51</v>
      </c>
      <c r="E344" s="1275">
        <v>2342.7800000000002</v>
      </c>
      <c r="F344" s="1275">
        <v>2028.34</v>
      </c>
      <c r="G344" s="1282"/>
    </row>
    <row r="345" spans="1:7">
      <c r="A345" s="1281">
        <v>5540</v>
      </c>
      <c r="B345" s="1267">
        <v>6160</v>
      </c>
      <c r="C345" s="1268" t="s">
        <v>1393</v>
      </c>
      <c r="D345" s="1275">
        <v>0</v>
      </c>
      <c r="E345" s="1275">
        <v>0</v>
      </c>
      <c r="F345" s="1275">
        <v>0</v>
      </c>
      <c r="G345" s="1282"/>
    </row>
    <row r="346" spans="1:7">
      <c r="A346" s="1281">
        <v>5540</v>
      </c>
      <c r="B346" s="1267">
        <v>6160</v>
      </c>
      <c r="C346" s="1268" t="s">
        <v>1392</v>
      </c>
      <c r="D346" s="1275">
        <v>0</v>
      </c>
      <c r="E346" s="1275">
        <v>0</v>
      </c>
      <c r="F346" s="1275">
        <v>0</v>
      </c>
      <c r="G346" s="1282"/>
    </row>
    <row r="347" spans="1:7">
      <c r="A347" s="1281">
        <v>5530</v>
      </c>
      <c r="B347" s="1267">
        <v>6180</v>
      </c>
      <c r="C347" s="1268" t="s">
        <v>1391</v>
      </c>
      <c r="D347" s="1275">
        <v>32009.16</v>
      </c>
      <c r="E347" s="1275">
        <v>34229.800000000003</v>
      </c>
      <c r="F347" s="1275">
        <v>30112.09</v>
      </c>
      <c r="G347" s="1282"/>
    </row>
    <row r="348" spans="1:7">
      <c r="A348" s="1281">
        <v>5530</v>
      </c>
      <c r="B348" s="1267">
        <v>6180</v>
      </c>
      <c r="C348" s="1268" t="s">
        <v>1390</v>
      </c>
      <c r="D348" s="1275">
        <v>0</v>
      </c>
      <c r="E348" s="1275">
        <v>0</v>
      </c>
      <c r="F348" s="1275">
        <v>0</v>
      </c>
      <c r="G348" s="1282"/>
    </row>
    <row r="349" spans="1:7">
      <c r="A349" s="1281">
        <v>5530</v>
      </c>
      <c r="B349" s="1267">
        <v>6180</v>
      </c>
      <c r="C349" s="1268" t="s">
        <v>1389</v>
      </c>
      <c r="D349" s="1275">
        <v>0</v>
      </c>
      <c r="E349" s="1275">
        <v>0</v>
      </c>
      <c r="F349" s="1275">
        <v>0</v>
      </c>
      <c r="G349" s="1282"/>
    </row>
    <row r="350" spans="1:7">
      <c r="A350" s="1281">
        <v>5530</v>
      </c>
      <c r="B350" s="1267">
        <v>6180</v>
      </c>
      <c r="C350" s="1268" t="s">
        <v>1388</v>
      </c>
      <c r="D350" s="1275">
        <v>0</v>
      </c>
      <c r="E350" s="1275">
        <v>0</v>
      </c>
      <c r="F350" s="1275">
        <v>0</v>
      </c>
      <c r="G350" s="1282"/>
    </row>
    <row r="351" spans="1:7">
      <c r="A351" s="1281">
        <v>5530</v>
      </c>
      <c r="B351" s="1267">
        <v>6180</v>
      </c>
      <c r="C351" s="1268" t="s">
        <v>1387</v>
      </c>
      <c r="D351" s="1275">
        <v>0</v>
      </c>
      <c r="E351" s="1275">
        <v>0</v>
      </c>
      <c r="F351" s="1275">
        <v>0</v>
      </c>
      <c r="G351" s="1282"/>
    </row>
    <row r="352" spans="1:7">
      <c r="A352" s="1281">
        <v>5530</v>
      </c>
      <c r="B352" s="1267">
        <v>6180</v>
      </c>
      <c r="C352" s="1268" t="s">
        <v>1386</v>
      </c>
      <c r="D352" s="1275">
        <v>2316.3000000000002</v>
      </c>
      <c r="E352" s="1275">
        <v>2078.4</v>
      </c>
      <c r="F352" s="1275">
        <v>0</v>
      </c>
      <c r="G352" s="1282"/>
    </row>
    <row r="353" spans="1:7">
      <c r="A353" s="1281">
        <v>5520</v>
      </c>
      <c r="B353" s="1267">
        <v>6200</v>
      </c>
      <c r="C353" s="1268" t="s">
        <v>1385</v>
      </c>
      <c r="D353" s="1275">
        <v>1560.2</v>
      </c>
      <c r="E353" s="1275">
        <v>1767.62</v>
      </c>
      <c r="F353" s="1275">
        <v>2039.79</v>
      </c>
      <c r="G353" s="1282"/>
    </row>
    <row r="354" spans="1:7">
      <c r="A354" s="1281">
        <v>5520</v>
      </c>
      <c r="B354" s="1267">
        <v>6200</v>
      </c>
      <c r="C354" s="1268" t="s">
        <v>1384</v>
      </c>
      <c r="D354" s="1275">
        <v>1654.92</v>
      </c>
      <c r="E354" s="1275">
        <v>453.7</v>
      </c>
      <c r="F354" s="1275">
        <v>837.55</v>
      </c>
      <c r="G354" s="1282"/>
    </row>
    <row r="355" spans="1:7">
      <c r="A355" s="1281">
        <v>5520</v>
      </c>
      <c r="B355" s="1267">
        <v>6200</v>
      </c>
      <c r="C355" s="1268" t="s">
        <v>1383</v>
      </c>
      <c r="D355" s="1275">
        <v>0</v>
      </c>
      <c r="E355" s="1275">
        <v>62.24</v>
      </c>
      <c r="F355" s="1275">
        <v>19.38</v>
      </c>
      <c r="G355" s="1282"/>
    </row>
    <row r="356" spans="1:7">
      <c r="A356" s="1281">
        <v>5520</v>
      </c>
      <c r="B356" s="1267">
        <v>6200</v>
      </c>
      <c r="C356" s="1268" t="s">
        <v>1382</v>
      </c>
      <c r="D356" s="1275">
        <v>1366.4</v>
      </c>
      <c r="E356" s="1275">
        <v>126.32</v>
      </c>
      <c r="F356" s="1275">
        <v>738.39</v>
      </c>
      <c r="G356" s="1282"/>
    </row>
    <row r="357" spans="1:7">
      <c r="A357" s="1281">
        <v>5520</v>
      </c>
      <c r="B357" s="1267">
        <v>6200</v>
      </c>
      <c r="C357" s="1268" t="s">
        <v>1381</v>
      </c>
      <c r="D357" s="1275">
        <v>6425.23</v>
      </c>
      <c r="E357" s="1275">
        <v>7697.16</v>
      </c>
      <c r="F357" s="1275">
        <v>5495.8</v>
      </c>
      <c r="G357" s="1282"/>
    </row>
    <row r="358" spans="1:7">
      <c r="A358" s="1281">
        <v>5520</v>
      </c>
      <c r="B358" s="1267">
        <v>6200</v>
      </c>
      <c r="C358" s="1268" t="s">
        <v>1380</v>
      </c>
      <c r="D358" s="1275">
        <v>0</v>
      </c>
      <c r="E358" s="1275">
        <v>0</v>
      </c>
      <c r="F358" s="1275">
        <v>0</v>
      </c>
      <c r="G358" s="1282"/>
    </row>
    <row r="359" spans="1:7">
      <c r="A359" s="1281">
        <v>5520</v>
      </c>
      <c r="B359" s="1267">
        <v>6200</v>
      </c>
      <c r="C359" s="1268" t="s">
        <v>1040</v>
      </c>
      <c r="D359" s="1275">
        <v>4625.22</v>
      </c>
      <c r="E359" s="1275">
        <v>4212.84</v>
      </c>
      <c r="F359" s="1275">
        <v>8767.94</v>
      </c>
      <c r="G359" s="1282"/>
    </row>
    <row r="360" spans="1:7">
      <c r="A360" s="1281">
        <v>5200</v>
      </c>
      <c r="B360" s="1267">
        <v>6310</v>
      </c>
      <c r="C360" s="1268" t="s">
        <v>1124</v>
      </c>
      <c r="D360" s="1275">
        <v>0</v>
      </c>
      <c r="E360" s="1275">
        <v>0</v>
      </c>
      <c r="F360" s="1275">
        <v>0</v>
      </c>
      <c r="G360" s="1282"/>
    </row>
    <row r="361" spans="1:7">
      <c r="A361" s="1281">
        <v>5200</v>
      </c>
      <c r="B361" s="1267">
        <v>6320</v>
      </c>
      <c r="C361" s="1268" t="s">
        <v>1379</v>
      </c>
      <c r="D361" s="1275">
        <v>178.64</v>
      </c>
      <c r="E361" s="1275">
        <v>450</v>
      </c>
      <c r="F361" s="1275">
        <v>7332.69</v>
      </c>
      <c r="G361" s="1282"/>
    </row>
    <row r="362" spans="1:7">
      <c r="A362" s="1281">
        <v>5200</v>
      </c>
      <c r="B362" s="1267">
        <v>6330</v>
      </c>
      <c r="C362" s="1268" t="s">
        <v>1378</v>
      </c>
      <c r="D362" s="1275">
        <v>-150</v>
      </c>
      <c r="E362" s="1275">
        <v>0</v>
      </c>
      <c r="F362" s="1275">
        <v>13679.38</v>
      </c>
      <c r="G362" s="1282"/>
    </row>
    <row r="363" spans="1:7">
      <c r="A363" s="1281">
        <v>5200</v>
      </c>
      <c r="B363" s="1267">
        <v>6341</v>
      </c>
      <c r="C363" s="1268" t="s">
        <v>1116</v>
      </c>
      <c r="D363" s="1275">
        <v>39781</v>
      </c>
      <c r="E363" s="1275">
        <v>52034.05</v>
      </c>
      <c r="F363" s="1275">
        <v>53863.83</v>
      </c>
      <c r="G363" s="1282"/>
    </row>
    <row r="364" spans="1:7">
      <c r="A364" s="1281">
        <v>5200</v>
      </c>
      <c r="B364" s="1267">
        <v>6342</v>
      </c>
      <c r="C364" s="1268" t="s">
        <v>1115</v>
      </c>
      <c r="D364" s="1275">
        <v>23662</v>
      </c>
      <c r="E364" s="1275">
        <v>27417.599999999999</v>
      </c>
      <c r="F364" s="1275">
        <v>31294.959999999999</v>
      </c>
      <c r="G364" s="1282"/>
    </row>
    <row r="365" spans="1:7">
      <c r="A365" s="1281">
        <v>5010</v>
      </c>
      <c r="B365" s="1267">
        <v>6343</v>
      </c>
      <c r="C365" s="1268" t="s">
        <v>1357</v>
      </c>
      <c r="D365" s="1275">
        <v>0</v>
      </c>
      <c r="E365" s="1275">
        <v>0</v>
      </c>
      <c r="F365" s="1275">
        <v>747.3</v>
      </c>
      <c r="G365" s="1282"/>
    </row>
    <row r="366" spans="1:7">
      <c r="A366" s="1281">
        <v>5200</v>
      </c>
      <c r="B366" s="1267">
        <v>6343</v>
      </c>
      <c r="C366" s="1268" t="s">
        <v>1356</v>
      </c>
      <c r="D366" s="1275">
        <v>0</v>
      </c>
      <c r="E366" s="1275">
        <v>0</v>
      </c>
      <c r="F366" s="1275">
        <v>2814.95</v>
      </c>
      <c r="G366" s="1282"/>
    </row>
    <row r="367" spans="1:7">
      <c r="A367" s="1281">
        <v>5200</v>
      </c>
      <c r="B367" s="1267">
        <v>6344</v>
      </c>
      <c r="C367" s="1268" t="s">
        <v>1377</v>
      </c>
      <c r="D367" s="1275">
        <v>44231</v>
      </c>
      <c r="E367" s="1275">
        <v>29853.38</v>
      </c>
      <c r="F367" s="1275">
        <v>32604.52</v>
      </c>
      <c r="G367" s="1282"/>
    </row>
    <row r="368" spans="1:7">
      <c r="A368" s="1281">
        <v>5200</v>
      </c>
      <c r="B368" s="1267">
        <v>6345</v>
      </c>
      <c r="C368" s="1268" t="s">
        <v>1112</v>
      </c>
      <c r="D368" s="1275">
        <v>6365</v>
      </c>
      <c r="E368" s="1275">
        <v>7301.65</v>
      </c>
      <c r="F368" s="1275">
        <v>175.79</v>
      </c>
      <c r="G368" s="1282"/>
    </row>
    <row r="369" spans="1:7">
      <c r="A369" s="1281">
        <v>5200</v>
      </c>
      <c r="B369" s="1267">
        <v>6346</v>
      </c>
      <c r="C369" s="1268" t="s">
        <v>1111</v>
      </c>
      <c r="D369" s="1275">
        <v>4327</v>
      </c>
      <c r="E369" s="1275">
        <v>1475.01</v>
      </c>
      <c r="F369" s="1275">
        <v>1467.31</v>
      </c>
      <c r="G369" s="1282"/>
    </row>
    <row r="370" spans="1:7">
      <c r="A370" s="1281">
        <v>5200</v>
      </c>
      <c r="B370" s="1267">
        <v>6347</v>
      </c>
      <c r="C370" s="1268" t="s">
        <v>1110</v>
      </c>
      <c r="D370" s="1275">
        <v>9498</v>
      </c>
      <c r="E370" s="1275">
        <v>12481.13</v>
      </c>
      <c r="F370" s="1275">
        <v>7708.28</v>
      </c>
      <c r="G370" s="1282"/>
    </row>
    <row r="371" spans="1:7">
      <c r="A371" s="1281">
        <v>5200</v>
      </c>
      <c r="B371" s="1267">
        <v>6348</v>
      </c>
      <c r="C371" s="1268" t="s">
        <v>1109</v>
      </c>
      <c r="D371" s="1275">
        <v>3668</v>
      </c>
      <c r="E371" s="1275">
        <v>6176.66</v>
      </c>
      <c r="F371" s="1275">
        <v>5355.46</v>
      </c>
      <c r="G371" s="1282"/>
    </row>
    <row r="372" spans="1:7">
      <c r="A372" s="1281">
        <v>5200</v>
      </c>
      <c r="B372" s="1267">
        <v>6349</v>
      </c>
      <c r="C372" s="1268" t="s">
        <v>1108</v>
      </c>
      <c r="D372" s="1275">
        <v>6647</v>
      </c>
      <c r="E372" s="1275">
        <v>7797.68</v>
      </c>
      <c r="F372" s="1275">
        <v>8871.5</v>
      </c>
      <c r="G372" s="1282"/>
    </row>
    <row r="373" spans="1:7">
      <c r="A373" s="1281">
        <v>5200</v>
      </c>
      <c r="B373" s="1267">
        <v>6350</v>
      </c>
      <c r="C373" s="1268" t="s">
        <v>1376</v>
      </c>
      <c r="D373" s="1275">
        <v>0</v>
      </c>
      <c r="E373" s="1275">
        <v>0</v>
      </c>
      <c r="F373" s="1275">
        <v>0</v>
      </c>
      <c r="G373" s="1282"/>
    </row>
    <row r="374" spans="1:7">
      <c r="A374" s="1281">
        <v>5200</v>
      </c>
      <c r="B374" s="1267">
        <v>6350</v>
      </c>
      <c r="C374" s="1268" t="s">
        <v>1375</v>
      </c>
      <c r="D374" s="1275">
        <v>5468.41</v>
      </c>
      <c r="E374" s="1275">
        <v>4604.0200000000004</v>
      </c>
      <c r="F374" s="1275">
        <v>15021.63</v>
      </c>
      <c r="G374" s="1282"/>
    </row>
    <row r="375" spans="1:7">
      <c r="A375" s="1281">
        <v>5200</v>
      </c>
      <c r="B375" s="1267">
        <v>6350</v>
      </c>
      <c r="C375" s="1268" t="s">
        <v>1374</v>
      </c>
      <c r="D375" s="1275">
        <v>35</v>
      </c>
      <c r="E375" s="1275">
        <v>50</v>
      </c>
      <c r="F375" s="1275">
        <v>0</v>
      </c>
      <c r="G375" s="1282"/>
    </row>
    <row r="376" spans="1:7">
      <c r="A376" s="1281">
        <v>5200</v>
      </c>
      <c r="B376" s="1267">
        <v>6350</v>
      </c>
      <c r="C376" s="1268" t="s">
        <v>1102</v>
      </c>
      <c r="D376" s="1275">
        <v>0</v>
      </c>
      <c r="E376" s="1275">
        <v>0</v>
      </c>
      <c r="F376" s="1275">
        <v>0</v>
      </c>
      <c r="G376" s="1282"/>
    </row>
    <row r="377" spans="1:7">
      <c r="A377" s="1281">
        <v>5200</v>
      </c>
      <c r="B377" s="1267">
        <v>6360</v>
      </c>
      <c r="C377" s="1268" t="s">
        <v>1373</v>
      </c>
      <c r="D377" s="1275">
        <v>10465.57</v>
      </c>
      <c r="E377" s="1275">
        <v>12676.54</v>
      </c>
      <c r="F377" s="1275">
        <v>10060.68</v>
      </c>
      <c r="G377" s="1282"/>
    </row>
    <row r="378" spans="1:7">
      <c r="A378" s="1281">
        <v>5200</v>
      </c>
      <c r="B378" s="1267">
        <v>6360</v>
      </c>
      <c r="C378" s="1268" t="s">
        <v>1372</v>
      </c>
      <c r="D378" s="1275">
        <v>370.71</v>
      </c>
      <c r="E378" s="1275">
        <v>6015.74</v>
      </c>
      <c r="F378" s="1275">
        <v>3745.05</v>
      </c>
      <c r="G378" s="1282"/>
    </row>
    <row r="379" spans="1:7">
      <c r="A379" s="1281">
        <v>5200</v>
      </c>
      <c r="B379" s="1267">
        <v>6360</v>
      </c>
      <c r="C379" s="1268" t="s">
        <v>1371</v>
      </c>
      <c r="D379" s="1275">
        <v>589.29999999999995</v>
      </c>
      <c r="E379" s="1275">
        <v>0</v>
      </c>
      <c r="F379" s="1275">
        <v>0</v>
      </c>
      <c r="G379" s="1282"/>
    </row>
    <row r="380" spans="1:7">
      <c r="A380" s="1281">
        <v>5200</v>
      </c>
      <c r="B380" s="1267">
        <v>6360</v>
      </c>
      <c r="C380" s="1268" t="s">
        <v>1370</v>
      </c>
      <c r="D380" s="1275">
        <v>0</v>
      </c>
      <c r="E380" s="1275">
        <v>1320.17</v>
      </c>
      <c r="F380" s="1275">
        <v>250.86</v>
      </c>
      <c r="G380" s="1282"/>
    </row>
    <row r="381" spans="1:7">
      <c r="A381" s="1281">
        <v>5200</v>
      </c>
      <c r="B381" s="1267">
        <v>6360</v>
      </c>
      <c r="C381" s="1268" t="s">
        <v>1369</v>
      </c>
      <c r="D381" s="1275">
        <v>9747.11</v>
      </c>
      <c r="E381" s="1275">
        <v>15056.56</v>
      </c>
      <c r="F381" s="1275">
        <v>44966.41</v>
      </c>
      <c r="G381" s="1282"/>
    </row>
    <row r="382" spans="1:7">
      <c r="A382" s="1281">
        <v>5200</v>
      </c>
      <c r="B382" s="1267">
        <v>6360</v>
      </c>
      <c r="C382" s="1268" t="s">
        <v>1368</v>
      </c>
      <c r="D382" s="1275">
        <v>483.5</v>
      </c>
      <c r="E382" s="1275">
        <v>675.5</v>
      </c>
      <c r="F382" s="1275">
        <v>0</v>
      </c>
      <c r="G382" s="1282"/>
    </row>
    <row r="383" spans="1:7">
      <c r="A383" s="1281">
        <v>5200</v>
      </c>
      <c r="B383" s="1267">
        <v>6361</v>
      </c>
      <c r="C383" s="1268" t="s">
        <v>1366</v>
      </c>
      <c r="D383" s="1275">
        <v>0</v>
      </c>
      <c r="E383" s="1275">
        <v>0</v>
      </c>
      <c r="F383" s="1275">
        <v>0</v>
      </c>
      <c r="G383" s="1282"/>
    </row>
    <row r="384" spans="1:7">
      <c r="A384" s="1370">
        <v>5010</v>
      </c>
      <c r="B384" s="1371">
        <v>6368</v>
      </c>
      <c r="C384" s="1372" t="s">
        <v>1121</v>
      </c>
      <c r="D384" s="1373">
        <v>2191</v>
      </c>
      <c r="E384" s="1373">
        <v>2099.94</v>
      </c>
      <c r="F384" s="1373">
        <v>3975.23</v>
      </c>
      <c r="G384" s="1282"/>
    </row>
    <row r="385" spans="1:7">
      <c r="A385" s="1281">
        <v>5200</v>
      </c>
      <c r="B385" s="1267">
        <v>6368</v>
      </c>
      <c r="C385" s="1268" t="s">
        <v>1117</v>
      </c>
      <c r="D385" s="1275">
        <v>9378</v>
      </c>
      <c r="E385" s="1275">
        <v>10058.76</v>
      </c>
      <c r="F385" s="1275">
        <v>6389.74</v>
      </c>
      <c r="G385" s="1282"/>
    </row>
    <row r="386" spans="1:7">
      <c r="A386" s="1281">
        <v>5010</v>
      </c>
      <c r="B386" s="1267">
        <v>6369</v>
      </c>
      <c r="C386" s="1268" t="s">
        <v>1119</v>
      </c>
      <c r="D386" s="1275">
        <v>4283</v>
      </c>
      <c r="E386" s="1275">
        <v>5008.13</v>
      </c>
      <c r="F386" s="1275">
        <v>4409.0600000000004</v>
      </c>
      <c r="G386" s="1282"/>
    </row>
    <row r="387" spans="1:7">
      <c r="A387" s="1281">
        <v>5200</v>
      </c>
      <c r="B387" s="1267">
        <v>6369</v>
      </c>
      <c r="C387" s="1268" t="s">
        <v>1106</v>
      </c>
      <c r="D387" s="1275">
        <v>1784</v>
      </c>
      <c r="E387" s="1275">
        <v>4385.9799999999996</v>
      </c>
      <c r="F387" s="1275">
        <v>6673.73</v>
      </c>
      <c r="G387" s="1282"/>
    </row>
    <row r="388" spans="1:7">
      <c r="A388" s="1281">
        <v>5010</v>
      </c>
      <c r="B388" s="1267">
        <v>6371</v>
      </c>
      <c r="C388" s="1268" t="s">
        <v>1355</v>
      </c>
      <c r="D388" s="1275">
        <v>0</v>
      </c>
      <c r="E388" s="1275">
        <v>0</v>
      </c>
      <c r="F388" s="1275">
        <v>2737.39</v>
      </c>
      <c r="G388" s="1282"/>
    </row>
    <row r="389" spans="1:7">
      <c r="A389" s="1281">
        <v>5200</v>
      </c>
      <c r="B389" s="1267">
        <v>6371</v>
      </c>
      <c r="C389" s="1268" t="s">
        <v>1354</v>
      </c>
      <c r="D389" s="1275">
        <v>0</v>
      </c>
      <c r="E389" s="1275">
        <v>0</v>
      </c>
      <c r="F389" s="1275">
        <v>3196.95</v>
      </c>
      <c r="G389" s="1282"/>
    </row>
    <row r="390" spans="1:7">
      <c r="A390" s="1281">
        <v>5010</v>
      </c>
      <c r="B390" s="1267">
        <v>6372</v>
      </c>
      <c r="C390" s="1268" t="s">
        <v>1353</v>
      </c>
      <c r="D390" s="1275">
        <v>0</v>
      </c>
      <c r="E390" s="1275">
        <v>0</v>
      </c>
      <c r="F390" s="1275">
        <v>284</v>
      </c>
      <c r="G390" s="1282"/>
    </row>
    <row r="391" spans="1:7">
      <c r="A391" s="1281">
        <v>5200</v>
      </c>
      <c r="B391" s="1267">
        <v>6372</v>
      </c>
      <c r="C391" s="1268" t="s">
        <v>1352</v>
      </c>
      <c r="D391" s="1275">
        <v>0</v>
      </c>
      <c r="E391" s="1275">
        <v>0</v>
      </c>
      <c r="F391" s="1275">
        <v>521.59</v>
      </c>
      <c r="G391" s="1282"/>
    </row>
    <row r="392" spans="1:7">
      <c r="A392" s="1281">
        <v>5010</v>
      </c>
      <c r="B392" s="1267">
        <v>6373</v>
      </c>
      <c r="C392" s="1268" t="s">
        <v>1351</v>
      </c>
      <c r="D392" s="1275">
        <v>0</v>
      </c>
      <c r="E392" s="1275">
        <v>0</v>
      </c>
      <c r="F392" s="1275">
        <v>7195.88</v>
      </c>
      <c r="G392" s="1282"/>
    </row>
    <row r="393" spans="1:7">
      <c r="A393" s="1281">
        <v>5200</v>
      </c>
      <c r="B393" s="1267">
        <v>6373</v>
      </c>
      <c r="C393" s="1268" t="s">
        <v>1350</v>
      </c>
      <c r="D393" s="1275">
        <v>0</v>
      </c>
      <c r="E393" s="1275">
        <v>0</v>
      </c>
      <c r="F393" s="1275">
        <v>10799.03</v>
      </c>
      <c r="G393" s="1282"/>
    </row>
    <row r="394" spans="1:7">
      <c r="A394" s="1281">
        <v>5110</v>
      </c>
      <c r="B394" s="1267">
        <v>6410</v>
      </c>
      <c r="C394" s="1268" t="s">
        <v>1039</v>
      </c>
      <c r="D394" s="1275">
        <v>14100.98</v>
      </c>
      <c r="E394" s="1275">
        <v>16702.64</v>
      </c>
      <c r="F394" s="1275">
        <v>14859.78</v>
      </c>
      <c r="G394" s="1282"/>
    </row>
    <row r="395" spans="1:7">
      <c r="A395" s="1281">
        <v>5110</v>
      </c>
      <c r="B395" s="1267">
        <v>6420</v>
      </c>
      <c r="C395" s="1268" t="s">
        <v>1082</v>
      </c>
      <c r="D395" s="1275">
        <v>1156.53</v>
      </c>
      <c r="E395" s="1275">
        <v>0</v>
      </c>
      <c r="F395" s="1275">
        <v>0</v>
      </c>
      <c r="G395" s="1282"/>
    </row>
    <row r="396" spans="1:7">
      <c r="A396" s="1281">
        <v>5110</v>
      </c>
      <c r="B396" s="1267">
        <v>6420</v>
      </c>
      <c r="C396" s="1268" t="s">
        <v>1365</v>
      </c>
      <c r="D396" s="1275">
        <v>0</v>
      </c>
      <c r="E396" s="1275">
        <v>0</v>
      </c>
      <c r="F396" s="1275">
        <v>0</v>
      </c>
      <c r="G396" s="1282"/>
    </row>
    <row r="397" spans="1:7">
      <c r="A397" s="1281">
        <v>5110</v>
      </c>
      <c r="B397" s="1267">
        <v>6420</v>
      </c>
      <c r="C397" s="1268" t="s">
        <v>1364</v>
      </c>
      <c r="D397" s="1275">
        <v>0</v>
      </c>
      <c r="E397" s="1275">
        <v>28.23</v>
      </c>
      <c r="F397" s="1275">
        <v>0</v>
      </c>
      <c r="G397" s="1282"/>
    </row>
    <row r="398" spans="1:7">
      <c r="A398" s="1281">
        <v>5110</v>
      </c>
      <c r="B398" s="1267">
        <v>6420</v>
      </c>
      <c r="C398" s="1268" t="s">
        <v>1363</v>
      </c>
      <c r="D398" s="1275">
        <v>0</v>
      </c>
      <c r="E398" s="1275">
        <v>0</v>
      </c>
      <c r="F398" s="1275">
        <v>0</v>
      </c>
      <c r="G398" s="1282"/>
    </row>
    <row r="399" spans="1:7">
      <c r="A399" s="1281">
        <v>5110</v>
      </c>
      <c r="B399" s="1267">
        <v>6420</v>
      </c>
      <c r="C399" s="1268" t="s">
        <v>1362</v>
      </c>
      <c r="D399" s="1275">
        <v>0</v>
      </c>
      <c r="E399" s="1275">
        <v>0</v>
      </c>
      <c r="F399" s="1275">
        <v>0</v>
      </c>
      <c r="G399" s="1282"/>
    </row>
    <row r="400" spans="1:7">
      <c r="A400" s="1281">
        <v>5320</v>
      </c>
      <c r="B400" s="1267">
        <v>6500</v>
      </c>
      <c r="C400" s="1268" t="s">
        <v>358</v>
      </c>
      <c r="D400" s="1275">
        <v>2750.4</v>
      </c>
      <c r="E400" s="1275">
        <v>3407.35</v>
      </c>
      <c r="F400" s="1275">
        <v>5983.34</v>
      </c>
      <c r="G400" s="1282"/>
    </row>
    <row r="401" spans="1:7">
      <c r="A401" s="1281">
        <v>5320</v>
      </c>
      <c r="B401" s="1267">
        <v>6500</v>
      </c>
      <c r="C401" s="1268" t="s">
        <v>1361</v>
      </c>
      <c r="D401" s="1275">
        <v>9944.42</v>
      </c>
      <c r="E401" s="1275">
        <v>6413.76</v>
      </c>
      <c r="F401" s="1275">
        <v>5782.94</v>
      </c>
      <c r="G401" s="1282"/>
    </row>
    <row r="402" spans="1:7">
      <c r="A402" s="1281">
        <v>5280</v>
      </c>
      <c r="B402" s="1267">
        <v>6560</v>
      </c>
      <c r="C402" s="1268" t="s">
        <v>1360</v>
      </c>
      <c r="D402" s="1275">
        <v>432.92</v>
      </c>
      <c r="E402" s="1275">
        <v>117.38</v>
      </c>
      <c r="F402" s="1275">
        <v>0</v>
      </c>
      <c r="G402" s="1282"/>
    </row>
    <row r="403" spans="1:7">
      <c r="A403" s="1281">
        <v>5280</v>
      </c>
      <c r="B403" s="1267">
        <v>6570</v>
      </c>
      <c r="C403" s="1268" t="s">
        <v>1079</v>
      </c>
      <c r="D403" s="1275">
        <v>4287.49</v>
      </c>
      <c r="E403" s="1275">
        <v>4072.39</v>
      </c>
      <c r="F403" s="1275">
        <v>4842.78</v>
      </c>
      <c r="G403" s="1282"/>
    </row>
    <row r="404" spans="1:7">
      <c r="A404" s="1281">
        <v>5650</v>
      </c>
      <c r="B404" s="1267">
        <v>6660</v>
      </c>
      <c r="C404" s="1268" t="s">
        <v>377</v>
      </c>
      <c r="D404" s="1275">
        <v>0</v>
      </c>
      <c r="E404" s="1275">
        <v>0</v>
      </c>
      <c r="F404" s="1275">
        <v>0</v>
      </c>
      <c r="G404" s="1282"/>
    </row>
    <row r="405" spans="1:7">
      <c r="A405" s="1281">
        <v>8665</v>
      </c>
      <c r="B405" s="1267">
        <v>6670</v>
      </c>
      <c r="C405" s="1268" t="s">
        <v>1359</v>
      </c>
      <c r="D405" s="1275">
        <v>0</v>
      </c>
      <c r="E405" s="1275">
        <v>0</v>
      </c>
      <c r="F405" s="1275">
        <v>72407.179999999993</v>
      </c>
      <c r="G405" s="1282"/>
    </row>
    <row r="406" spans="1:7">
      <c r="A406" s="1281">
        <v>8660</v>
      </c>
      <c r="B406" s="1267">
        <v>6700</v>
      </c>
      <c r="C406" s="1268" t="s">
        <v>919</v>
      </c>
      <c r="D406" s="1275">
        <v>16636.810000000001</v>
      </c>
      <c r="E406" s="1275">
        <v>3372.4</v>
      </c>
      <c r="F406" s="1275">
        <v>898.35</v>
      </c>
      <c r="G406" s="1282"/>
    </row>
    <row r="407" spans="1:7">
      <c r="A407" s="1281">
        <v>5150</v>
      </c>
      <c r="B407" s="1267">
        <v>6750</v>
      </c>
      <c r="C407" s="1268" t="s">
        <v>1073</v>
      </c>
      <c r="D407" s="1275">
        <v>16492.27</v>
      </c>
      <c r="E407" s="1275">
        <v>13753.72</v>
      </c>
      <c r="F407" s="1275">
        <v>12855.88</v>
      </c>
      <c r="G407" s="1282"/>
    </row>
    <row r="408" spans="1:7">
      <c r="A408" s="1281">
        <v>5300</v>
      </c>
      <c r="B408" s="1267">
        <v>6750</v>
      </c>
      <c r="C408" s="1268" t="s">
        <v>1076</v>
      </c>
      <c r="D408" s="1275">
        <v>1690.66</v>
      </c>
      <c r="E408" s="1275">
        <v>744.96</v>
      </c>
      <c r="F408" s="1275">
        <v>1268.49</v>
      </c>
      <c r="G408" s="1282"/>
    </row>
    <row r="409" spans="1:7">
      <c r="A409" s="1281">
        <v>5360</v>
      </c>
      <c r="B409" s="1267">
        <v>6750</v>
      </c>
      <c r="C409" s="1268" t="s">
        <v>1075</v>
      </c>
      <c r="D409" s="1275">
        <v>782.82</v>
      </c>
      <c r="E409" s="1275">
        <v>1625.55</v>
      </c>
      <c r="F409" s="1275">
        <v>2968.91</v>
      </c>
      <c r="G409" s="1282"/>
    </row>
    <row r="410" spans="1:7">
      <c r="A410" s="1281">
        <v>5390</v>
      </c>
      <c r="B410" s="1267">
        <v>6750</v>
      </c>
      <c r="C410" s="1268" t="s">
        <v>1074</v>
      </c>
      <c r="D410" s="1275">
        <v>0</v>
      </c>
      <c r="E410" s="1275">
        <v>859.6</v>
      </c>
      <c r="F410" s="1275">
        <v>411.7</v>
      </c>
      <c r="G410" s="1282"/>
    </row>
    <row r="411" spans="1:7">
      <c r="A411" s="1281">
        <v>8530</v>
      </c>
      <c r="B411" s="1267">
        <v>6750</v>
      </c>
      <c r="C411" s="1268" t="s">
        <v>1072</v>
      </c>
      <c r="D411" s="1275">
        <v>10262.69</v>
      </c>
      <c r="E411" s="1275">
        <v>10049.32</v>
      </c>
      <c r="F411" s="1275">
        <v>10714.02</v>
      </c>
      <c r="G411" s="1282"/>
    </row>
    <row r="412" spans="1:7">
      <c r="A412" s="1281">
        <v>5010</v>
      </c>
      <c r="B412" s="1267">
        <v>7010</v>
      </c>
      <c r="C412" s="1268" t="s">
        <v>1160</v>
      </c>
      <c r="D412" s="1275">
        <v>0</v>
      </c>
      <c r="E412" s="1275">
        <v>0</v>
      </c>
      <c r="F412" s="1275">
        <v>0</v>
      </c>
      <c r="G412" s="1282"/>
    </row>
    <row r="413" spans="1:7">
      <c r="A413" s="1281">
        <v>5010</v>
      </c>
      <c r="B413" s="1267">
        <v>7011</v>
      </c>
      <c r="C413" s="1268" t="s">
        <v>1159</v>
      </c>
      <c r="D413" s="1275">
        <v>38649.35</v>
      </c>
      <c r="E413" s="1275">
        <v>52696.98</v>
      </c>
      <c r="F413" s="1275">
        <v>46858.92</v>
      </c>
      <c r="G413" s="1282"/>
    </row>
    <row r="414" spans="1:7">
      <c r="A414" s="1281">
        <v>5200</v>
      </c>
      <c r="B414" s="1267">
        <v>7100</v>
      </c>
      <c r="C414" s="1268" t="s">
        <v>1358</v>
      </c>
      <c r="D414" s="1275">
        <v>0</v>
      </c>
      <c r="E414" s="1275">
        <v>0</v>
      </c>
      <c r="F414" s="1275">
        <v>0</v>
      </c>
      <c r="G414" s="1282"/>
    </row>
    <row r="415" spans="1:7">
      <c r="A415" s="1281">
        <v>5460</v>
      </c>
      <c r="B415" s="1267">
        <v>7101</v>
      </c>
      <c r="C415" s="1268" t="s">
        <v>1158</v>
      </c>
      <c r="D415" s="1275">
        <v>6837.1</v>
      </c>
      <c r="E415" s="1275">
        <v>6980.36</v>
      </c>
      <c r="F415" s="1275">
        <v>5095.62</v>
      </c>
      <c r="G415" s="1282"/>
    </row>
    <row r="416" spans="1:7">
      <c r="A416" s="1281">
        <v>5460</v>
      </c>
      <c r="B416" s="1267">
        <v>7115</v>
      </c>
      <c r="C416" s="1268" t="s">
        <v>1157</v>
      </c>
      <c r="D416" s="1275">
        <v>2401</v>
      </c>
      <c r="E416" s="1275">
        <v>3400</v>
      </c>
      <c r="F416" s="1275">
        <v>1475</v>
      </c>
      <c r="G416" s="1282"/>
    </row>
    <row r="417" spans="1:7">
      <c r="A417" s="1281">
        <v>5525</v>
      </c>
      <c r="B417" s="1267">
        <v>7116</v>
      </c>
      <c r="C417" s="1268" t="s">
        <v>1156</v>
      </c>
      <c r="D417" s="1275">
        <v>0</v>
      </c>
      <c r="E417" s="1275">
        <v>0</v>
      </c>
      <c r="F417" s="1275">
        <v>0</v>
      </c>
      <c r="G417" s="1282"/>
    </row>
    <row r="418" spans="1:7">
      <c r="A418" s="1281">
        <v>5455</v>
      </c>
      <c r="B418" s="1267">
        <v>7151</v>
      </c>
      <c r="C418" s="1268" t="s">
        <v>1155</v>
      </c>
      <c r="D418" s="1275">
        <v>993.65</v>
      </c>
      <c r="E418" s="1275">
        <v>77.900000000000006</v>
      </c>
      <c r="F418" s="1275">
        <v>960.41</v>
      </c>
      <c r="G418" s="1282"/>
    </row>
    <row r="419" spans="1:7">
      <c r="A419" s="1281">
        <v>5455</v>
      </c>
      <c r="B419" s="1267">
        <v>7151</v>
      </c>
      <c r="C419" s="1268" t="s">
        <v>1151</v>
      </c>
      <c r="D419" s="1275">
        <v>0</v>
      </c>
      <c r="E419" s="1275">
        <v>0</v>
      </c>
      <c r="F419" s="1275">
        <v>0</v>
      </c>
      <c r="G419" s="1282"/>
    </row>
    <row r="420" spans="1:7">
      <c r="A420" s="1281">
        <v>5455</v>
      </c>
      <c r="B420" s="1267">
        <v>7151</v>
      </c>
      <c r="C420" s="1268" t="s">
        <v>1152</v>
      </c>
      <c r="D420" s="1275">
        <v>0</v>
      </c>
      <c r="E420" s="1275">
        <v>0</v>
      </c>
      <c r="F420" s="1275">
        <v>0</v>
      </c>
      <c r="G420" s="1282"/>
    </row>
    <row r="421" spans="1:7">
      <c r="A421" s="1281">
        <v>5455</v>
      </c>
      <c r="B421" s="1267">
        <v>7153</v>
      </c>
      <c r="C421" s="1268" t="s">
        <v>1154</v>
      </c>
      <c r="D421" s="1275">
        <v>0</v>
      </c>
      <c r="E421" s="1275">
        <v>0</v>
      </c>
      <c r="F421" s="1275">
        <v>0</v>
      </c>
      <c r="G421" s="1282"/>
    </row>
    <row r="422" spans="1:7">
      <c r="A422" s="1281">
        <v>5455</v>
      </c>
      <c r="B422" s="1267">
        <v>7155</v>
      </c>
      <c r="C422" s="1268" t="s">
        <v>1153</v>
      </c>
      <c r="D422" s="1275">
        <v>11489.83</v>
      </c>
      <c r="E422" s="1275">
        <v>15388.11</v>
      </c>
      <c r="F422" s="1275">
        <v>16978.18</v>
      </c>
      <c r="G422" s="1282"/>
    </row>
    <row r="423" spans="1:7">
      <c r="A423" s="1281">
        <v>5455</v>
      </c>
      <c r="B423" s="1267">
        <v>7158</v>
      </c>
      <c r="C423" s="1268" t="s">
        <v>716</v>
      </c>
      <c r="D423" s="1275">
        <v>2417.2399999999998</v>
      </c>
      <c r="E423" s="1275">
        <v>1908.3</v>
      </c>
      <c r="F423" s="1275">
        <v>1576.4</v>
      </c>
      <c r="G423" s="1282"/>
    </row>
    <row r="424" spans="1:7">
      <c r="A424" s="1281">
        <v>5455</v>
      </c>
      <c r="B424" s="1267">
        <v>7159</v>
      </c>
      <c r="C424" s="1268" t="s">
        <v>1152</v>
      </c>
      <c r="D424" s="1275">
        <v>0</v>
      </c>
      <c r="E424" s="1275">
        <v>0</v>
      </c>
      <c r="F424" s="1275">
        <v>0</v>
      </c>
      <c r="G424" s="1282"/>
    </row>
    <row r="425" spans="1:7">
      <c r="A425" s="1281">
        <v>5540</v>
      </c>
      <c r="B425" s="1267">
        <v>7161</v>
      </c>
      <c r="C425" s="1268" t="s">
        <v>1150</v>
      </c>
      <c r="D425" s="1275">
        <v>23.23</v>
      </c>
      <c r="E425" s="1275">
        <v>1003.7</v>
      </c>
      <c r="F425" s="1275">
        <v>0</v>
      </c>
      <c r="G425" s="1282"/>
    </row>
    <row r="426" spans="1:7">
      <c r="A426" s="1281">
        <v>5540</v>
      </c>
      <c r="B426" s="1267">
        <v>7161</v>
      </c>
      <c r="C426" s="1268" t="s">
        <v>1146</v>
      </c>
      <c r="D426" s="1275">
        <v>0</v>
      </c>
      <c r="E426" s="1275">
        <v>0</v>
      </c>
      <c r="F426" s="1275">
        <v>0</v>
      </c>
      <c r="G426" s="1282"/>
    </row>
    <row r="427" spans="1:7">
      <c r="A427" s="1281">
        <v>5540</v>
      </c>
      <c r="B427" s="1267">
        <v>7163</v>
      </c>
      <c r="C427" s="1268" t="s">
        <v>1149</v>
      </c>
      <c r="D427" s="1275">
        <v>0</v>
      </c>
      <c r="E427" s="1275">
        <v>0</v>
      </c>
      <c r="F427" s="1275">
        <v>0</v>
      </c>
      <c r="G427" s="1282"/>
    </row>
    <row r="428" spans="1:7">
      <c r="A428" s="1281">
        <v>5540</v>
      </c>
      <c r="B428" s="1267">
        <v>7165</v>
      </c>
      <c r="C428" s="1268" t="s">
        <v>1148</v>
      </c>
      <c r="D428" s="1275">
        <v>0</v>
      </c>
      <c r="E428" s="1275">
        <v>0</v>
      </c>
      <c r="F428" s="1275">
        <v>0</v>
      </c>
      <c r="G428" s="1282"/>
    </row>
    <row r="429" spans="1:7">
      <c r="A429" s="1281">
        <v>5540</v>
      </c>
      <c r="B429" s="1267">
        <v>7169</v>
      </c>
      <c r="C429" s="1268" t="s">
        <v>1147</v>
      </c>
      <c r="D429" s="1275">
        <v>0</v>
      </c>
      <c r="E429" s="1275">
        <v>0</v>
      </c>
      <c r="F429" s="1275">
        <v>0</v>
      </c>
      <c r="G429" s="1282"/>
    </row>
    <row r="430" spans="1:7">
      <c r="A430" s="1281">
        <v>5530</v>
      </c>
      <c r="B430" s="1267">
        <v>7181</v>
      </c>
      <c r="C430" s="1268" t="s">
        <v>1136</v>
      </c>
      <c r="D430" s="1275">
        <v>0</v>
      </c>
      <c r="E430" s="1275">
        <v>0</v>
      </c>
      <c r="F430" s="1275">
        <v>0</v>
      </c>
      <c r="G430" s="1282"/>
    </row>
    <row r="431" spans="1:7">
      <c r="A431" s="1281">
        <v>5530</v>
      </c>
      <c r="B431" s="1267">
        <v>7181</v>
      </c>
      <c r="C431" s="1268" t="s">
        <v>1137</v>
      </c>
      <c r="D431" s="1275">
        <v>0</v>
      </c>
      <c r="E431" s="1275">
        <v>0</v>
      </c>
      <c r="F431" s="1275">
        <v>0</v>
      </c>
      <c r="G431" s="1282"/>
    </row>
    <row r="432" spans="1:7">
      <c r="A432" s="1281">
        <v>5530</v>
      </c>
      <c r="B432" s="1267">
        <v>7181</v>
      </c>
      <c r="C432" s="1268" t="s">
        <v>1145</v>
      </c>
      <c r="D432" s="1275">
        <v>0</v>
      </c>
      <c r="E432" s="1275">
        <v>0</v>
      </c>
      <c r="F432" s="1275">
        <v>0</v>
      </c>
      <c r="G432" s="1282"/>
    </row>
    <row r="433" spans="1:7">
      <c r="A433" s="1281">
        <v>5530</v>
      </c>
      <c r="B433" s="1267">
        <v>7181</v>
      </c>
      <c r="C433" s="1268" t="s">
        <v>1141</v>
      </c>
      <c r="D433" s="1275">
        <v>0</v>
      </c>
      <c r="E433" s="1275">
        <v>0</v>
      </c>
      <c r="F433" s="1275">
        <v>0</v>
      </c>
      <c r="G433" s="1282"/>
    </row>
    <row r="434" spans="1:7">
      <c r="A434" s="1281">
        <v>5530</v>
      </c>
      <c r="B434" s="1267">
        <v>7182</v>
      </c>
      <c r="C434" s="1268" t="s">
        <v>1140</v>
      </c>
      <c r="D434" s="1275">
        <v>0</v>
      </c>
      <c r="E434" s="1275">
        <v>0</v>
      </c>
      <c r="F434" s="1275">
        <v>0</v>
      </c>
      <c r="G434" s="1282"/>
    </row>
    <row r="435" spans="1:7">
      <c r="A435" s="1281">
        <v>5530</v>
      </c>
      <c r="B435" s="1267">
        <v>7183</v>
      </c>
      <c r="C435" s="1268" t="s">
        <v>1144</v>
      </c>
      <c r="D435" s="1275">
        <v>146</v>
      </c>
      <c r="E435" s="1275">
        <v>1223.6500000000001</v>
      </c>
      <c r="F435" s="1275">
        <v>0</v>
      </c>
      <c r="G435" s="1282"/>
    </row>
    <row r="436" spans="1:7">
      <c r="A436" s="1281">
        <v>5530</v>
      </c>
      <c r="B436" s="1267">
        <v>7184</v>
      </c>
      <c r="C436" s="1268" t="s">
        <v>1139</v>
      </c>
      <c r="D436" s="1275">
        <v>0</v>
      </c>
      <c r="E436" s="1275">
        <v>0</v>
      </c>
      <c r="F436" s="1275">
        <v>0</v>
      </c>
      <c r="G436" s="1282"/>
    </row>
    <row r="437" spans="1:7">
      <c r="A437" s="1281">
        <v>5530</v>
      </c>
      <c r="B437" s="1267">
        <v>7185</v>
      </c>
      <c r="C437" s="1268" t="s">
        <v>1143</v>
      </c>
      <c r="D437" s="1275">
        <v>1808.43</v>
      </c>
      <c r="E437" s="1275">
        <v>6224.04</v>
      </c>
      <c r="F437" s="1275">
        <v>6786.68</v>
      </c>
      <c r="G437" s="1282"/>
    </row>
    <row r="438" spans="1:7">
      <c r="A438" s="1281">
        <v>5530</v>
      </c>
      <c r="B438" s="1267">
        <v>7186</v>
      </c>
      <c r="C438" s="1268" t="s">
        <v>1138</v>
      </c>
      <c r="D438" s="1275">
        <v>0</v>
      </c>
      <c r="E438" s="1275">
        <v>0</v>
      </c>
      <c r="F438" s="1275">
        <v>0</v>
      </c>
      <c r="G438" s="1282"/>
    </row>
    <row r="439" spans="1:7">
      <c r="A439" s="1281">
        <v>5530</v>
      </c>
      <c r="B439" s="1267">
        <v>7189</v>
      </c>
      <c r="C439" s="1268" t="s">
        <v>1142</v>
      </c>
      <c r="D439" s="1275">
        <v>0</v>
      </c>
      <c r="E439" s="1275">
        <v>0</v>
      </c>
      <c r="F439" s="1275">
        <v>0</v>
      </c>
      <c r="G439" s="1282"/>
    </row>
    <row r="440" spans="1:7">
      <c r="A440" s="1281">
        <v>5520</v>
      </c>
      <c r="B440" s="1267">
        <v>7201</v>
      </c>
      <c r="C440" s="1268" t="s">
        <v>1135</v>
      </c>
      <c r="D440" s="1275">
        <v>1539.32</v>
      </c>
      <c r="E440" s="1275">
        <v>-574.52</v>
      </c>
      <c r="F440" s="1275">
        <v>1438.86</v>
      </c>
      <c r="G440" s="1282"/>
    </row>
    <row r="441" spans="1:7">
      <c r="A441" s="1281">
        <v>5520</v>
      </c>
      <c r="B441" s="1267">
        <v>7201</v>
      </c>
      <c r="C441" s="1268" t="s">
        <v>1126</v>
      </c>
      <c r="D441" s="1275">
        <v>0</v>
      </c>
      <c r="E441" s="1275">
        <v>0</v>
      </c>
      <c r="F441" s="1275">
        <v>0</v>
      </c>
      <c r="G441" s="1282"/>
    </row>
    <row r="442" spans="1:7">
      <c r="A442" s="1281">
        <v>5520</v>
      </c>
      <c r="B442" s="1267">
        <v>7201</v>
      </c>
      <c r="C442" s="1268" t="s">
        <v>1127</v>
      </c>
      <c r="D442" s="1275">
        <v>0</v>
      </c>
      <c r="E442" s="1275">
        <v>49.21</v>
      </c>
      <c r="F442" s="1275">
        <v>102.26</v>
      </c>
      <c r="G442" s="1282"/>
    </row>
    <row r="443" spans="1:7">
      <c r="A443" s="1281">
        <v>5520</v>
      </c>
      <c r="B443" s="1267">
        <v>7201</v>
      </c>
      <c r="C443" s="1268" t="s">
        <v>1131</v>
      </c>
      <c r="D443" s="1275">
        <v>0</v>
      </c>
      <c r="E443" s="1275">
        <v>0</v>
      </c>
      <c r="F443" s="1275">
        <v>0</v>
      </c>
      <c r="G443" s="1282"/>
    </row>
    <row r="444" spans="1:7">
      <c r="A444" s="1281">
        <v>5520</v>
      </c>
      <c r="B444" s="1267">
        <v>7202</v>
      </c>
      <c r="C444" s="1268" t="s">
        <v>1130</v>
      </c>
      <c r="D444" s="1275">
        <v>0</v>
      </c>
      <c r="E444" s="1275">
        <v>1487.15</v>
      </c>
      <c r="F444" s="1275">
        <v>1389.75</v>
      </c>
      <c r="G444" s="1282"/>
    </row>
    <row r="445" spans="1:7">
      <c r="A445" s="1281">
        <v>5520</v>
      </c>
      <c r="B445" s="1267">
        <v>7203</v>
      </c>
      <c r="C445" s="1268" t="s">
        <v>1134</v>
      </c>
      <c r="D445" s="1275">
        <v>0</v>
      </c>
      <c r="E445" s="1275">
        <v>535.97</v>
      </c>
      <c r="F445" s="1275">
        <v>0</v>
      </c>
      <c r="G445" s="1282"/>
    </row>
    <row r="446" spans="1:7">
      <c r="A446" s="1281">
        <v>5520</v>
      </c>
      <c r="B446" s="1267">
        <v>7204</v>
      </c>
      <c r="C446" s="1268" t="s">
        <v>1129</v>
      </c>
      <c r="D446" s="1275">
        <v>0</v>
      </c>
      <c r="E446" s="1275">
        <v>0</v>
      </c>
      <c r="F446" s="1275">
        <v>0</v>
      </c>
      <c r="G446" s="1282"/>
    </row>
    <row r="447" spans="1:7">
      <c r="A447" s="1281">
        <v>5520</v>
      </c>
      <c r="B447" s="1267">
        <v>7205</v>
      </c>
      <c r="C447" s="1268" t="s">
        <v>1133</v>
      </c>
      <c r="D447" s="1275">
        <v>1503.09</v>
      </c>
      <c r="E447" s="1275">
        <v>2668.95</v>
      </c>
      <c r="F447" s="1275">
        <v>2009.91</v>
      </c>
      <c r="G447" s="1282"/>
    </row>
    <row r="448" spans="1:7">
      <c r="A448" s="1281">
        <v>5520</v>
      </c>
      <c r="B448" s="1267">
        <v>7206</v>
      </c>
      <c r="C448" s="1268" t="s">
        <v>1128</v>
      </c>
      <c r="D448" s="1275">
        <v>0</v>
      </c>
      <c r="E448" s="1275">
        <v>691.82</v>
      </c>
      <c r="F448" s="1275">
        <v>484.8</v>
      </c>
      <c r="G448" s="1282"/>
    </row>
    <row r="449" spans="1:7">
      <c r="A449" s="1281">
        <v>5520</v>
      </c>
      <c r="B449" s="1267">
        <v>7208</v>
      </c>
      <c r="C449" s="1268" t="s">
        <v>1040</v>
      </c>
      <c r="D449" s="1275">
        <v>2029.01</v>
      </c>
      <c r="E449" s="1275">
        <v>3729.25</v>
      </c>
      <c r="F449" s="1275">
        <v>2781.03</v>
      </c>
      <c r="G449" s="1282"/>
    </row>
    <row r="450" spans="1:7">
      <c r="A450" s="1281">
        <v>5520</v>
      </c>
      <c r="B450" s="1267">
        <v>7209</v>
      </c>
      <c r="C450" s="1268" t="s">
        <v>1132</v>
      </c>
      <c r="D450" s="1275">
        <v>0</v>
      </c>
      <c r="E450" s="1275">
        <v>0</v>
      </c>
      <c r="F450" s="1275">
        <v>0</v>
      </c>
      <c r="G450" s="1282"/>
    </row>
    <row r="451" spans="1:7">
      <c r="A451" s="1281">
        <v>5200</v>
      </c>
      <c r="B451" s="1267">
        <v>7311</v>
      </c>
      <c r="C451" s="1268" t="s">
        <v>1125</v>
      </c>
      <c r="D451" s="1275">
        <v>0</v>
      </c>
      <c r="E451" s="1275">
        <v>0</v>
      </c>
      <c r="F451" s="1275">
        <v>0</v>
      </c>
      <c r="G451" s="1282"/>
    </row>
    <row r="452" spans="1:7">
      <c r="A452" s="1281">
        <v>5200</v>
      </c>
      <c r="B452" s="1267">
        <v>7318</v>
      </c>
      <c r="C452" s="1268" t="s">
        <v>1124</v>
      </c>
      <c r="D452" s="1275">
        <v>0</v>
      </c>
      <c r="E452" s="1275">
        <v>0</v>
      </c>
      <c r="F452" s="1275">
        <v>0</v>
      </c>
      <c r="G452" s="1282"/>
    </row>
    <row r="453" spans="1:7">
      <c r="A453" s="1281">
        <v>5200</v>
      </c>
      <c r="B453" s="1267">
        <v>7328</v>
      </c>
      <c r="C453" s="1268" t="s">
        <v>1123</v>
      </c>
      <c r="D453" s="1275">
        <v>0</v>
      </c>
      <c r="E453" s="1275">
        <v>0</v>
      </c>
      <c r="F453" s="1275">
        <v>0</v>
      </c>
      <c r="G453" s="1282"/>
    </row>
    <row r="454" spans="1:7">
      <c r="A454" s="1281">
        <v>5200</v>
      </c>
      <c r="B454" s="1267">
        <v>7331</v>
      </c>
      <c r="C454" s="1268" t="s">
        <v>1122</v>
      </c>
      <c r="D454" s="1275">
        <v>0</v>
      </c>
      <c r="E454" s="1275">
        <v>0</v>
      </c>
      <c r="F454" s="1275">
        <v>13679.42</v>
      </c>
      <c r="G454" s="1282"/>
    </row>
    <row r="455" spans="1:7">
      <c r="A455" s="1281">
        <v>5200</v>
      </c>
      <c r="B455" s="1267">
        <v>7340</v>
      </c>
      <c r="C455" s="1268" t="s">
        <v>1117</v>
      </c>
      <c r="D455" s="1275">
        <v>1140</v>
      </c>
      <c r="E455" s="1275">
        <v>1640.57</v>
      </c>
      <c r="F455" s="1275">
        <v>1049.32</v>
      </c>
      <c r="G455" s="1282"/>
    </row>
    <row r="456" spans="1:7">
      <c r="A456" s="1281">
        <v>5200</v>
      </c>
      <c r="B456" s="1267">
        <v>7341</v>
      </c>
      <c r="C456" s="1268" t="s">
        <v>1116</v>
      </c>
      <c r="D456" s="1275">
        <v>3184</v>
      </c>
      <c r="E456" s="1275">
        <v>8486.41</v>
      </c>
      <c r="F456" s="1275">
        <v>9471.26</v>
      </c>
      <c r="G456" s="1282"/>
    </row>
    <row r="457" spans="1:7">
      <c r="A457" s="1281">
        <v>5200</v>
      </c>
      <c r="B457" s="1267">
        <v>7342</v>
      </c>
      <c r="C457" s="1268" t="s">
        <v>1115</v>
      </c>
      <c r="D457" s="1275">
        <v>2932</v>
      </c>
      <c r="E457" s="1275">
        <v>4335.25</v>
      </c>
      <c r="F457" s="1275">
        <v>5495.66</v>
      </c>
      <c r="G457" s="1282"/>
    </row>
    <row r="458" spans="1:7">
      <c r="A458" s="1281">
        <v>5200</v>
      </c>
      <c r="B458" s="1267">
        <v>7343</v>
      </c>
      <c r="C458" s="1268" t="s">
        <v>1114</v>
      </c>
      <c r="D458" s="1275">
        <v>63</v>
      </c>
      <c r="E458" s="1275">
        <v>0</v>
      </c>
      <c r="F458" s="1275">
        <v>0</v>
      </c>
      <c r="G458" s="1282"/>
    </row>
    <row r="459" spans="1:7">
      <c r="A459" s="1281">
        <v>5200</v>
      </c>
      <c r="B459" s="1267">
        <v>7344</v>
      </c>
      <c r="C459" s="1268" t="s">
        <v>1113</v>
      </c>
      <c r="D459" s="1275">
        <v>3575</v>
      </c>
      <c r="E459" s="1275">
        <v>4870.1499999999996</v>
      </c>
      <c r="F459" s="1275">
        <v>5735.37</v>
      </c>
      <c r="G459" s="1282"/>
    </row>
    <row r="460" spans="1:7">
      <c r="A460" s="1281">
        <v>5200</v>
      </c>
      <c r="B460" s="1267">
        <v>7345</v>
      </c>
      <c r="C460" s="1268" t="s">
        <v>1112</v>
      </c>
      <c r="D460" s="1275">
        <v>789</v>
      </c>
      <c r="E460" s="1275">
        <v>1194.43</v>
      </c>
      <c r="F460" s="1275">
        <v>36.78</v>
      </c>
      <c r="G460" s="1282"/>
    </row>
    <row r="461" spans="1:7">
      <c r="A461" s="1281">
        <v>5200</v>
      </c>
      <c r="B461" s="1267">
        <v>7346</v>
      </c>
      <c r="C461" s="1268" t="s">
        <v>1111</v>
      </c>
      <c r="D461" s="1275">
        <v>316</v>
      </c>
      <c r="E461" s="1275">
        <v>240.14</v>
      </c>
      <c r="F461" s="1275">
        <v>258.58</v>
      </c>
      <c r="G461" s="1282"/>
    </row>
    <row r="462" spans="1:7">
      <c r="A462" s="1281">
        <v>5200</v>
      </c>
      <c r="B462" s="1267">
        <v>7347</v>
      </c>
      <c r="C462" s="1268" t="s">
        <v>1110</v>
      </c>
      <c r="D462" s="1275">
        <v>1029</v>
      </c>
      <c r="E462" s="1275">
        <v>2035.17</v>
      </c>
      <c r="F462" s="1275">
        <v>1360.33</v>
      </c>
      <c r="G462" s="1282"/>
    </row>
    <row r="463" spans="1:7">
      <c r="A463" s="1281">
        <v>5200</v>
      </c>
      <c r="B463" s="1267">
        <v>7348</v>
      </c>
      <c r="C463" s="1268" t="s">
        <v>1109</v>
      </c>
      <c r="D463" s="1275">
        <v>296</v>
      </c>
      <c r="E463" s="1275">
        <v>1006.65</v>
      </c>
      <c r="F463" s="1275">
        <v>944.2</v>
      </c>
      <c r="G463" s="1282"/>
    </row>
    <row r="464" spans="1:7">
      <c r="A464" s="1281">
        <v>5200</v>
      </c>
      <c r="B464" s="1267">
        <v>7349</v>
      </c>
      <c r="C464" s="1268" t="s">
        <v>1108</v>
      </c>
      <c r="D464" s="1275">
        <v>823</v>
      </c>
      <c r="E464" s="1275">
        <v>1271.6300000000001</v>
      </c>
      <c r="F464" s="1275">
        <v>1557.94</v>
      </c>
      <c r="G464" s="1282"/>
    </row>
    <row r="465" spans="1:7">
      <c r="A465" s="1281">
        <v>5200</v>
      </c>
      <c r="B465" s="1267">
        <v>7351</v>
      </c>
      <c r="C465" s="1268" t="s">
        <v>1105</v>
      </c>
      <c r="D465" s="1275">
        <v>0</v>
      </c>
      <c r="E465" s="1275">
        <v>800</v>
      </c>
      <c r="F465" s="1275">
        <v>0</v>
      </c>
      <c r="G465" s="1282"/>
    </row>
    <row r="466" spans="1:7">
      <c r="A466" s="1281">
        <v>5200</v>
      </c>
      <c r="B466" s="1267">
        <v>7351</v>
      </c>
      <c r="C466" s="1268" t="s">
        <v>1102</v>
      </c>
      <c r="D466" s="1275">
        <v>0</v>
      </c>
      <c r="E466" s="1275">
        <v>0</v>
      </c>
      <c r="F466" s="1275">
        <v>0</v>
      </c>
      <c r="G466" s="1282"/>
    </row>
    <row r="467" spans="1:7">
      <c r="A467" s="1281">
        <v>5200</v>
      </c>
      <c r="B467" s="1267">
        <v>7352</v>
      </c>
      <c r="C467" s="1268" t="s">
        <v>1103</v>
      </c>
      <c r="D467" s="1275">
        <v>0</v>
      </c>
      <c r="E467" s="1275">
        <v>0</v>
      </c>
      <c r="F467" s="1275">
        <v>0</v>
      </c>
      <c r="G467" s="1282"/>
    </row>
    <row r="468" spans="1:7">
      <c r="A468" s="1281">
        <v>5200</v>
      </c>
      <c r="B468" s="1267">
        <v>7355</v>
      </c>
      <c r="C468" s="1268" t="s">
        <v>1104</v>
      </c>
      <c r="D468" s="1275">
        <v>7180</v>
      </c>
      <c r="E468" s="1275">
        <v>7131</v>
      </c>
      <c r="F468" s="1275">
        <v>9548</v>
      </c>
      <c r="G468" s="1282"/>
    </row>
    <row r="469" spans="1:7">
      <c r="A469" s="1281">
        <v>5200</v>
      </c>
      <c r="B469" s="1267">
        <v>7361</v>
      </c>
      <c r="C469" s="1268" t="s">
        <v>1101</v>
      </c>
      <c r="D469" s="1275">
        <v>2694.43</v>
      </c>
      <c r="E469" s="1275">
        <v>2219.7399999999998</v>
      </c>
      <c r="F469" s="1275">
        <v>5641.17</v>
      </c>
      <c r="G469" s="1282"/>
    </row>
    <row r="470" spans="1:7">
      <c r="A470" s="1283">
        <v>5200</v>
      </c>
      <c r="B470" s="1267">
        <v>7361</v>
      </c>
      <c r="C470" s="1268" t="s">
        <v>1096</v>
      </c>
      <c r="D470" s="1275">
        <v>0</v>
      </c>
      <c r="E470" s="1275">
        <v>0</v>
      </c>
      <c r="F470" s="1275">
        <v>0</v>
      </c>
      <c r="G470" s="1282"/>
    </row>
    <row r="471" spans="1:7">
      <c r="A471" s="1281">
        <v>5200</v>
      </c>
      <c r="B471" s="1267">
        <v>7361</v>
      </c>
      <c r="C471" s="1268" t="s">
        <v>1090</v>
      </c>
      <c r="D471" s="1275">
        <v>446.06</v>
      </c>
      <c r="E471" s="1275">
        <v>1239.42</v>
      </c>
      <c r="F471" s="1275">
        <v>1581.68</v>
      </c>
      <c r="G471" s="1282"/>
    </row>
    <row r="472" spans="1:7">
      <c r="A472" s="1281">
        <v>5200</v>
      </c>
      <c r="B472" s="1267">
        <v>7361</v>
      </c>
      <c r="C472" s="1268" t="s">
        <v>1091</v>
      </c>
      <c r="D472" s="1275">
        <v>0</v>
      </c>
      <c r="E472" s="1275">
        <v>0</v>
      </c>
      <c r="F472" s="1275">
        <v>0</v>
      </c>
      <c r="G472" s="1282"/>
    </row>
    <row r="473" spans="1:7">
      <c r="A473" s="1281">
        <v>5200</v>
      </c>
      <c r="B473" s="1267">
        <v>7361</v>
      </c>
      <c r="C473" s="1268" t="s">
        <v>1092</v>
      </c>
      <c r="D473" s="1275">
        <v>0</v>
      </c>
      <c r="E473" s="1275">
        <v>0</v>
      </c>
      <c r="F473" s="1275">
        <v>0</v>
      </c>
      <c r="G473" s="1282"/>
    </row>
    <row r="474" spans="1:7">
      <c r="A474" s="1281">
        <v>5200</v>
      </c>
      <c r="B474" s="1267">
        <v>7362</v>
      </c>
      <c r="C474" s="1268" t="s">
        <v>1095</v>
      </c>
      <c r="D474" s="1275">
        <v>225</v>
      </c>
      <c r="E474" s="1275">
        <v>0</v>
      </c>
      <c r="F474" s="1275">
        <v>0</v>
      </c>
      <c r="G474" s="1282"/>
    </row>
    <row r="475" spans="1:7">
      <c r="A475" s="1281">
        <v>5200</v>
      </c>
      <c r="B475" s="1267">
        <v>7362</v>
      </c>
      <c r="C475" s="1268" t="s">
        <v>1100</v>
      </c>
      <c r="D475" s="1275">
        <v>0</v>
      </c>
      <c r="E475" s="1275">
        <v>0</v>
      </c>
      <c r="F475" s="1275">
        <v>0</v>
      </c>
      <c r="G475" s="1282"/>
    </row>
    <row r="476" spans="1:7">
      <c r="A476" s="1281">
        <v>5200</v>
      </c>
      <c r="B476" s="1267">
        <v>7363</v>
      </c>
      <c r="C476" s="1268" t="s">
        <v>1099</v>
      </c>
      <c r="D476" s="1275">
        <v>0</v>
      </c>
      <c r="E476" s="1275">
        <v>0</v>
      </c>
      <c r="F476" s="1275">
        <v>0</v>
      </c>
      <c r="G476" s="1282"/>
    </row>
    <row r="477" spans="1:7">
      <c r="A477" s="1281">
        <v>5200</v>
      </c>
      <c r="B477" s="1267">
        <v>7364</v>
      </c>
      <c r="C477" s="1268" t="s">
        <v>1094</v>
      </c>
      <c r="D477" s="1275">
        <v>0</v>
      </c>
      <c r="E477" s="1275">
        <v>0</v>
      </c>
      <c r="F477" s="1275">
        <v>0</v>
      </c>
      <c r="G477" s="1282"/>
    </row>
    <row r="478" spans="1:7">
      <c r="A478" s="1281">
        <v>5200</v>
      </c>
      <c r="B478" s="1267">
        <v>7365</v>
      </c>
      <c r="C478" s="1268" t="s">
        <v>1098</v>
      </c>
      <c r="D478" s="1275">
        <v>1072</v>
      </c>
      <c r="E478" s="1275">
        <v>2289.4499999999998</v>
      </c>
      <c r="F478" s="1275">
        <v>6756.01</v>
      </c>
      <c r="G478" s="1282"/>
    </row>
    <row r="479" spans="1:7">
      <c r="A479" s="1281">
        <v>5200</v>
      </c>
      <c r="B479" s="1267">
        <v>7366</v>
      </c>
      <c r="C479" s="1268" t="s">
        <v>1093</v>
      </c>
      <c r="D479" s="1275">
        <v>0</v>
      </c>
      <c r="E479" s="1275">
        <v>0</v>
      </c>
      <c r="F479" s="1275">
        <v>0</v>
      </c>
      <c r="G479" s="1282"/>
    </row>
    <row r="480" spans="1:7">
      <c r="A480" s="1370">
        <v>5010</v>
      </c>
      <c r="B480" s="1371">
        <v>7368</v>
      </c>
      <c r="C480" s="1372" t="s">
        <v>1121</v>
      </c>
      <c r="D480" s="1373">
        <v>190</v>
      </c>
      <c r="E480" s="1373">
        <v>342.05</v>
      </c>
      <c r="F480" s="1373">
        <v>701.48</v>
      </c>
      <c r="G480" s="1282"/>
    </row>
    <row r="481" spans="1:7">
      <c r="A481" s="1370">
        <v>5010</v>
      </c>
      <c r="B481" s="1371">
        <v>7369</v>
      </c>
      <c r="C481" s="1372" t="s">
        <v>1120</v>
      </c>
      <c r="D481" s="1373">
        <v>53</v>
      </c>
      <c r="E481" s="1373">
        <v>0</v>
      </c>
      <c r="F481" s="1373">
        <v>0</v>
      </c>
      <c r="G481" s="1282"/>
    </row>
    <row r="482" spans="1:7">
      <c r="A482" s="1370">
        <v>5200</v>
      </c>
      <c r="B482" s="1371">
        <v>7369</v>
      </c>
      <c r="C482" s="1372" t="s">
        <v>1118</v>
      </c>
      <c r="D482" s="1373">
        <v>16</v>
      </c>
      <c r="E482" s="1373">
        <v>0</v>
      </c>
      <c r="F482" s="1373">
        <v>0</v>
      </c>
      <c r="G482" s="1282"/>
    </row>
    <row r="483" spans="1:7">
      <c r="A483" s="1281">
        <v>5200</v>
      </c>
      <c r="B483" s="1267">
        <v>7369</v>
      </c>
      <c r="C483" s="1268" t="s">
        <v>1097</v>
      </c>
      <c r="D483" s="1275">
        <v>0</v>
      </c>
      <c r="E483" s="1275">
        <v>0</v>
      </c>
      <c r="F483" s="1275">
        <v>0</v>
      </c>
      <c r="G483" s="1282"/>
    </row>
    <row r="484" spans="1:7">
      <c r="A484" s="1281">
        <v>5200</v>
      </c>
      <c r="B484" s="1267">
        <v>7369</v>
      </c>
      <c r="C484" s="1268" t="s">
        <v>1107</v>
      </c>
      <c r="D484" s="1275">
        <v>0</v>
      </c>
      <c r="E484" s="1275">
        <v>0</v>
      </c>
      <c r="F484" s="1275">
        <v>0</v>
      </c>
      <c r="G484" s="1282"/>
    </row>
    <row r="485" spans="1:7">
      <c r="A485" s="1281">
        <v>5010</v>
      </c>
      <c r="B485" s="1267">
        <v>7370</v>
      </c>
      <c r="C485" s="1268" t="s">
        <v>1119</v>
      </c>
      <c r="D485" s="1275">
        <v>628</v>
      </c>
      <c r="E485" s="1275">
        <v>815.49</v>
      </c>
      <c r="F485" s="1275">
        <v>778.56</v>
      </c>
      <c r="G485" s="1282"/>
    </row>
    <row r="486" spans="1:7">
      <c r="A486" s="1281">
        <v>5200</v>
      </c>
      <c r="B486" s="1267">
        <v>7370</v>
      </c>
      <c r="C486" s="1268" t="s">
        <v>1106</v>
      </c>
      <c r="D486" s="1275">
        <v>134</v>
      </c>
      <c r="E486" s="1275">
        <v>715.94</v>
      </c>
      <c r="F486" s="1275">
        <v>1151.67</v>
      </c>
      <c r="G486" s="1282"/>
    </row>
    <row r="487" spans="1:7">
      <c r="A487" s="1281">
        <v>5010</v>
      </c>
      <c r="B487" s="1267">
        <v>7371</v>
      </c>
      <c r="C487" s="1268" t="s">
        <v>1357</v>
      </c>
      <c r="D487" s="1275">
        <v>0</v>
      </c>
      <c r="E487" s="1275">
        <v>0</v>
      </c>
      <c r="F487" s="1275">
        <v>131.56</v>
      </c>
      <c r="G487" s="1282"/>
    </row>
    <row r="488" spans="1:7">
      <c r="A488" s="1281">
        <v>5200</v>
      </c>
      <c r="B488" s="1267">
        <v>7371</v>
      </c>
      <c r="C488" s="1268" t="s">
        <v>1356</v>
      </c>
      <c r="D488" s="1275">
        <v>0</v>
      </c>
      <c r="E488" s="1275">
        <v>0</v>
      </c>
      <c r="F488" s="1275">
        <v>474.22</v>
      </c>
      <c r="G488" s="1282"/>
    </row>
    <row r="489" spans="1:7">
      <c r="A489" s="1281">
        <v>5010</v>
      </c>
      <c r="B489" s="1267">
        <v>7372</v>
      </c>
      <c r="C489" s="1268" t="s">
        <v>1355</v>
      </c>
      <c r="D489" s="1275">
        <v>0</v>
      </c>
      <c r="E489" s="1275">
        <v>0</v>
      </c>
      <c r="F489" s="1275">
        <v>451.64</v>
      </c>
      <c r="G489" s="1282"/>
    </row>
    <row r="490" spans="1:7">
      <c r="A490" s="1281">
        <v>5200</v>
      </c>
      <c r="B490" s="1267">
        <v>7372</v>
      </c>
      <c r="C490" s="1268" t="s">
        <v>1354</v>
      </c>
      <c r="D490" s="1275">
        <v>0</v>
      </c>
      <c r="E490" s="1275">
        <v>0</v>
      </c>
      <c r="F490" s="1275">
        <v>455.33</v>
      </c>
      <c r="G490" s="1282"/>
    </row>
    <row r="491" spans="1:7">
      <c r="A491" s="1281">
        <v>5010</v>
      </c>
      <c r="B491" s="1267">
        <v>7373</v>
      </c>
      <c r="C491" s="1268" t="s">
        <v>1353</v>
      </c>
      <c r="D491" s="1275">
        <v>0</v>
      </c>
      <c r="E491" s="1275">
        <v>0</v>
      </c>
      <c r="F491" s="1275">
        <v>50</v>
      </c>
      <c r="G491" s="1282"/>
    </row>
    <row r="492" spans="1:7">
      <c r="A492" s="1281">
        <v>5200</v>
      </c>
      <c r="B492" s="1267">
        <v>7373</v>
      </c>
      <c r="C492" s="1268" t="s">
        <v>1352</v>
      </c>
      <c r="D492" s="1275">
        <v>0</v>
      </c>
      <c r="E492" s="1275">
        <v>0</v>
      </c>
      <c r="F492" s="1275">
        <v>91.81</v>
      </c>
      <c r="G492" s="1282"/>
    </row>
    <row r="493" spans="1:7">
      <c r="A493" s="1281">
        <v>5010</v>
      </c>
      <c r="B493" s="1267">
        <v>7374</v>
      </c>
      <c r="C493" s="1268" t="s">
        <v>1351</v>
      </c>
      <c r="D493" s="1275">
        <v>0</v>
      </c>
      <c r="E493" s="1275">
        <v>0</v>
      </c>
      <c r="F493" s="1275">
        <v>1266.78</v>
      </c>
      <c r="G493" s="1282"/>
    </row>
    <row r="494" spans="1:7">
      <c r="A494" s="1281">
        <v>5200</v>
      </c>
      <c r="B494" s="1267">
        <v>7374</v>
      </c>
      <c r="C494" s="1268" t="s">
        <v>1350</v>
      </c>
      <c r="D494" s="1275">
        <v>0</v>
      </c>
      <c r="E494" s="1275">
        <v>0</v>
      </c>
      <c r="F494" s="1275">
        <v>1901.1</v>
      </c>
      <c r="G494" s="1282"/>
    </row>
    <row r="495" spans="1:7">
      <c r="A495" s="1281">
        <v>5110</v>
      </c>
      <c r="B495" s="1267">
        <v>7418</v>
      </c>
      <c r="C495" s="1268" t="s">
        <v>1039</v>
      </c>
      <c r="D495" s="1275">
        <v>1237.82</v>
      </c>
      <c r="E495" s="1275">
        <v>1696.72</v>
      </c>
      <c r="F495" s="1275">
        <v>1818.07</v>
      </c>
      <c r="G495" s="1282"/>
    </row>
    <row r="496" spans="1:7">
      <c r="A496" s="1281">
        <v>5110</v>
      </c>
      <c r="B496" s="1267">
        <v>7421</v>
      </c>
      <c r="C496" s="1268" t="s">
        <v>1082</v>
      </c>
      <c r="D496" s="1275">
        <v>0</v>
      </c>
      <c r="E496" s="1275">
        <v>0</v>
      </c>
      <c r="F496" s="1275">
        <v>0</v>
      </c>
      <c r="G496" s="1282"/>
    </row>
    <row r="497" spans="1:7">
      <c r="A497" s="1283">
        <v>5110</v>
      </c>
      <c r="B497" s="1267">
        <v>7421</v>
      </c>
      <c r="C497" s="1268" t="s">
        <v>1089</v>
      </c>
      <c r="D497" s="1275">
        <v>0</v>
      </c>
      <c r="E497" s="1275">
        <v>0</v>
      </c>
      <c r="F497" s="1275">
        <v>0</v>
      </c>
      <c r="G497" s="1282"/>
    </row>
    <row r="498" spans="1:7">
      <c r="A498" s="1283">
        <v>5110</v>
      </c>
      <c r="B498" s="1267">
        <v>7421</v>
      </c>
      <c r="C498" s="1268" t="s">
        <v>1085</v>
      </c>
      <c r="D498" s="1275">
        <v>0</v>
      </c>
      <c r="E498" s="1275">
        <v>0</v>
      </c>
      <c r="F498" s="1275">
        <v>0</v>
      </c>
      <c r="G498" s="1282"/>
    </row>
    <row r="499" spans="1:7">
      <c r="A499" s="1283">
        <v>5110</v>
      </c>
      <c r="B499" s="1267">
        <v>7422</v>
      </c>
      <c r="C499" s="1268" t="s">
        <v>1084</v>
      </c>
      <c r="D499" s="1275">
        <v>0</v>
      </c>
      <c r="E499" s="1275">
        <v>0</v>
      </c>
      <c r="F499" s="1275">
        <v>0</v>
      </c>
      <c r="G499" s="1282"/>
    </row>
    <row r="500" spans="1:7">
      <c r="A500" s="1281">
        <v>5110</v>
      </c>
      <c r="B500" s="1267">
        <v>7423</v>
      </c>
      <c r="C500" s="1268" t="s">
        <v>1088</v>
      </c>
      <c r="D500" s="1275">
        <v>0</v>
      </c>
      <c r="E500" s="1275">
        <v>0</v>
      </c>
      <c r="F500" s="1275">
        <v>0</v>
      </c>
      <c r="G500" s="1282"/>
    </row>
    <row r="501" spans="1:7">
      <c r="A501" s="1281">
        <v>5110</v>
      </c>
      <c r="B501" s="1267">
        <v>7424</v>
      </c>
      <c r="C501" s="1268" t="s">
        <v>1083</v>
      </c>
      <c r="D501" s="1275">
        <v>0</v>
      </c>
      <c r="E501" s="1275">
        <v>0</v>
      </c>
      <c r="F501" s="1275">
        <v>0</v>
      </c>
      <c r="G501" s="1282"/>
    </row>
    <row r="502" spans="1:7">
      <c r="A502" s="1281">
        <v>5110</v>
      </c>
      <c r="B502" s="1267">
        <v>7425</v>
      </c>
      <c r="C502" s="1268" t="s">
        <v>1087</v>
      </c>
      <c r="D502" s="1275">
        <v>0</v>
      </c>
      <c r="E502" s="1275">
        <v>0</v>
      </c>
      <c r="F502" s="1275">
        <v>0</v>
      </c>
      <c r="G502" s="1282"/>
    </row>
    <row r="503" spans="1:7">
      <c r="A503" s="1281">
        <v>5110</v>
      </c>
      <c r="B503" s="1267">
        <v>7426</v>
      </c>
      <c r="C503" s="1268" t="s">
        <v>1082</v>
      </c>
      <c r="D503" s="1275">
        <v>0</v>
      </c>
      <c r="E503" s="1275">
        <v>0</v>
      </c>
      <c r="F503" s="1275">
        <v>0</v>
      </c>
      <c r="G503" s="1282"/>
    </row>
    <row r="504" spans="1:7">
      <c r="A504" s="1281">
        <v>5110</v>
      </c>
      <c r="B504" s="1267">
        <v>7428</v>
      </c>
      <c r="C504" s="1268" t="s">
        <v>1082</v>
      </c>
      <c r="D504" s="1275">
        <v>0</v>
      </c>
      <c r="E504" s="1275">
        <v>0</v>
      </c>
      <c r="F504" s="1275">
        <v>0</v>
      </c>
      <c r="G504" s="1282"/>
    </row>
    <row r="505" spans="1:7">
      <c r="A505" s="1283">
        <v>5110</v>
      </c>
      <c r="B505" s="1267">
        <v>7429</v>
      </c>
      <c r="C505" s="1268" t="s">
        <v>1086</v>
      </c>
      <c r="D505" s="1275">
        <v>0</v>
      </c>
      <c r="E505" s="1275">
        <v>0</v>
      </c>
      <c r="F505" s="1275">
        <v>0</v>
      </c>
      <c r="G505" s="1282"/>
    </row>
    <row r="506" spans="1:7">
      <c r="A506" s="1283">
        <v>5320</v>
      </c>
      <c r="B506" s="1267">
        <v>7501</v>
      </c>
      <c r="C506" s="1268" t="s">
        <v>1081</v>
      </c>
      <c r="D506" s="1275">
        <v>46.84</v>
      </c>
      <c r="E506" s="1275">
        <v>100</v>
      </c>
      <c r="F506" s="1275">
        <v>910.33</v>
      </c>
      <c r="G506" s="1282"/>
    </row>
    <row r="507" spans="1:7">
      <c r="A507" s="1281">
        <v>5320</v>
      </c>
      <c r="B507" s="1267">
        <v>7508</v>
      </c>
      <c r="C507" s="1268" t="s">
        <v>358</v>
      </c>
      <c r="D507" s="1275">
        <v>0</v>
      </c>
      <c r="E507" s="1275">
        <v>32.200000000000003</v>
      </c>
      <c r="F507" s="1275">
        <v>0</v>
      </c>
      <c r="G507" s="1282"/>
    </row>
    <row r="508" spans="1:7">
      <c r="A508" s="1281">
        <v>5280</v>
      </c>
      <c r="B508" s="1267">
        <v>7568</v>
      </c>
      <c r="C508" s="1268" t="s">
        <v>1080</v>
      </c>
      <c r="D508" s="1275">
        <v>242.92</v>
      </c>
      <c r="E508" s="1275">
        <v>113.21</v>
      </c>
      <c r="F508" s="1275">
        <v>587.14</v>
      </c>
      <c r="G508" s="1282"/>
    </row>
    <row r="509" spans="1:7">
      <c r="A509" s="1281">
        <v>5280</v>
      </c>
      <c r="B509" s="1267">
        <v>7578</v>
      </c>
      <c r="C509" s="1268" t="s">
        <v>1079</v>
      </c>
      <c r="D509" s="1275">
        <v>2452.12</v>
      </c>
      <c r="E509" s="1275">
        <v>1887.66</v>
      </c>
      <c r="F509" s="1275">
        <v>2378.7600000000002</v>
      </c>
      <c r="G509" s="1282"/>
    </row>
    <row r="510" spans="1:7">
      <c r="A510" s="1281">
        <v>8640</v>
      </c>
      <c r="B510" s="1267">
        <v>7668</v>
      </c>
      <c r="C510" s="1268" t="s">
        <v>1078</v>
      </c>
      <c r="D510" s="1275">
        <v>0</v>
      </c>
      <c r="E510" s="1275">
        <v>0</v>
      </c>
      <c r="F510" s="1275">
        <v>0</v>
      </c>
      <c r="G510" s="1282"/>
    </row>
    <row r="511" spans="1:7">
      <c r="A511" s="1281">
        <v>5650</v>
      </c>
      <c r="B511" s="1267">
        <v>7678</v>
      </c>
      <c r="C511" s="1268" t="s">
        <v>377</v>
      </c>
      <c r="D511" s="1275">
        <v>0</v>
      </c>
      <c r="E511" s="1275">
        <v>0</v>
      </c>
      <c r="F511" s="1275">
        <v>0</v>
      </c>
      <c r="G511" s="1282"/>
    </row>
    <row r="512" spans="1:7">
      <c r="A512" s="1283">
        <v>8640</v>
      </c>
      <c r="B512" s="1267">
        <v>7678</v>
      </c>
      <c r="C512" s="1268" t="s">
        <v>1077</v>
      </c>
      <c r="D512" s="1275">
        <v>0</v>
      </c>
      <c r="E512" s="1275">
        <v>0</v>
      </c>
      <c r="F512" s="1275">
        <v>0</v>
      </c>
      <c r="G512" s="1282"/>
    </row>
    <row r="513" spans="1:7">
      <c r="A513" s="1281">
        <v>8660</v>
      </c>
      <c r="B513" s="1267">
        <v>7707</v>
      </c>
      <c r="C513" s="1268" t="s">
        <v>919</v>
      </c>
      <c r="D513" s="1275">
        <v>0</v>
      </c>
      <c r="E513" s="1275">
        <v>0</v>
      </c>
      <c r="F513" s="1275">
        <v>0</v>
      </c>
      <c r="G513" s="1282"/>
    </row>
    <row r="514" spans="1:7">
      <c r="A514" s="1281">
        <v>5150</v>
      </c>
      <c r="B514" s="1267">
        <v>7758</v>
      </c>
      <c r="C514" s="1268" t="s">
        <v>1073</v>
      </c>
      <c r="D514" s="1275">
        <v>0</v>
      </c>
      <c r="E514" s="1275">
        <v>0</v>
      </c>
      <c r="F514" s="1275">
        <v>0</v>
      </c>
      <c r="G514" s="1282"/>
    </row>
    <row r="515" spans="1:7">
      <c r="A515" s="1281">
        <v>5300</v>
      </c>
      <c r="B515" s="1267">
        <v>7758</v>
      </c>
      <c r="C515" s="1268" t="s">
        <v>1076</v>
      </c>
      <c r="D515" s="1275">
        <v>37.479999999999997</v>
      </c>
      <c r="E515" s="1275">
        <v>110.04</v>
      </c>
      <c r="F515" s="1275">
        <v>233.25</v>
      </c>
      <c r="G515" s="1282"/>
    </row>
    <row r="516" spans="1:7">
      <c r="A516" s="1281">
        <v>5360</v>
      </c>
      <c r="B516" s="1267">
        <v>7758</v>
      </c>
      <c r="C516" s="1268" t="s">
        <v>1075</v>
      </c>
      <c r="D516" s="1275">
        <v>12700.36</v>
      </c>
      <c r="E516" s="1275">
        <v>104.17</v>
      </c>
      <c r="F516" s="1275">
        <v>1354.17</v>
      </c>
      <c r="G516" s="1282"/>
    </row>
    <row r="517" spans="1:7">
      <c r="A517" s="1281">
        <v>5390</v>
      </c>
      <c r="B517" s="1267">
        <v>7758</v>
      </c>
      <c r="C517" s="1268" t="s">
        <v>1074</v>
      </c>
      <c r="D517" s="1275">
        <v>100</v>
      </c>
      <c r="E517" s="1275">
        <v>0</v>
      </c>
      <c r="F517" s="1275">
        <v>0</v>
      </c>
      <c r="G517" s="1282"/>
    </row>
    <row r="518" spans="1:7">
      <c r="A518" s="1281">
        <v>8530</v>
      </c>
      <c r="B518" s="1267">
        <v>7758</v>
      </c>
      <c r="C518" s="1268" t="s">
        <v>1072</v>
      </c>
      <c r="D518" s="1275">
        <v>0</v>
      </c>
      <c r="E518" s="1275">
        <v>59.95</v>
      </c>
      <c r="F518" s="1275">
        <v>0</v>
      </c>
      <c r="G518" s="1282"/>
    </row>
    <row r="519" spans="1:7">
      <c r="A519" s="1283">
        <v>5010</v>
      </c>
      <c r="B519" s="1267">
        <v>9226</v>
      </c>
      <c r="C519" s="1268" t="s">
        <v>1680</v>
      </c>
      <c r="D519" s="1275">
        <v>0</v>
      </c>
      <c r="E519" s="1275">
        <v>0</v>
      </c>
      <c r="F519" s="1275">
        <v>0</v>
      </c>
      <c r="G519" s="1282"/>
    </row>
    <row r="520" spans="1:7">
      <c r="A520" s="1281">
        <v>5200</v>
      </c>
      <c r="B520" s="1267">
        <v>9226</v>
      </c>
      <c r="C520" s="1268" t="s">
        <v>1681</v>
      </c>
      <c r="D520" s="1275">
        <v>0</v>
      </c>
      <c r="E520" s="1275">
        <v>0</v>
      </c>
      <c r="F520" s="1275">
        <v>0</v>
      </c>
      <c r="G520" s="1282"/>
    </row>
    <row r="521" spans="1:7">
      <c r="A521" s="1281">
        <v>5010</v>
      </c>
      <c r="B521" s="1267">
        <v>9227</v>
      </c>
      <c r="C521" s="1268" t="s">
        <v>1682</v>
      </c>
      <c r="D521" s="1275">
        <v>0</v>
      </c>
      <c r="E521" s="1275">
        <v>0</v>
      </c>
      <c r="F521" s="1275">
        <v>0</v>
      </c>
      <c r="G521" s="1282"/>
    </row>
    <row r="522" spans="1:7">
      <c r="A522" s="1281">
        <v>5200</v>
      </c>
      <c r="B522" s="1267">
        <v>9227</v>
      </c>
      <c r="C522" s="1268" t="s">
        <v>1683</v>
      </c>
      <c r="D522" s="1275">
        <v>0</v>
      </c>
      <c r="E522" s="1275">
        <v>0</v>
      </c>
      <c r="F522" s="1275">
        <v>0</v>
      </c>
      <c r="G522" s="1282"/>
    </row>
    <row r="523" spans="1:7">
      <c r="A523" s="1281">
        <v>5010</v>
      </c>
      <c r="B523" s="1267">
        <v>9228</v>
      </c>
      <c r="C523" s="1268" t="s">
        <v>1684</v>
      </c>
      <c r="D523" s="1275">
        <v>0</v>
      </c>
      <c r="E523" s="1275">
        <v>0</v>
      </c>
      <c r="F523" s="1275">
        <v>0</v>
      </c>
      <c r="G523" s="1282"/>
    </row>
    <row r="524" spans="1:7">
      <c r="A524" s="1283">
        <v>5200</v>
      </c>
      <c r="B524" s="1267">
        <v>9228</v>
      </c>
      <c r="C524" s="1268" t="s">
        <v>1685</v>
      </c>
      <c r="D524" s="1275">
        <v>0</v>
      </c>
      <c r="E524" s="1275">
        <v>0</v>
      </c>
      <c r="F524" s="1275">
        <v>0</v>
      </c>
      <c r="G524" s="1282"/>
    </row>
    <row r="525" spans="1:7">
      <c r="A525" s="1283">
        <v>5010</v>
      </c>
      <c r="B525" s="1267">
        <v>9229</v>
      </c>
      <c r="C525" s="1268" t="s">
        <v>1686</v>
      </c>
      <c r="D525" s="1275">
        <v>0</v>
      </c>
      <c r="E525" s="1275">
        <v>0</v>
      </c>
      <c r="F525" s="1275">
        <v>0</v>
      </c>
      <c r="G525" s="1282"/>
    </row>
    <row r="526" spans="1:7">
      <c r="A526" s="1283">
        <v>5200</v>
      </c>
      <c r="B526" s="1267">
        <v>9229</v>
      </c>
      <c r="C526" s="1268" t="s">
        <v>1687</v>
      </c>
      <c r="D526" s="1275">
        <v>0</v>
      </c>
      <c r="E526" s="1275">
        <v>0</v>
      </c>
      <c r="F526" s="1275">
        <v>0</v>
      </c>
      <c r="G526" s="1282"/>
    </row>
    <row r="527" spans="1:7">
      <c r="A527" s="1283">
        <v>9999</v>
      </c>
      <c r="B527" s="1267">
        <v>9999</v>
      </c>
      <c r="C527" s="1268" t="s">
        <v>1688</v>
      </c>
      <c r="D527" s="1275">
        <v>0</v>
      </c>
      <c r="E527" s="1275">
        <v>0</v>
      </c>
      <c r="F527" s="1275">
        <v>0</v>
      </c>
    </row>
    <row r="529" spans="4:6">
      <c r="D529" s="1269">
        <f>SUM(D2:D528)</f>
        <v>2.5102053768932819E-10</v>
      </c>
      <c r="E529" s="1269">
        <f t="shared" ref="E529:F529" si="0">SUM(E2:E528)</f>
        <v>-9.9999997660802364E-3</v>
      </c>
      <c r="F529" s="1269">
        <f t="shared" si="0"/>
        <v>-9.9999985027352523E-3</v>
      </c>
    </row>
  </sheetData>
  <pageMargins left="0.7" right="0.7" top="0.75" bottom="0.75" header="0.3" footer="0.3"/>
  <pageSetup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3"/>
  <sheetViews>
    <sheetView workbookViewId="0">
      <selection sqref="A1:F523"/>
    </sheetView>
  </sheetViews>
  <sheetFormatPr defaultColWidth="8.88671875" defaultRowHeight="14.4"/>
  <cols>
    <col min="1" max="1" width="10.5546875" style="1268" bestFit="1" customWidth="1"/>
    <col min="2" max="2" width="7" style="1268" bestFit="1" customWidth="1"/>
    <col min="3" max="3" width="47.33203125" style="1268" bestFit="1" customWidth="1"/>
    <col min="4" max="6" width="13.33203125" style="1268" bestFit="1" customWidth="1"/>
    <col min="7" max="16384" width="8.88671875" style="1268"/>
  </cols>
  <sheetData>
    <row r="1" spans="1:6">
      <c r="A1" s="1271" t="s">
        <v>1671</v>
      </c>
      <c r="B1" s="1271" t="s">
        <v>1324</v>
      </c>
      <c r="C1" s="1271" t="s">
        <v>398</v>
      </c>
      <c r="D1" s="1271">
        <v>2015</v>
      </c>
      <c r="E1" s="1271">
        <v>2016</v>
      </c>
      <c r="F1" s="1271">
        <v>2017</v>
      </c>
    </row>
    <row r="2" spans="1:6">
      <c r="A2" s="1272">
        <v>3310</v>
      </c>
      <c r="B2" s="1273">
        <v>1000</v>
      </c>
      <c r="C2" s="1274" t="s">
        <v>1175</v>
      </c>
      <c r="D2" s="1275">
        <v>0</v>
      </c>
      <c r="E2" s="1275">
        <v>0</v>
      </c>
      <c r="F2" s="1275">
        <v>0</v>
      </c>
    </row>
    <row r="3" spans="1:6">
      <c r="A3" s="1272">
        <v>1615</v>
      </c>
      <c r="B3" s="1273">
        <v>1030</v>
      </c>
      <c r="C3" s="1274" t="s">
        <v>1220</v>
      </c>
      <c r="D3" s="1275">
        <v>0</v>
      </c>
      <c r="E3" s="1275">
        <v>0</v>
      </c>
      <c r="F3" s="1275">
        <v>0</v>
      </c>
    </row>
    <row r="4" spans="1:6">
      <c r="A4" s="1272">
        <v>1618</v>
      </c>
      <c r="B4" s="1273">
        <v>1050</v>
      </c>
      <c r="C4" s="1274" t="s">
        <v>1219</v>
      </c>
      <c r="D4" s="1275">
        <v>370705.27</v>
      </c>
      <c r="E4" s="1275">
        <v>166733.23000000001</v>
      </c>
      <c r="F4" s="1275">
        <v>4182.2899999999991</v>
      </c>
    </row>
    <row r="5" spans="1:6">
      <c r="A5" s="1272">
        <v>1618</v>
      </c>
      <c r="B5" s="1273">
        <v>1051</v>
      </c>
      <c r="C5" s="1274" t="s">
        <v>1445</v>
      </c>
      <c r="D5" s="1275">
        <v>1450.57</v>
      </c>
      <c r="E5" s="1275">
        <v>539648.75</v>
      </c>
      <c r="F5" s="1275">
        <v>3321.64</v>
      </c>
    </row>
    <row r="6" spans="1:6">
      <c r="A6" s="1272">
        <v>1618</v>
      </c>
      <c r="B6" s="1273">
        <v>1051</v>
      </c>
      <c r="C6" s="1274" t="s">
        <v>1218</v>
      </c>
      <c r="D6" s="1275">
        <v>5229.6000000000004</v>
      </c>
      <c r="E6" s="1275">
        <v>-3117.12</v>
      </c>
      <c r="F6" s="1275">
        <v>-3615.75</v>
      </c>
    </row>
    <row r="7" spans="1:6">
      <c r="A7" s="1272">
        <v>1020</v>
      </c>
      <c r="B7" s="1273">
        <v>1310</v>
      </c>
      <c r="C7" s="1274" t="s">
        <v>1217</v>
      </c>
      <c r="D7" s="1275">
        <v>3968.81</v>
      </c>
      <c r="E7" s="1275">
        <v>4827.28</v>
      </c>
      <c r="F7" s="1275">
        <v>4869.3900000000003</v>
      </c>
    </row>
    <row r="8" spans="1:6">
      <c r="A8" s="1273">
        <v>1010</v>
      </c>
      <c r="B8" s="1273">
        <v>1311</v>
      </c>
      <c r="C8" s="1274" t="s">
        <v>1216</v>
      </c>
      <c r="D8" s="1275">
        <v>0</v>
      </c>
      <c r="E8" s="1275">
        <v>0</v>
      </c>
      <c r="F8" s="1275">
        <v>0</v>
      </c>
    </row>
    <row r="9" spans="1:6">
      <c r="A9" s="1273">
        <v>1010</v>
      </c>
      <c r="B9" s="1273">
        <v>1312</v>
      </c>
      <c r="C9" s="1274" t="s">
        <v>1215</v>
      </c>
      <c r="D9" s="1275">
        <v>0</v>
      </c>
      <c r="E9" s="1275">
        <v>0</v>
      </c>
      <c r="F9" s="1275">
        <v>0</v>
      </c>
    </row>
    <row r="10" spans="1:6">
      <c r="A10" s="1276">
        <v>1060</v>
      </c>
      <c r="B10" s="1273">
        <v>1312</v>
      </c>
      <c r="C10" s="1274" t="s">
        <v>1214</v>
      </c>
      <c r="D10" s="1275">
        <v>0</v>
      </c>
      <c r="E10" s="1275">
        <v>0</v>
      </c>
      <c r="F10" s="1275">
        <v>0</v>
      </c>
    </row>
    <row r="11" spans="1:6">
      <c r="A11" s="1276">
        <v>1060</v>
      </c>
      <c r="B11" s="1273">
        <v>1313</v>
      </c>
      <c r="C11" s="1274" t="s">
        <v>1213</v>
      </c>
      <c r="D11" s="1275">
        <v>0</v>
      </c>
      <c r="E11" s="1275">
        <v>0</v>
      </c>
      <c r="F11" s="1275">
        <v>0</v>
      </c>
    </row>
    <row r="12" spans="1:6">
      <c r="A12" s="1273">
        <v>1060</v>
      </c>
      <c r="B12" s="1273">
        <v>1314</v>
      </c>
      <c r="C12" s="1274" t="s">
        <v>1444</v>
      </c>
      <c r="D12" s="1275">
        <v>0</v>
      </c>
      <c r="E12" s="1275">
        <v>0</v>
      </c>
      <c r="F12" s="1275">
        <v>0</v>
      </c>
    </row>
    <row r="13" spans="1:6">
      <c r="A13" s="1272">
        <v>1250</v>
      </c>
      <c r="B13" s="1273">
        <v>1320</v>
      </c>
      <c r="C13" s="1274" t="s">
        <v>1211</v>
      </c>
      <c r="D13" s="1275">
        <v>0</v>
      </c>
      <c r="E13" s="1275">
        <v>0</v>
      </c>
      <c r="F13" s="1275">
        <v>0</v>
      </c>
    </row>
    <row r="14" spans="1:6">
      <c r="A14" s="1273">
        <v>1060</v>
      </c>
      <c r="B14" s="1273">
        <v>1325</v>
      </c>
      <c r="C14" s="1274" t="s">
        <v>1212</v>
      </c>
      <c r="D14" s="1275">
        <v>0</v>
      </c>
      <c r="E14" s="1275">
        <v>0</v>
      </c>
      <c r="F14" s="1275">
        <v>0</v>
      </c>
    </row>
    <row r="15" spans="1:6">
      <c r="A15" s="1276">
        <v>1101</v>
      </c>
      <c r="B15" s="1273">
        <v>1410</v>
      </c>
      <c r="C15" s="1274" t="s">
        <v>1210</v>
      </c>
      <c r="D15" s="1275">
        <v>103993.25</v>
      </c>
      <c r="E15" s="1275">
        <v>99389.21</v>
      </c>
      <c r="F15" s="1275">
        <v>177095.91</v>
      </c>
    </row>
    <row r="16" spans="1:6">
      <c r="A16" s="1272">
        <v>1160</v>
      </c>
      <c r="B16" s="1273">
        <v>1420</v>
      </c>
      <c r="C16" s="1274" t="s">
        <v>1209</v>
      </c>
      <c r="D16" s="1275">
        <v>0</v>
      </c>
      <c r="E16" s="1275">
        <v>0</v>
      </c>
      <c r="F16" s="1275">
        <v>0</v>
      </c>
    </row>
    <row r="17" spans="1:6">
      <c r="A17" s="1272">
        <v>1102</v>
      </c>
      <c r="B17" s="1273">
        <v>1430</v>
      </c>
      <c r="C17" s="1274" t="s">
        <v>1208</v>
      </c>
      <c r="D17" s="1275">
        <v>0</v>
      </c>
      <c r="E17" s="1275">
        <v>-2.15</v>
      </c>
      <c r="F17" s="1275">
        <v>-71.03</v>
      </c>
    </row>
    <row r="18" spans="1:6">
      <c r="A18" s="1272">
        <v>1121</v>
      </c>
      <c r="B18" s="1273">
        <v>1450</v>
      </c>
      <c r="C18" s="1274" t="s">
        <v>1207</v>
      </c>
      <c r="D18" s="1275">
        <v>0</v>
      </c>
      <c r="E18" s="1275">
        <v>0</v>
      </c>
      <c r="F18" s="1275">
        <v>0</v>
      </c>
    </row>
    <row r="19" spans="1:6">
      <c r="A19" s="1272">
        <v>1240</v>
      </c>
      <c r="B19" s="1273">
        <v>1620</v>
      </c>
      <c r="C19" s="1274" t="s">
        <v>740</v>
      </c>
      <c r="D19" s="1275">
        <v>0</v>
      </c>
      <c r="E19" s="1275">
        <v>0</v>
      </c>
      <c r="F19" s="1275">
        <v>0</v>
      </c>
    </row>
    <row r="20" spans="1:6">
      <c r="A20" s="1272">
        <v>1247</v>
      </c>
      <c r="B20" s="1273">
        <v>1620</v>
      </c>
      <c r="C20" s="1274" t="s">
        <v>1206</v>
      </c>
      <c r="D20" s="1275">
        <v>2580.25</v>
      </c>
      <c r="E20" s="1275">
        <v>2738.65</v>
      </c>
      <c r="F20" s="1275">
        <v>1910.5</v>
      </c>
    </row>
    <row r="21" spans="1:6">
      <c r="A21" s="1272">
        <v>1250</v>
      </c>
      <c r="B21" s="1273">
        <v>1620</v>
      </c>
      <c r="C21" s="1274" t="s">
        <v>1205</v>
      </c>
      <c r="D21" s="1275">
        <v>0</v>
      </c>
      <c r="E21" s="1275">
        <v>0</v>
      </c>
      <c r="F21" s="1275">
        <v>0</v>
      </c>
    </row>
    <row r="22" spans="1:6">
      <c r="A22" s="1272">
        <v>1162</v>
      </c>
      <c r="B22" s="1273">
        <v>1730</v>
      </c>
      <c r="C22" s="1274" t="s">
        <v>1204</v>
      </c>
      <c r="D22" s="1275">
        <v>48140.7</v>
      </c>
      <c r="E22" s="1275">
        <v>29746.58</v>
      </c>
      <c r="F22" s="1275">
        <v>89767.95</v>
      </c>
    </row>
    <row r="23" spans="1:6">
      <c r="A23" s="1272">
        <v>1162</v>
      </c>
      <c r="B23" s="1273">
        <v>1731</v>
      </c>
      <c r="C23" s="1274" t="s">
        <v>1203</v>
      </c>
      <c r="D23" s="1275">
        <v>0</v>
      </c>
      <c r="E23" s="1275">
        <v>0</v>
      </c>
      <c r="F23" s="1275">
        <v>0</v>
      </c>
    </row>
    <row r="24" spans="1:6">
      <c r="A24" s="1272">
        <v>1250</v>
      </c>
      <c r="B24" s="1273">
        <v>1840</v>
      </c>
      <c r="C24" s="1274" t="s">
        <v>1202</v>
      </c>
      <c r="D24" s="1275">
        <v>0</v>
      </c>
      <c r="E24" s="1275">
        <v>0</v>
      </c>
      <c r="F24" s="1275">
        <v>0</v>
      </c>
    </row>
    <row r="25" spans="1:6">
      <c r="A25" s="1272">
        <v>1930</v>
      </c>
      <c r="B25" s="1273">
        <v>1860</v>
      </c>
      <c r="C25" s="1274" t="s">
        <v>1199</v>
      </c>
      <c r="D25" s="1275">
        <v>0</v>
      </c>
      <c r="E25" s="1275">
        <v>0</v>
      </c>
      <c r="F25" s="1275">
        <v>0</v>
      </c>
    </row>
    <row r="26" spans="1:6">
      <c r="A26" s="1272">
        <v>1930</v>
      </c>
      <c r="B26" s="1273">
        <v>1861</v>
      </c>
      <c r="C26" s="1274" t="s">
        <v>1198</v>
      </c>
      <c r="D26" s="1275">
        <v>0</v>
      </c>
      <c r="E26" s="1275">
        <v>0</v>
      </c>
      <c r="F26" s="1275">
        <v>0</v>
      </c>
    </row>
    <row r="27" spans="1:6">
      <c r="A27" s="1272">
        <v>1168</v>
      </c>
      <c r="B27" s="1273">
        <v>1863</v>
      </c>
      <c r="C27" s="1274" t="s">
        <v>1201</v>
      </c>
      <c r="D27" s="1275">
        <v>0</v>
      </c>
      <c r="E27" s="1275">
        <v>0</v>
      </c>
      <c r="F27" s="1275">
        <v>0</v>
      </c>
    </row>
    <row r="28" spans="1:6">
      <c r="A28" s="1272">
        <v>1929</v>
      </c>
      <c r="B28" s="1273">
        <v>1863</v>
      </c>
      <c r="C28" s="1274" t="s">
        <v>1200</v>
      </c>
      <c r="D28" s="1275">
        <v>0</v>
      </c>
      <c r="E28" s="1275">
        <v>0</v>
      </c>
      <c r="F28" s="1275">
        <v>0</v>
      </c>
    </row>
    <row r="29" spans="1:6">
      <c r="A29" s="1272">
        <v>1930</v>
      </c>
      <c r="B29" s="1273">
        <v>1864</v>
      </c>
      <c r="C29" s="1274" t="s">
        <v>1197</v>
      </c>
      <c r="D29" s="1275">
        <v>0</v>
      </c>
      <c r="E29" s="1275">
        <v>0</v>
      </c>
      <c r="F29" s="1275">
        <v>0</v>
      </c>
    </row>
    <row r="30" spans="1:6">
      <c r="A30" s="1272">
        <v>1930</v>
      </c>
      <c r="B30" s="1273">
        <v>1865</v>
      </c>
      <c r="C30" s="1274" t="s">
        <v>1196</v>
      </c>
      <c r="D30" s="1275">
        <v>0</v>
      </c>
      <c r="E30" s="1275">
        <v>0</v>
      </c>
      <c r="F30" s="1275">
        <v>0</v>
      </c>
    </row>
    <row r="31" spans="1:6">
      <c r="A31" s="1272">
        <v>1168</v>
      </c>
      <c r="B31" s="1273">
        <v>1866</v>
      </c>
      <c r="C31" s="1274" t="s">
        <v>1443</v>
      </c>
      <c r="D31" s="1275">
        <v>0</v>
      </c>
      <c r="E31" s="1275">
        <v>0</v>
      </c>
      <c r="F31" s="1275">
        <v>0</v>
      </c>
    </row>
    <row r="32" spans="1:6">
      <c r="A32" s="1272">
        <v>3010</v>
      </c>
      <c r="B32" s="1273">
        <v>2010</v>
      </c>
      <c r="C32" s="1274" t="s">
        <v>1422</v>
      </c>
      <c r="D32" s="1275">
        <v>0</v>
      </c>
      <c r="E32" s="1275">
        <v>0</v>
      </c>
      <c r="F32" s="1275">
        <v>0</v>
      </c>
    </row>
    <row r="33" spans="1:6">
      <c r="A33" s="1272">
        <v>3013</v>
      </c>
      <c r="B33" s="1273">
        <v>2110</v>
      </c>
      <c r="C33" s="1274" t="s">
        <v>1421</v>
      </c>
      <c r="D33" s="1275">
        <v>0</v>
      </c>
      <c r="E33" s="1275">
        <v>0</v>
      </c>
      <c r="F33" s="1275">
        <v>0</v>
      </c>
    </row>
    <row r="34" spans="1:6">
      <c r="A34" s="1272">
        <v>3700</v>
      </c>
      <c r="B34" s="1273">
        <v>2110</v>
      </c>
      <c r="C34" s="1274" t="s">
        <v>1176</v>
      </c>
      <c r="D34" s="1275">
        <v>2052595.56</v>
      </c>
      <c r="E34" s="1275">
        <v>0</v>
      </c>
      <c r="F34" s="1275">
        <v>0</v>
      </c>
    </row>
    <row r="35" spans="1:6">
      <c r="A35" s="1272">
        <v>3310</v>
      </c>
      <c r="B35" s="1273">
        <v>2160</v>
      </c>
      <c r="C35" s="1274" t="s">
        <v>1174</v>
      </c>
      <c r="D35" s="1275">
        <v>-4394791.5</v>
      </c>
      <c r="E35" s="1275">
        <v>-548812.99</v>
      </c>
      <c r="F35" s="1275">
        <v>-756115.88</v>
      </c>
    </row>
    <row r="36" spans="1:6">
      <c r="A36" s="1272">
        <v>2001</v>
      </c>
      <c r="B36" s="1273">
        <v>2310</v>
      </c>
      <c r="C36" s="1274" t="s">
        <v>1194</v>
      </c>
      <c r="D36" s="1275"/>
      <c r="E36" s="1275">
        <v>0</v>
      </c>
      <c r="F36" s="1275">
        <v>0</v>
      </c>
    </row>
    <row r="37" spans="1:6">
      <c r="A37" s="1272">
        <v>2840</v>
      </c>
      <c r="B37" s="1273">
        <v>2320</v>
      </c>
      <c r="C37" s="1274" t="s">
        <v>1442</v>
      </c>
      <c r="D37" s="1275">
        <v>0</v>
      </c>
      <c r="E37" s="1275">
        <v>0</v>
      </c>
      <c r="F37" s="1275">
        <v>0</v>
      </c>
    </row>
    <row r="38" spans="1:6">
      <c r="A38" s="1272">
        <v>2021</v>
      </c>
      <c r="B38" s="1273">
        <v>2330</v>
      </c>
      <c r="C38" s="1274" t="s">
        <v>1193</v>
      </c>
      <c r="D38" s="1275">
        <v>0</v>
      </c>
      <c r="E38" s="1275">
        <v>0</v>
      </c>
      <c r="F38" s="1275">
        <v>0</v>
      </c>
    </row>
    <row r="39" spans="1:6">
      <c r="A39" s="1272">
        <v>2810</v>
      </c>
      <c r="B39" s="1273">
        <v>2332</v>
      </c>
      <c r="C39" s="1274" t="s">
        <v>1428</v>
      </c>
      <c r="D39" s="1275">
        <v>0</v>
      </c>
      <c r="E39" s="1275">
        <v>0</v>
      </c>
      <c r="F39" s="1275">
        <v>0</v>
      </c>
    </row>
    <row r="40" spans="1:6">
      <c r="A40" s="1272">
        <v>2112</v>
      </c>
      <c r="B40" s="1273">
        <v>2350</v>
      </c>
      <c r="C40" s="1274" t="s">
        <v>1441</v>
      </c>
      <c r="D40" s="1275">
        <v>0</v>
      </c>
      <c r="E40" s="1275">
        <v>0</v>
      </c>
      <c r="F40" s="1275">
        <v>0</v>
      </c>
    </row>
    <row r="41" spans="1:6">
      <c r="A41" s="1272">
        <v>2113</v>
      </c>
      <c r="B41" s="1273">
        <v>2350</v>
      </c>
      <c r="C41" s="1274" t="s">
        <v>1190</v>
      </c>
      <c r="D41" s="1275">
        <v>0</v>
      </c>
      <c r="E41" s="1275">
        <v>0</v>
      </c>
      <c r="F41" s="1275">
        <v>0</v>
      </c>
    </row>
    <row r="42" spans="1:6">
      <c r="A42" s="1272">
        <v>2117</v>
      </c>
      <c r="B42" s="1273">
        <v>2350</v>
      </c>
      <c r="C42" s="1274" t="s">
        <v>1440</v>
      </c>
      <c r="D42" s="1275">
        <v>-200</v>
      </c>
      <c r="E42" s="1275">
        <v>-200</v>
      </c>
      <c r="F42" s="1275">
        <v>-200</v>
      </c>
    </row>
    <row r="43" spans="1:6">
      <c r="A43" s="1272">
        <v>2770</v>
      </c>
      <c r="B43" s="1273">
        <v>2350</v>
      </c>
      <c r="C43" s="1274" t="s">
        <v>1189</v>
      </c>
      <c r="D43" s="1275">
        <v>-1500</v>
      </c>
      <c r="E43" s="1275">
        <v>-1700</v>
      </c>
      <c r="F43" s="1275">
        <v>-1950</v>
      </c>
    </row>
    <row r="44" spans="1:6">
      <c r="A44" s="1272">
        <v>2410</v>
      </c>
      <c r="B44" s="1273">
        <v>2361</v>
      </c>
      <c r="C44" s="1274" t="s">
        <v>1439</v>
      </c>
      <c r="D44" s="1275">
        <v>-44134.09</v>
      </c>
      <c r="E44" s="1275">
        <v>0</v>
      </c>
      <c r="F44" s="1275">
        <v>-53941.51</v>
      </c>
    </row>
    <row r="45" spans="1:6">
      <c r="A45" s="1272">
        <v>2510</v>
      </c>
      <c r="B45" s="1273">
        <v>2361</v>
      </c>
      <c r="C45" s="1274" t="s">
        <v>1438</v>
      </c>
      <c r="D45" s="1275">
        <v>0</v>
      </c>
      <c r="E45" s="1275">
        <v>0</v>
      </c>
      <c r="F45" s="1275">
        <v>0</v>
      </c>
    </row>
    <row r="46" spans="1:6">
      <c r="A46" s="1272">
        <v>2550</v>
      </c>
      <c r="B46" s="1273">
        <v>2361</v>
      </c>
      <c r="C46" s="1274" t="s">
        <v>1437</v>
      </c>
      <c r="D46" s="1275">
        <v>0</v>
      </c>
      <c r="E46" s="1275">
        <v>0</v>
      </c>
      <c r="F46" s="1275">
        <v>0</v>
      </c>
    </row>
    <row r="47" spans="1:6">
      <c r="A47" s="1272">
        <v>2550</v>
      </c>
      <c r="B47" s="1273">
        <v>2362</v>
      </c>
      <c r="C47" s="1274" t="s">
        <v>1436</v>
      </c>
      <c r="D47" s="1275">
        <v>0</v>
      </c>
      <c r="E47" s="1275">
        <v>0</v>
      </c>
      <c r="F47" s="1275">
        <v>0</v>
      </c>
    </row>
    <row r="48" spans="1:6">
      <c r="A48" s="1272">
        <v>2116</v>
      </c>
      <c r="B48" s="1273">
        <v>2370</v>
      </c>
      <c r="C48" s="1274" t="s">
        <v>1435</v>
      </c>
      <c r="D48" s="1275">
        <v>0</v>
      </c>
      <c r="E48" s="1275">
        <v>0</v>
      </c>
      <c r="F48" s="1275">
        <v>0</v>
      </c>
    </row>
    <row r="49" spans="1:6">
      <c r="A49" s="1272">
        <v>2118</v>
      </c>
      <c r="B49" s="1273">
        <v>2370</v>
      </c>
      <c r="C49" s="1274" t="s">
        <v>1188</v>
      </c>
      <c r="D49" s="1275">
        <v>-503.06</v>
      </c>
      <c r="E49" s="1275">
        <v>-496.46</v>
      </c>
      <c r="F49" s="1275">
        <v>-496.46</v>
      </c>
    </row>
    <row r="50" spans="1:6">
      <c r="A50" s="1272">
        <v>2110</v>
      </c>
      <c r="B50" s="1273">
        <v>2410</v>
      </c>
      <c r="C50" s="1274" t="s">
        <v>1187</v>
      </c>
      <c r="D50" s="1275">
        <v>-8884.57</v>
      </c>
      <c r="E50" s="1275">
        <v>-552263.41</v>
      </c>
      <c r="F50" s="1275">
        <v>-182788.66</v>
      </c>
    </row>
    <row r="51" spans="1:6">
      <c r="A51" s="1272">
        <v>2111</v>
      </c>
      <c r="B51" s="1273">
        <v>2410</v>
      </c>
      <c r="C51" s="1274" t="s">
        <v>1185</v>
      </c>
      <c r="D51" s="1275">
        <v>-80.03</v>
      </c>
      <c r="E51" s="1275">
        <v>-80.03</v>
      </c>
      <c r="F51" s="1275">
        <v>-80.03</v>
      </c>
    </row>
    <row r="52" spans="1:6">
      <c r="A52" s="1272">
        <v>2120</v>
      </c>
      <c r="B52" s="1273">
        <v>2410</v>
      </c>
      <c r="C52" s="1274" t="s">
        <v>1434</v>
      </c>
      <c r="D52" s="1275">
        <v>-11824.84</v>
      </c>
      <c r="E52" s="1275">
        <v>-12345.82</v>
      </c>
      <c r="F52" s="1275">
        <v>-12613.21</v>
      </c>
    </row>
    <row r="53" spans="1:6">
      <c r="A53" s="1272">
        <v>2110</v>
      </c>
      <c r="B53" s="1273">
        <v>2412</v>
      </c>
      <c r="C53" s="1274" t="s">
        <v>1186</v>
      </c>
      <c r="D53" s="1275">
        <v>-9847.31</v>
      </c>
      <c r="E53" s="1275">
        <v>-0.01</v>
      </c>
      <c r="F53" s="1275">
        <v>-0.01</v>
      </c>
    </row>
    <row r="54" spans="1:6">
      <c r="A54" s="1272">
        <v>2110</v>
      </c>
      <c r="B54" s="1273">
        <v>2413</v>
      </c>
      <c r="C54" s="1274" t="s">
        <v>1433</v>
      </c>
      <c r="D54" s="1275">
        <v>0</v>
      </c>
      <c r="E54" s="1275">
        <v>0</v>
      </c>
      <c r="F54" s="1275">
        <v>0</v>
      </c>
    </row>
    <row r="55" spans="1:6">
      <c r="A55" s="1272">
        <v>2111</v>
      </c>
      <c r="B55" s="1273">
        <v>2420</v>
      </c>
      <c r="C55" s="1274" t="s">
        <v>1184</v>
      </c>
      <c r="D55" s="1275">
        <v>-181.01</v>
      </c>
      <c r="E55" s="1275">
        <v>-301.07</v>
      </c>
      <c r="F55" s="1275">
        <v>-138.94999999999999</v>
      </c>
    </row>
    <row r="56" spans="1:6">
      <c r="A56" s="1272">
        <v>2114</v>
      </c>
      <c r="B56" s="1273">
        <v>2520</v>
      </c>
      <c r="C56" s="1274" t="s">
        <v>1432</v>
      </c>
      <c r="D56" s="1275">
        <v>0</v>
      </c>
      <c r="E56" s="1275">
        <v>0</v>
      </c>
      <c r="F56" s="1275">
        <v>0</v>
      </c>
    </row>
    <row r="57" spans="1:6">
      <c r="A57" s="1272">
        <v>2770</v>
      </c>
      <c r="B57" s="1273">
        <v>2520</v>
      </c>
      <c r="C57" s="1274" t="s">
        <v>1431</v>
      </c>
      <c r="D57" s="1275">
        <v>0</v>
      </c>
      <c r="E57" s="1275">
        <v>0</v>
      </c>
      <c r="F57" s="1275">
        <v>0</v>
      </c>
    </row>
    <row r="58" spans="1:6">
      <c r="A58" s="1272">
        <v>2770</v>
      </c>
      <c r="B58" s="1273">
        <v>2520</v>
      </c>
      <c r="C58" s="1274" t="s">
        <v>1430</v>
      </c>
      <c r="D58" s="1275">
        <v>0</v>
      </c>
      <c r="E58" s="1275">
        <v>0</v>
      </c>
      <c r="F58" s="1275">
        <v>0</v>
      </c>
    </row>
    <row r="59" spans="1:6">
      <c r="A59" s="1272">
        <v>2911</v>
      </c>
      <c r="B59" s="1273">
        <v>2520</v>
      </c>
      <c r="C59" s="1274" t="s">
        <v>1429</v>
      </c>
      <c r="D59" s="1275">
        <v>0</v>
      </c>
      <c r="E59" s="1275">
        <v>0</v>
      </c>
      <c r="F59" s="1275">
        <v>0</v>
      </c>
    </row>
    <row r="60" spans="1:6">
      <c r="A60" s="1272">
        <v>2770</v>
      </c>
      <c r="B60" s="1273">
        <v>2521</v>
      </c>
      <c r="C60" s="1274" t="s">
        <v>1183</v>
      </c>
      <c r="D60" s="1275">
        <v>0</v>
      </c>
      <c r="E60" s="1275">
        <v>-10000</v>
      </c>
      <c r="F60" s="1275">
        <v>-10000</v>
      </c>
    </row>
    <row r="61" spans="1:6">
      <c r="A61" s="1272">
        <v>2810</v>
      </c>
      <c r="B61" s="1273">
        <v>2524</v>
      </c>
      <c r="C61" s="1274" t="s">
        <v>1428</v>
      </c>
      <c r="D61" s="1275">
        <v>0</v>
      </c>
      <c r="E61" s="1275">
        <v>-43000</v>
      </c>
      <c r="F61" s="1275">
        <v>-43000</v>
      </c>
    </row>
    <row r="62" spans="1:6">
      <c r="A62" s="1272">
        <v>2142</v>
      </c>
      <c r="B62" s="1273">
        <v>2531</v>
      </c>
      <c r="C62" s="1274" t="s">
        <v>1427</v>
      </c>
      <c r="D62" s="1275">
        <v>0</v>
      </c>
      <c r="E62" s="1275">
        <v>0</v>
      </c>
      <c r="F62" s="1275">
        <v>0</v>
      </c>
    </row>
    <row r="63" spans="1:6">
      <c r="A63" s="1272">
        <v>1310</v>
      </c>
      <c r="B63" s="1273">
        <v>2594</v>
      </c>
      <c r="C63" s="1274" t="s">
        <v>1425</v>
      </c>
      <c r="D63" s="1275"/>
      <c r="E63" s="1275">
        <v>0</v>
      </c>
      <c r="F63" s="1275">
        <v>0</v>
      </c>
    </row>
    <row r="64" spans="1:6">
      <c r="A64" s="1272">
        <v>2810</v>
      </c>
      <c r="B64" s="1273">
        <v>2594</v>
      </c>
      <c r="C64" s="1274" t="s">
        <v>1191</v>
      </c>
      <c r="D64" s="1275">
        <v>-26419.42</v>
      </c>
      <c r="E64" s="1275">
        <v>79925.929999999993</v>
      </c>
      <c r="F64" s="1275">
        <v>-397407.79</v>
      </c>
    </row>
    <row r="65" spans="1:6">
      <c r="A65" s="1272">
        <v>1640</v>
      </c>
      <c r="B65" s="1273">
        <v>2710</v>
      </c>
      <c r="C65" s="1274" t="s">
        <v>1180</v>
      </c>
      <c r="D65" s="1275">
        <v>-401387.62</v>
      </c>
      <c r="E65" s="1275">
        <v>-401387.62</v>
      </c>
      <c r="F65" s="1275">
        <v>-401387.62</v>
      </c>
    </row>
    <row r="66" spans="1:6">
      <c r="A66" s="1272">
        <v>1640</v>
      </c>
      <c r="B66" s="1273">
        <v>2715</v>
      </c>
      <c r="C66" s="1274" t="s">
        <v>1179</v>
      </c>
      <c r="D66" s="1275">
        <v>-25000</v>
      </c>
      <c r="E66" s="1275">
        <v>-25000</v>
      </c>
      <c r="F66" s="1275">
        <v>-25000</v>
      </c>
    </row>
    <row r="67" spans="1:6">
      <c r="A67" s="1272">
        <v>1640</v>
      </c>
      <c r="B67" s="1273">
        <v>2717</v>
      </c>
      <c r="C67" s="1274" t="s">
        <v>1424</v>
      </c>
      <c r="D67" s="1275">
        <v>0</v>
      </c>
      <c r="E67" s="1275">
        <v>0</v>
      </c>
      <c r="F67" s="1275">
        <v>0</v>
      </c>
    </row>
    <row r="68" spans="1:6">
      <c r="A68" s="1272">
        <v>1641</v>
      </c>
      <c r="B68" s="1273">
        <v>2720</v>
      </c>
      <c r="C68" s="1274" t="s">
        <v>1178</v>
      </c>
      <c r="D68" s="1275">
        <v>57445.62</v>
      </c>
      <c r="E68" s="1275">
        <v>70236.210000000006</v>
      </c>
      <c r="F68" s="1275">
        <v>83026.8</v>
      </c>
    </row>
    <row r="69" spans="1:6">
      <c r="A69" s="1272">
        <v>1641</v>
      </c>
      <c r="B69" s="1273">
        <v>2720</v>
      </c>
      <c r="C69" s="1274" t="s">
        <v>1423</v>
      </c>
      <c r="D69" s="1275">
        <v>8569.94</v>
      </c>
      <c r="E69" s="1275">
        <v>9652.4599999999991</v>
      </c>
      <c r="F69" s="1275">
        <v>10734.98</v>
      </c>
    </row>
    <row r="70" spans="1:6">
      <c r="A70" s="1272">
        <v>8640</v>
      </c>
      <c r="B70" s="1273">
        <v>2720</v>
      </c>
      <c r="C70" s="1274" t="s">
        <v>1070</v>
      </c>
      <c r="D70" s="1275">
        <v>-12790.59</v>
      </c>
      <c r="E70" s="1275">
        <v>-12790.59</v>
      </c>
      <c r="F70" s="1275">
        <v>-12790.59</v>
      </c>
    </row>
    <row r="71" spans="1:6">
      <c r="A71" s="1272">
        <v>8640</v>
      </c>
      <c r="B71" s="1273">
        <v>2721</v>
      </c>
      <c r="C71" s="1274" t="s">
        <v>1070</v>
      </c>
      <c r="D71" s="1275">
        <v>-1082.52</v>
      </c>
      <c r="E71" s="1275">
        <v>-1082.52</v>
      </c>
      <c r="F71" s="1275">
        <v>-1082.52</v>
      </c>
    </row>
    <row r="72" spans="1:6">
      <c r="A72" s="1272">
        <v>1615</v>
      </c>
      <c r="B72" s="1273">
        <v>1010</v>
      </c>
      <c r="C72" s="1274" t="s">
        <v>1322</v>
      </c>
      <c r="D72" s="1275">
        <v>0</v>
      </c>
      <c r="E72" s="1275">
        <v>0</v>
      </c>
      <c r="F72" s="1275">
        <v>0</v>
      </c>
    </row>
    <row r="73" spans="1:6">
      <c r="A73" s="1276">
        <v>1615</v>
      </c>
      <c r="B73" s="1273">
        <v>1010</v>
      </c>
      <c r="C73" s="1274" t="s">
        <v>1519</v>
      </c>
      <c r="D73" s="1275">
        <v>0</v>
      </c>
      <c r="E73" s="1275">
        <v>0</v>
      </c>
      <c r="F73" s="1275">
        <v>0</v>
      </c>
    </row>
    <row r="74" spans="1:6">
      <c r="A74" s="1276">
        <v>1615</v>
      </c>
      <c r="B74" s="1273">
        <v>1060</v>
      </c>
      <c r="C74" s="1274" t="s">
        <v>1518</v>
      </c>
      <c r="D74" s="1275">
        <v>0</v>
      </c>
      <c r="E74" s="1275">
        <v>173466.22999999998</v>
      </c>
      <c r="F74" s="1275">
        <v>1064290.0699999998</v>
      </c>
    </row>
    <row r="75" spans="1:6">
      <c r="A75" s="1276">
        <v>1647</v>
      </c>
      <c r="B75" s="1273">
        <v>3010</v>
      </c>
      <c r="C75" s="1274" t="s">
        <v>1321</v>
      </c>
      <c r="D75" s="1275">
        <v>0</v>
      </c>
      <c r="E75" s="1275">
        <v>0</v>
      </c>
      <c r="F75" s="1275">
        <v>0</v>
      </c>
    </row>
    <row r="76" spans="1:6">
      <c r="A76" s="1276">
        <v>1647</v>
      </c>
      <c r="B76" s="1273">
        <v>3020</v>
      </c>
      <c r="C76" s="1274" t="s">
        <v>1299</v>
      </c>
      <c r="D76" s="1275">
        <v>0</v>
      </c>
      <c r="E76" s="1275">
        <v>0</v>
      </c>
      <c r="F76" s="1275">
        <v>0</v>
      </c>
    </row>
    <row r="77" spans="1:6">
      <c r="A77" s="1276">
        <v>1610</v>
      </c>
      <c r="B77" s="1273">
        <v>3030</v>
      </c>
      <c r="C77" s="1274" t="s">
        <v>1319</v>
      </c>
      <c r="D77" s="1275">
        <v>0</v>
      </c>
      <c r="E77" s="1275">
        <v>3650</v>
      </c>
      <c r="F77" s="1275">
        <v>3650</v>
      </c>
    </row>
    <row r="78" spans="1:6">
      <c r="A78" s="1272">
        <v>1615</v>
      </c>
      <c r="B78" s="1273">
        <v>3040</v>
      </c>
      <c r="C78" s="1274" t="s">
        <v>1318</v>
      </c>
      <c r="D78" s="1275">
        <v>128177.7</v>
      </c>
      <c r="E78" s="1275">
        <v>167314.44</v>
      </c>
      <c r="F78" s="1275">
        <v>171299.11</v>
      </c>
    </row>
    <row r="79" spans="1:6">
      <c r="A79" s="1272">
        <v>1615</v>
      </c>
      <c r="B79" s="1273">
        <v>3050</v>
      </c>
      <c r="C79" s="1274" t="s">
        <v>1516</v>
      </c>
      <c r="D79" s="1275">
        <v>0</v>
      </c>
      <c r="E79" s="1275">
        <v>0</v>
      </c>
      <c r="F79" s="1275">
        <v>0</v>
      </c>
    </row>
    <row r="80" spans="1:6">
      <c r="A80" s="1272">
        <v>1615</v>
      </c>
      <c r="B80" s="1273">
        <v>3060</v>
      </c>
      <c r="C80" s="1274" t="s">
        <v>1515</v>
      </c>
      <c r="D80" s="1275">
        <v>0</v>
      </c>
      <c r="E80" s="1275">
        <v>0</v>
      </c>
      <c r="F80" s="1275">
        <v>0</v>
      </c>
    </row>
    <row r="81" spans="1:6">
      <c r="A81" s="1272">
        <v>1615</v>
      </c>
      <c r="B81" s="1273">
        <v>3070</v>
      </c>
      <c r="C81" s="1274" t="s">
        <v>1514</v>
      </c>
      <c r="D81" s="1275">
        <v>91772.54</v>
      </c>
      <c r="E81" s="1275">
        <v>516402.91</v>
      </c>
      <c r="F81" s="1275">
        <v>516402.91</v>
      </c>
    </row>
    <row r="82" spans="1:6">
      <c r="A82" s="1272">
        <v>1615</v>
      </c>
      <c r="B82" s="1273">
        <v>3080</v>
      </c>
      <c r="C82" s="1274" t="s">
        <v>1513</v>
      </c>
      <c r="D82" s="1275">
        <v>0</v>
      </c>
      <c r="E82" s="1275">
        <v>0</v>
      </c>
      <c r="F82" s="1275">
        <v>0</v>
      </c>
    </row>
    <row r="83" spans="1:6">
      <c r="A83" s="1272">
        <v>1615</v>
      </c>
      <c r="B83" s="1273">
        <v>3090</v>
      </c>
      <c r="C83" s="1274" t="s">
        <v>1512</v>
      </c>
      <c r="D83" s="1275">
        <v>3028.55</v>
      </c>
      <c r="E83" s="1275">
        <v>7211.4</v>
      </c>
      <c r="F83" s="1275">
        <v>7211.4</v>
      </c>
    </row>
    <row r="84" spans="1:6">
      <c r="A84" s="1272">
        <v>1615</v>
      </c>
      <c r="B84" s="1273">
        <v>3100</v>
      </c>
      <c r="C84" s="1274" t="s">
        <v>1511</v>
      </c>
      <c r="D84" s="1275">
        <v>0</v>
      </c>
      <c r="E84" s="1275">
        <v>0</v>
      </c>
      <c r="F84" s="1275">
        <v>0</v>
      </c>
    </row>
    <row r="85" spans="1:6">
      <c r="A85" s="1272">
        <v>1615</v>
      </c>
      <c r="B85" s="1273">
        <v>3110</v>
      </c>
      <c r="C85" s="1274" t="s">
        <v>1266</v>
      </c>
      <c r="D85" s="1275">
        <v>169346.06</v>
      </c>
      <c r="E85" s="1275">
        <v>216725.73</v>
      </c>
      <c r="F85" s="1275">
        <v>216725.73</v>
      </c>
    </row>
    <row r="86" spans="1:6">
      <c r="A86" s="1272">
        <v>1615</v>
      </c>
      <c r="B86" s="1273">
        <v>3111</v>
      </c>
      <c r="C86" s="1274" t="s">
        <v>1510</v>
      </c>
      <c r="D86" s="1275">
        <v>0</v>
      </c>
      <c r="E86" s="1275">
        <v>0</v>
      </c>
      <c r="F86" s="1275">
        <v>0</v>
      </c>
    </row>
    <row r="87" spans="1:6">
      <c r="A87" s="1272">
        <v>1615</v>
      </c>
      <c r="B87" s="1273">
        <v>3112</v>
      </c>
      <c r="C87" s="1274" t="s">
        <v>1509</v>
      </c>
      <c r="D87" s="1275">
        <v>0</v>
      </c>
      <c r="E87" s="1275">
        <v>0</v>
      </c>
      <c r="F87" s="1275">
        <v>0</v>
      </c>
    </row>
    <row r="88" spans="1:6">
      <c r="A88" s="1272">
        <v>1615</v>
      </c>
      <c r="B88" s="1273">
        <v>3200</v>
      </c>
      <c r="C88" s="1274" t="s">
        <v>1508</v>
      </c>
      <c r="D88" s="1275">
        <v>11212.28</v>
      </c>
      <c r="E88" s="1275">
        <v>10360.379999999999</v>
      </c>
      <c r="F88" s="1275">
        <v>12524.02</v>
      </c>
    </row>
    <row r="89" spans="1:6">
      <c r="A89" s="1272">
        <v>1615</v>
      </c>
      <c r="B89" s="1273">
        <v>3202</v>
      </c>
      <c r="C89" s="1274" t="s">
        <v>1507</v>
      </c>
      <c r="D89" s="1275">
        <v>0</v>
      </c>
      <c r="E89" s="1275">
        <v>0</v>
      </c>
      <c r="F89" s="1275">
        <v>25119.78</v>
      </c>
    </row>
    <row r="90" spans="1:6">
      <c r="A90" s="1272">
        <v>1615</v>
      </c>
      <c r="B90" s="1273">
        <v>3203</v>
      </c>
      <c r="C90" s="1274" t="s">
        <v>1506</v>
      </c>
      <c r="D90" s="1275">
        <v>0</v>
      </c>
      <c r="E90" s="1275">
        <v>8800.7900000000009</v>
      </c>
      <c r="F90" s="1275">
        <v>8800.7900000000009</v>
      </c>
    </row>
    <row r="91" spans="1:6">
      <c r="A91" s="1272">
        <v>1615</v>
      </c>
      <c r="B91" s="1273">
        <v>3300</v>
      </c>
      <c r="C91" s="1274" t="s">
        <v>1505</v>
      </c>
      <c r="D91" s="1275">
        <v>838.77</v>
      </c>
      <c r="E91" s="1275">
        <v>838.77</v>
      </c>
      <c r="F91" s="1275">
        <v>838.77</v>
      </c>
    </row>
    <row r="92" spans="1:6">
      <c r="A92" s="1272">
        <v>1615</v>
      </c>
      <c r="B92" s="1273">
        <v>3301</v>
      </c>
      <c r="C92" s="1274" t="s">
        <v>1504</v>
      </c>
      <c r="D92" s="1275">
        <v>0</v>
      </c>
      <c r="E92" s="1275">
        <v>0</v>
      </c>
      <c r="F92" s="1275">
        <v>0</v>
      </c>
    </row>
    <row r="93" spans="1:6">
      <c r="A93" s="1272">
        <v>1615</v>
      </c>
      <c r="B93" s="1273">
        <v>3302</v>
      </c>
      <c r="C93" s="1274" t="s">
        <v>1503</v>
      </c>
      <c r="D93" s="1275">
        <v>0</v>
      </c>
      <c r="E93" s="1275">
        <v>65905</v>
      </c>
      <c r="F93" s="1275">
        <v>65905</v>
      </c>
    </row>
    <row r="94" spans="1:6">
      <c r="A94" s="1272">
        <v>1615</v>
      </c>
      <c r="B94" s="1273">
        <v>3310</v>
      </c>
      <c r="C94" s="1274" t="s">
        <v>1502</v>
      </c>
      <c r="D94" s="1275">
        <v>324028.59000000003</v>
      </c>
      <c r="E94" s="1275">
        <v>813879.5</v>
      </c>
      <c r="F94" s="1275">
        <v>823072.07</v>
      </c>
    </row>
    <row r="95" spans="1:6">
      <c r="A95" s="1272">
        <v>1615</v>
      </c>
      <c r="B95" s="1273">
        <v>3330</v>
      </c>
      <c r="C95" s="1274" t="s">
        <v>1501</v>
      </c>
      <c r="D95" s="1275">
        <v>54040.12</v>
      </c>
      <c r="E95" s="1275">
        <v>108345.86</v>
      </c>
      <c r="F95" s="1275">
        <v>109206.54</v>
      </c>
    </row>
    <row r="96" spans="1:6">
      <c r="A96" s="1272">
        <v>1615</v>
      </c>
      <c r="B96" s="1273">
        <v>3340</v>
      </c>
      <c r="C96" s="1274" t="s">
        <v>1500</v>
      </c>
      <c r="D96" s="1275">
        <v>179671.22</v>
      </c>
      <c r="E96" s="1275">
        <v>188945.26</v>
      </c>
      <c r="F96" s="1275">
        <v>320495.08</v>
      </c>
    </row>
    <row r="97" spans="1:6">
      <c r="A97" s="1272">
        <v>1615</v>
      </c>
      <c r="B97" s="1273">
        <v>3350</v>
      </c>
      <c r="C97" s="1274" t="s">
        <v>1499</v>
      </c>
      <c r="D97" s="1275">
        <v>38998.269999999997</v>
      </c>
      <c r="E97" s="1275">
        <v>38998.269999999997</v>
      </c>
      <c r="F97" s="1275">
        <v>38998.269999999997</v>
      </c>
    </row>
    <row r="98" spans="1:6">
      <c r="A98" s="1272">
        <v>1615</v>
      </c>
      <c r="B98" s="1273">
        <v>3360</v>
      </c>
      <c r="C98" s="1274" t="s">
        <v>1498</v>
      </c>
      <c r="D98" s="1275">
        <v>0</v>
      </c>
      <c r="E98" s="1275">
        <v>0</v>
      </c>
      <c r="F98" s="1275">
        <v>0</v>
      </c>
    </row>
    <row r="99" spans="1:6">
      <c r="A99" s="1272">
        <v>1615</v>
      </c>
      <c r="B99" s="1273">
        <v>3390</v>
      </c>
      <c r="C99" s="1274" t="s">
        <v>1497</v>
      </c>
      <c r="D99" s="1275">
        <v>59826.28</v>
      </c>
      <c r="E99" s="1275">
        <v>263191.17</v>
      </c>
      <c r="F99" s="1275">
        <v>263191.17</v>
      </c>
    </row>
    <row r="100" spans="1:6">
      <c r="A100" s="1272">
        <v>1615</v>
      </c>
      <c r="B100" s="1273">
        <v>3400</v>
      </c>
      <c r="C100" s="1274" t="s">
        <v>1309</v>
      </c>
      <c r="D100" s="1275">
        <v>19827.400000000001</v>
      </c>
      <c r="E100" s="1275">
        <v>85112.91</v>
      </c>
      <c r="F100" s="1275">
        <v>85112.91</v>
      </c>
    </row>
    <row r="101" spans="1:6">
      <c r="A101" s="1272">
        <v>1615</v>
      </c>
      <c r="B101" s="1273">
        <v>3405</v>
      </c>
      <c r="C101" s="1274" t="s">
        <v>1496</v>
      </c>
      <c r="D101" s="1275">
        <v>43.35</v>
      </c>
      <c r="E101" s="1275">
        <v>38135.25</v>
      </c>
      <c r="F101" s="1275">
        <v>38135.25</v>
      </c>
    </row>
    <row r="102" spans="1:6">
      <c r="A102" s="1272">
        <v>1615</v>
      </c>
      <c r="B102" s="1273">
        <v>3410</v>
      </c>
      <c r="C102" s="1274" t="s">
        <v>1243</v>
      </c>
      <c r="D102" s="1275">
        <v>55258.53</v>
      </c>
      <c r="E102" s="1275">
        <v>55258.53</v>
      </c>
      <c r="F102" s="1275">
        <v>55258.53</v>
      </c>
    </row>
    <row r="103" spans="1:6">
      <c r="A103" s="1272">
        <v>1615</v>
      </c>
      <c r="B103" s="1273">
        <v>3420</v>
      </c>
      <c r="C103" s="1274" t="s">
        <v>1240</v>
      </c>
      <c r="D103" s="1275">
        <v>0</v>
      </c>
      <c r="E103" s="1275">
        <v>0</v>
      </c>
      <c r="F103" s="1275">
        <v>0</v>
      </c>
    </row>
    <row r="104" spans="1:6">
      <c r="A104" s="1272">
        <v>1615</v>
      </c>
      <c r="B104" s="1273">
        <v>3430</v>
      </c>
      <c r="C104" s="1274" t="s">
        <v>1495</v>
      </c>
      <c r="D104" s="1275">
        <v>27764.67</v>
      </c>
      <c r="E104" s="1275">
        <v>31899.759999999998</v>
      </c>
      <c r="F104" s="1275">
        <v>32898.35</v>
      </c>
    </row>
    <row r="105" spans="1:6">
      <c r="A105" s="1272">
        <v>1615</v>
      </c>
      <c r="B105" s="1273">
        <v>3440</v>
      </c>
      <c r="C105" s="1274" t="s">
        <v>1306</v>
      </c>
      <c r="D105" s="1275">
        <v>0</v>
      </c>
      <c r="E105" s="1275">
        <v>0</v>
      </c>
      <c r="F105" s="1275">
        <v>0</v>
      </c>
    </row>
    <row r="106" spans="1:6">
      <c r="A106" s="1272">
        <v>1615</v>
      </c>
      <c r="B106" s="1273">
        <v>3450</v>
      </c>
      <c r="C106" s="1274" t="s">
        <v>1233</v>
      </c>
      <c r="D106" s="1275">
        <v>0</v>
      </c>
      <c r="E106" s="1275">
        <v>24581</v>
      </c>
      <c r="F106" s="1275">
        <v>24581</v>
      </c>
    </row>
    <row r="107" spans="1:6">
      <c r="A107" s="1272">
        <v>1615</v>
      </c>
      <c r="B107" s="1273">
        <v>3460</v>
      </c>
      <c r="C107" s="1274" t="s">
        <v>1230</v>
      </c>
      <c r="D107" s="1275">
        <v>141100.69</v>
      </c>
      <c r="E107" s="1275">
        <v>0</v>
      </c>
      <c r="F107" s="1275">
        <v>0</v>
      </c>
    </row>
    <row r="108" spans="1:6">
      <c r="A108" s="1272">
        <v>1615</v>
      </c>
      <c r="B108" s="1273">
        <v>3470</v>
      </c>
      <c r="C108" s="1274" t="s">
        <v>1227</v>
      </c>
      <c r="D108" s="1275">
        <v>0</v>
      </c>
      <c r="E108" s="1275">
        <v>0</v>
      </c>
      <c r="F108" s="1275">
        <v>0</v>
      </c>
    </row>
    <row r="109" spans="1:6">
      <c r="A109" s="1272">
        <v>1615</v>
      </c>
      <c r="B109" s="1273">
        <v>3480</v>
      </c>
      <c r="C109" s="1274" t="s">
        <v>1223</v>
      </c>
      <c r="D109" s="1275">
        <v>0</v>
      </c>
      <c r="E109" s="1275">
        <v>0</v>
      </c>
      <c r="F109" s="1275">
        <v>0</v>
      </c>
    </row>
    <row r="110" spans="1:6">
      <c r="A110" s="1272">
        <v>1647</v>
      </c>
      <c r="B110" s="1273">
        <v>3510</v>
      </c>
      <c r="C110" s="1274" t="s">
        <v>1321</v>
      </c>
      <c r="D110" s="1275">
        <v>0</v>
      </c>
      <c r="E110" s="1275">
        <v>0</v>
      </c>
      <c r="F110" s="1275">
        <v>0</v>
      </c>
    </row>
    <row r="111" spans="1:6">
      <c r="A111" s="1272">
        <v>1647</v>
      </c>
      <c r="B111" s="1273">
        <v>3520</v>
      </c>
      <c r="C111" s="1274" t="s">
        <v>1299</v>
      </c>
      <c r="D111" s="1275">
        <v>0</v>
      </c>
      <c r="E111" s="1275">
        <v>0</v>
      </c>
      <c r="F111" s="1275">
        <v>0</v>
      </c>
    </row>
    <row r="112" spans="1:6">
      <c r="A112" s="1272">
        <v>1610</v>
      </c>
      <c r="B112" s="1273">
        <v>3530</v>
      </c>
      <c r="C112" s="1274" t="s">
        <v>1319</v>
      </c>
      <c r="D112" s="1275">
        <v>0</v>
      </c>
      <c r="E112" s="1275">
        <v>10800</v>
      </c>
      <c r="F112" s="1275">
        <v>10800</v>
      </c>
    </row>
    <row r="113" spans="1:6">
      <c r="A113" s="1272">
        <v>1615</v>
      </c>
      <c r="B113" s="1273">
        <v>3540</v>
      </c>
      <c r="C113" s="1274" t="s">
        <v>1318</v>
      </c>
      <c r="D113" s="1275">
        <v>432721.65</v>
      </c>
      <c r="E113" s="1275">
        <v>652872.65</v>
      </c>
      <c r="F113" s="1275">
        <v>663052.78</v>
      </c>
    </row>
    <row r="114" spans="1:6">
      <c r="A114" s="1272">
        <v>1615</v>
      </c>
      <c r="B114" s="1273">
        <v>3550</v>
      </c>
      <c r="C114" s="1274" t="s">
        <v>1317</v>
      </c>
      <c r="D114" s="1275">
        <v>85124.2</v>
      </c>
      <c r="E114" s="1275">
        <v>85124.2</v>
      </c>
      <c r="F114" s="1275">
        <v>85124.2</v>
      </c>
    </row>
    <row r="115" spans="1:6">
      <c r="A115" s="1272">
        <v>1615</v>
      </c>
      <c r="B115" s="1273">
        <v>3600</v>
      </c>
      <c r="C115" s="1274" t="s">
        <v>1316</v>
      </c>
      <c r="D115" s="1275">
        <v>209347.25</v>
      </c>
      <c r="E115" s="1275">
        <v>215014.75</v>
      </c>
      <c r="F115" s="1275">
        <v>218246.58</v>
      </c>
    </row>
    <row r="116" spans="1:6">
      <c r="A116" s="1272">
        <v>1615</v>
      </c>
      <c r="B116" s="1273">
        <v>3610</v>
      </c>
      <c r="C116" s="1274" t="s">
        <v>1315</v>
      </c>
      <c r="D116" s="1275">
        <v>191233.28</v>
      </c>
      <c r="E116" s="1275">
        <v>360922.06</v>
      </c>
      <c r="F116" s="1275">
        <v>360922.06</v>
      </c>
    </row>
    <row r="117" spans="1:6">
      <c r="A117" s="1272">
        <v>1615</v>
      </c>
      <c r="B117" s="1273">
        <v>3620</v>
      </c>
      <c r="C117" s="1274" t="s">
        <v>1287</v>
      </c>
      <c r="D117" s="1275">
        <v>0</v>
      </c>
      <c r="E117" s="1275">
        <v>0</v>
      </c>
      <c r="F117" s="1275">
        <v>0</v>
      </c>
    </row>
    <row r="118" spans="1:6">
      <c r="A118" s="1272">
        <v>1615</v>
      </c>
      <c r="B118" s="1273">
        <v>3630</v>
      </c>
      <c r="C118" s="1274" t="s">
        <v>1314</v>
      </c>
      <c r="D118" s="1275">
        <v>0</v>
      </c>
      <c r="E118" s="1275">
        <v>270.64999999999998</v>
      </c>
      <c r="F118" s="1275">
        <v>270.64999999999998</v>
      </c>
    </row>
    <row r="119" spans="1:6">
      <c r="A119" s="1272">
        <v>1615</v>
      </c>
      <c r="B119" s="1273">
        <v>3640</v>
      </c>
      <c r="C119" s="1274" t="s">
        <v>1281</v>
      </c>
      <c r="D119" s="1275">
        <v>0</v>
      </c>
      <c r="E119" s="1275">
        <v>0</v>
      </c>
      <c r="F119" s="1275">
        <v>0</v>
      </c>
    </row>
    <row r="120" spans="1:6">
      <c r="A120" s="1272">
        <v>1615</v>
      </c>
      <c r="B120" s="1273">
        <v>3650</v>
      </c>
      <c r="C120" s="1274" t="s">
        <v>1277</v>
      </c>
      <c r="D120" s="1275">
        <v>0</v>
      </c>
      <c r="E120" s="1275">
        <v>0</v>
      </c>
      <c r="F120" s="1275">
        <v>0</v>
      </c>
    </row>
    <row r="121" spans="1:6">
      <c r="A121" s="1272">
        <v>1615</v>
      </c>
      <c r="B121" s="1273">
        <v>3660</v>
      </c>
      <c r="C121" s="1274" t="s">
        <v>1274</v>
      </c>
      <c r="D121" s="1275">
        <v>0</v>
      </c>
      <c r="E121" s="1275">
        <v>0</v>
      </c>
      <c r="F121" s="1275">
        <v>0</v>
      </c>
    </row>
    <row r="122" spans="1:6">
      <c r="A122" s="1272">
        <v>1615</v>
      </c>
      <c r="B122" s="1273">
        <v>3670</v>
      </c>
      <c r="C122" s="1274" t="s">
        <v>1313</v>
      </c>
      <c r="D122" s="1275">
        <v>0</v>
      </c>
      <c r="E122" s="1275">
        <v>0</v>
      </c>
      <c r="F122" s="1275">
        <v>0</v>
      </c>
    </row>
    <row r="123" spans="1:6">
      <c r="A123" s="1272">
        <v>1615</v>
      </c>
      <c r="B123" s="1273">
        <v>3700</v>
      </c>
      <c r="C123" s="1274" t="s">
        <v>1269</v>
      </c>
      <c r="D123" s="1275">
        <v>79550</v>
      </c>
      <c r="E123" s="1275">
        <v>351267.74</v>
      </c>
      <c r="F123" s="1275">
        <v>351267.74</v>
      </c>
    </row>
    <row r="124" spans="1:6">
      <c r="A124" s="1272">
        <v>1615</v>
      </c>
      <c r="B124" s="1273">
        <v>3710</v>
      </c>
      <c r="C124" s="1274" t="s">
        <v>1266</v>
      </c>
      <c r="D124" s="1275">
        <v>329868.02</v>
      </c>
      <c r="E124" s="1275">
        <v>482837.23</v>
      </c>
      <c r="F124" s="1275">
        <v>498247.47</v>
      </c>
    </row>
    <row r="125" spans="1:6">
      <c r="A125" s="1272">
        <v>1615</v>
      </c>
      <c r="B125" s="1273">
        <v>3740</v>
      </c>
      <c r="C125" s="1274" t="s">
        <v>1263</v>
      </c>
      <c r="D125" s="1275">
        <v>0</v>
      </c>
      <c r="E125" s="1275">
        <v>0</v>
      </c>
      <c r="F125" s="1275">
        <v>0</v>
      </c>
    </row>
    <row r="126" spans="1:6">
      <c r="A126" s="1272">
        <v>1615</v>
      </c>
      <c r="B126" s="1273">
        <v>3750</v>
      </c>
      <c r="C126" s="1274" t="s">
        <v>1312</v>
      </c>
      <c r="D126" s="1275">
        <v>14270</v>
      </c>
      <c r="E126" s="1275">
        <v>14270</v>
      </c>
      <c r="F126" s="1275">
        <v>14270</v>
      </c>
    </row>
    <row r="127" spans="1:6">
      <c r="A127" s="1272">
        <v>1615</v>
      </c>
      <c r="B127" s="1273">
        <v>3800</v>
      </c>
      <c r="C127" s="1274" t="s">
        <v>1311</v>
      </c>
      <c r="D127" s="1275">
        <v>15129.25</v>
      </c>
      <c r="E127" s="1275">
        <v>1369165.77</v>
      </c>
      <c r="F127" s="1275">
        <v>1378843.85</v>
      </c>
    </row>
    <row r="128" spans="1:6">
      <c r="A128" s="1272">
        <v>1615</v>
      </c>
      <c r="B128" s="1273">
        <v>3810</v>
      </c>
      <c r="C128" s="1274" t="s">
        <v>1255</v>
      </c>
      <c r="D128" s="1275">
        <v>0</v>
      </c>
      <c r="E128" s="1275">
        <v>0</v>
      </c>
      <c r="F128" s="1275">
        <v>0</v>
      </c>
    </row>
    <row r="129" spans="1:6">
      <c r="A129" s="1272">
        <v>1615</v>
      </c>
      <c r="B129" s="1273">
        <v>3820</v>
      </c>
      <c r="C129" s="1274" t="s">
        <v>1251</v>
      </c>
      <c r="D129" s="1275">
        <v>0</v>
      </c>
      <c r="E129" s="1275">
        <v>44049.5</v>
      </c>
      <c r="F129" s="1275">
        <v>44049.5</v>
      </c>
    </row>
    <row r="130" spans="1:6">
      <c r="A130" s="1272">
        <v>1615</v>
      </c>
      <c r="B130" s="1273">
        <v>3890</v>
      </c>
      <c r="C130" s="1274" t="s">
        <v>1310</v>
      </c>
      <c r="D130" s="1275">
        <v>31069.96</v>
      </c>
      <c r="E130" s="1275">
        <v>365854.83</v>
      </c>
      <c r="F130" s="1275">
        <v>365854.83</v>
      </c>
    </row>
    <row r="131" spans="1:6">
      <c r="A131" s="1272">
        <v>1615</v>
      </c>
      <c r="B131" s="1273">
        <v>3900</v>
      </c>
      <c r="C131" s="1274" t="s">
        <v>1309</v>
      </c>
      <c r="D131" s="1275">
        <v>10828.27</v>
      </c>
      <c r="E131" s="1275">
        <v>10828.27</v>
      </c>
      <c r="F131" s="1275">
        <v>10828.27</v>
      </c>
    </row>
    <row r="132" spans="1:6">
      <c r="A132" s="1272">
        <v>1615</v>
      </c>
      <c r="B132" s="1273">
        <v>3902</v>
      </c>
      <c r="C132" s="1274" t="s">
        <v>1308</v>
      </c>
      <c r="D132" s="1275">
        <v>3580.04</v>
      </c>
      <c r="E132" s="1275">
        <v>3580.04</v>
      </c>
      <c r="F132" s="1275">
        <v>3580.04</v>
      </c>
    </row>
    <row r="133" spans="1:6">
      <c r="A133" s="1272">
        <v>1615</v>
      </c>
      <c r="B133" s="1273">
        <v>3910</v>
      </c>
      <c r="C133" s="1274" t="s">
        <v>1243</v>
      </c>
      <c r="D133" s="1275">
        <v>57139.98</v>
      </c>
      <c r="E133" s="1275">
        <v>57139.98</v>
      </c>
      <c r="F133" s="1275">
        <v>57139.98</v>
      </c>
    </row>
    <row r="134" spans="1:6">
      <c r="A134" s="1272">
        <v>1615</v>
      </c>
      <c r="B134" s="1273">
        <v>3920</v>
      </c>
      <c r="C134" s="1274" t="s">
        <v>1240</v>
      </c>
      <c r="D134" s="1275">
        <v>0</v>
      </c>
      <c r="E134" s="1275">
        <v>0</v>
      </c>
      <c r="F134" s="1275">
        <v>0</v>
      </c>
    </row>
    <row r="135" spans="1:6">
      <c r="A135" s="1272">
        <v>1615</v>
      </c>
      <c r="B135" s="1273">
        <v>3930</v>
      </c>
      <c r="C135" s="1274" t="s">
        <v>1307</v>
      </c>
      <c r="D135" s="1275">
        <v>22455.3</v>
      </c>
      <c r="E135" s="1275">
        <v>26703.26</v>
      </c>
      <c r="F135" s="1275">
        <v>27027.68</v>
      </c>
    </row>
    <row r="136" spans="1:6">
      <c r="A136" s="1272">
        <v>1615</v>
      </c>
      <c r="B136" s="1273">
        <v>3940</v>
      </c>
      <c r="C136" s="1274" t="s">
        <v>1306</v>
      </c>
      <c r="D136" s="1275">
        <v>3447.65</v>
      </c>
      <c r="E136" s="1275">
        <v>3447.65</v>
      </c>
      <c r="F136" s="1275">
        <v>4556.54</v>
      </c>
    </row>
    <row r="137" spans="1:6">
      <c r="A137" s="1272">
        <v>1615</v>
      </c>
      <c r="B137" s="1273">
        <v>3950</v>
      </c>
      <c r="C137" s="1274" t="s">
        <v>1233</v>
      </c>
      <c r="D137" s="1275">
        <v>0</v>
      </c>
      <c r="E137" s="1275">
        <v>0</v>
      </c>
      <c r="F137" s="1275">
        <v>0</v>
      </c>
    </row>
    <row r="138" spans="1:6">
      <c r="A138" s="1272">
        <v>1615</v>
      </c>
      <c r="B138" s="1273">
        <v>3960</v>
      </c>
      <c r="C138" s="1274" t="s">
        <v>1305</v>
      </c>
      <c r="D138" s="1275">
        <v>1725.14</v>
      </c>
      <c r="E138" s="1275">
        <v>1725.14</v>
      </c>
      <c r="F138" s="1275">
        <v>1725.14</v>
      </c>
    </row>
    <row r="139" spans="1:6">
      <c r="A139" s="1272">
        <v>1615</v>
      </c>
      <c r="B139" s="1273">
        <v>3970</v>
      </c>
      <c r="C139" s="1274" t="s">
        <v>1304</v>
      </c>
      <c r="D139" s="1275">
        <v>0</v>
      </c>
      <c r="E139" s="1275">
        <v>0</v>
      </c>
      <c r="F139" s="1275">
        <v>0</v>
      </c>
    </row>
    <row r="140" spans="1:6">
      <c r="A140" s="1272">
        <v>1615</v>
      </c>
      <c r="B140" s="1273">
        <v>3980</v>
      </c>
      <c r="C140" s="1274" t="s">
        <v>1223</v>
      </c>
      <c r="D140" s="1275">
        <v>51175.22</v>
      </c>
      <c r="E140" s="1275">
        <v>51175.22</v>
      </c>
      <c r="F140" s="1275">
        <v>51175.22</v>
      </c>
    </row>
    <row r="141" spans="1:6">
      <c r="A141" s="1272">
        <v>1655</v>
      </c>
      <c r="B141" s="1273">
        <v>1080</v>
      </c>
      <c r="C141" s="1274" t="s">
        <v>1303</v>
      </c>
      <c r="D141" s="1275"/>
      <c r="E141" s="1275">
        <v>0</v>
      </c>
      <c r="F141" s="1275">
        <v>0</v>
      </c>
    </row>
    <row r="142" spans="1:6">
      <c r="A142" s="1272">
        <v>1655</v>
      </c>
      <c r="B142" s="1273">
        <v>1080</v>
      </c>
      <c r="C142" s="1274" t="s">
        <v>1494</v>
      </c>
      <c r="D142" s="1275">
        <v>0.8</v>
      </c>
      <c r="E142" s="1275">
        <v>0.8</v>
      </c>
      <c r="F142" s="1275">
        <v>0.8</v>
      </c>
    </row>
    <row r="143" spans="1:6">
      <c r="A143" s="1272">
        <v>1655</v>
      </c>
      <c r="B143" s="1273">
        <v>1081</v>
      </c>
      <c r="C143" s="1274" t="s">
        <v>1302</v>
      </c>
      <c r="D143" s="1275">
        <v>0</v>
      </c>
      <c r="E143" s="1275">
        <v>0</v>
      </c>
      <c r="F143" s="1275">
        <v>0</v>
      </c>
    </row>
    <row r="144" spans="1:6">
      <c r="A144" s="1272">
        <v>1655</v>
      </c>
      <c r="B144" s="1273">
        <v>1081</v>
      </c>
      <c r="C144" s="1274" t="s">
        <v>1493</v>
      </c>
      <c r="D144" s="1275">
        <v>0</v>
      </c>
      <c r="E144" s="1275">
        <v>0</v>
      </c>
      <c r="F144" s="1275">
        <v>0</v>
      </c>
    </row>
    <row r="145" spans="1:6">
      <c r="A145" s="1272">
        <v>1655</v>
      </c>
      <c r="B145" s="1273">
        <v>3040</v>
      </c>
      <c r="C145" s="1274" t="s">
        <v>1298</v>
      </c>
      <c r="D145" s="1275">
        <v>-25640.61</v>
      </c>
      <c r="E145" s="1275">
        <v>-66177.06</v>
      </c>
      <c r="F145" s="1275">
        <v>-67483.41</v>
      </c>
    </row>
    <row r="146" spans="1:6">
      <c r="A146" s="1272">
        <v>1655</v>
      </c>
      <c r="B146" s="1273">
        <v>3041</v>
      </c>
      <c r="C146" s="1274" t="s">
        <v>1296</v>
      </c>
      <c r="D146" s="1275">
        <v>0</v>
      </c>
      <c r="E146" s="1275">
        <v>0</v>
      </c>
      <c r="F146" s="1275">
        <v>0</v>
      </c>
    </row>
    <row r="147" spans="1:6">
      <c r="A147" s="1272">
        <v>1655</v>
      </c>
      <c r="B147" s="1273">
        <v>3050</v>
      </c>
      <c r="C147" s="1274" t="s">
        <v>1492</v>
      </c>
      <c r="D147" s="1275">
        <v>0</v>
      </c>
      <c r="E147" s="1275">
        <v>0</v>
      </c>
      <c r="F147" s="1275">
        <v>0</v>
      </c>
    </row>
    <row r="148" spans="1:6">
      <c r="A148" s="1272">
        <v>1655</v>
      </c>
      <c r="B148" s="1273">
        <v>3051</v>
      </c>
      <c r="C148" s="1274" t="s">
        <v>1491</v>
      </c>
      <c r="D148" s="1275">
        <v>0</v>
      </c>
      <c r="E148" s="1275">
        <v>0</v>
      </c>
      <c r="F148" s="1275">
        <v>0</v>
      </c>
    </row>
    <row r="149" spans="1:6">
      <c r="A149" s="1272">
        <v>1655</v>
      </c>
      <c r="B149" s="1273">
        <v>3060</v>
      </c>
      <c r="C149" s="1274" t="s">
        <v>1490</v>
      </c>
      <c r="D149" s="1275">
        <v>0</v>
      </c>
      <c r="E149" s="1275">
        <v>0</v>
      </c>
      <c r="F149" s="1275">
        <v>0</v>
      </c>
    </row>
    <row r="150" spans="1:6">
      <c r="A150" s="1272">
        <v>1655</v>
      </c>
      <c r="B150" s="1273">
        <v>3061</v>
      </c>
      <c r="C150" s="1274" t="s">
        <v>1489</v>
      </c>
      <c r="D150" s="1275">
        <v>0</v>
      </c>
      <c r="E150" s="1275">
        <v>0</v>
      </c>
      <c r="F150" s="1275">
        <v>0</v>
      </c>
    </row>
    <row r="151" spans="1:6">
      <c r="A151" s="1272">
        <v>1655</v>
      </c>
      <c r="B151" s="1273">
        <v>3070</v>
      </c>
      <c r="C151" s="1274" t="s">
        <v>1488</v>
      </c>
      <c r="D151" s="1275">
        <v>-34312.9</v>
      </c>
      <c r="E151" s="1275">
        <v>-219199.95</v>
      </c>
      <c r="F151" s="1275">
        <v>-235625.81</v>
      </c>
    </row>
    <row r="152" spans="1:6">
      <c r="A152" s="1272">
        <v>1655</v>
      </c>
      <c r="B152" s="1273">
        <v>3071</v>
      </c>
      <c r="C152" s="1274" t="s">
        <v>1487</v>
      </c>
      <c r="D152" s="1275">
        <v>0</v>
      </c>
      <c r="E152" s="1275">
        <v>0</v>
      </c>
      <c r="F152" s="1275">
        <v>0</v>
      </c>
    </row>
    <row r="153" spans="1:6">
      <c r="A153" s="1272">
        <v>1655</v>
      </c>
      <c r="B153" s="1273">
        <v>3080</v>
      </c>
      <c r="C153" s="1274" t="s">
        <v>1486</v>
      </c>
      <c r="D153" s="1275">
        <v>0</v>
      </c>
      <c r="E153" s="1275">
        <v>0</v>
      </c>
      <c r="F153" s="1275">
        <v>0</v>
      </c>
    </row>
    <row r="154" spans="1:6">
      <c r="A154" s="1272">
        <v>1655</v>
      </c>
      <c r="B154" s="1273">
        <v>3081</v>
      </c>
      <c r="C154" s="1274" t="s">
        <v>1485</v>
      </c>
      <c r="D154" s="1275">
        <v>0</v>
      </c>
      <c r="E154" s="1275">
        <v>0</v>
      </c>
      <c r="F154" s="1275">
        <v>0</v>
      </c>
    </row>
    <row r="155" spans="1:6">
      <c r="A155" s="1272">
        <v>1655</v>
      </c>
      <c r="B155" s="1273">
        <v>3090</v>
      </c>
      <c r="C155" s="1274" t="s">
        <v>1484</v>
      </c>
      <c r="D155" s="1275">
        <v>-327.67</v>
      </c>
      <c r="E155" s="1275">
        <v>-411.33</v>
      </c>
      <c r="F155" s="1275">
        <v>-494.99</v>
      </c>
    </row>
    <row r="156" spans="1:6">
      <c r="A156" s="1272">
        <v>1655</v>
      </c>
      <c r="B156" s="1273">
        <v>3091</v>
      </c>
      <c r="C156" s="1274" t="s">
        <v>1483</v>
      </c>
      <c r="D156" s="1275">
        <v>0</v>
      </c>
      <c r="E156" s="1275">
        <v>0</v>
      </c>
      <c r="F156" s="1275">
        <v>0</v>
      </c>
    </row>
    <row r="157" spans="1:6">
      <c r="A157" s="1272">
        <v>1655</v>
      </c>
      <c r="B157" s="1273">
        <v>3100</v>
      </c>
      <c r="C157" s="1274" t="s">
        <v>1295</v>
      </c>
      <c r="D157" s="1275">
        <v>0</v>
      </c>
      <c r="E157" s="1275">
        <v>0</v>
      </c>
      <c r="F157" s="1275">
        <v>0</v>
      </c>
    </row>
    <row r="158" spans="1:6">
      <c r="A158" s="1272">
        <v>1655</v>
      </c>
      <c r="B158" s="1273">
        <v>3101</v>
      </c>
      <c r="C158" s="1274" t="s">
        <v>1293</v>
      </c>
      <c r="D158" s="1275">
        <v>0</v>
      </c>
      <c r="E158" s="1275">
        <v>0</v>
      </c>
      <c r="F158" s="1275">
        <v>0</v>
      </c>
    </row>
    <row r="159" spans="1:6">
      <c r="A159" s="1272">
        <v>1655</v>
      </c>
      <c r="B159" s="1273">
        <v>3110</v>
      </c>
      <c r="C159" s="1274" t="s">
        <v>1267</v>
      </c>
      <c r="D159" s="1275">
        <v>-41794.89</v>
      </c>
      <c r="E159" s="1275">
        <v>-74870.55</v>
      </c>
      <c r="F159" s="1275">
        <v>-94818.6</v>
      </c>
    </row>
    <row r="160" spans="1:6">
      <c r="A160" s="1272">
        <v>1655</v>
      </c>
      <c r="B160" s="1273">
        <v>3111</v>
      </c>
      <c r="C160" s="1274" t="s">
        <v>1265</v>
      </c>
      <c r="D160" s="1275">
        <v>0</v>
      </c>
      <c r="E160" s="1275">
        <v>0</v>
      </c>
      <c r="F160" s="1275">
        <v>0</v>
      </c>
    </row>
    <row r="161" spans="1:6">
      <c r="A161" s="1272">
        <v>1655</v>
      </c>
      <c r="B161" s="1273">
        <v>3112</v>
      </c>
      <c r="C161" s="1274" t="s">
        <v>1482</v>
      </c>
      <c r="D161" s="1275">
        <v>0</v>
      </c>
      <c r="E161" s="1275">
        <v>0</v>
      </c>
      <c r="F161" s="1275">
        <v>0</v>
      </c>
    </row>
    <row r="162" spans="1:6">
      <c r="A162" s="1272">
        <v>1655</v>
      </c>
      <c r="B162" s="1273">
        <v>3113</v>
      </c>
      <c r="C162" s="1274" t="s">
        <v>1481</v>
      </c>
      <c r="D162" s="1275">
        <v>0</v>
      </c>
      <c r="E162" s="1275">
        <v>0</v>
      </c>
      <c r="F162" s="1275">
        <v>0</v>
      </c>
    </row>
    <row r="163" spans="1:6">
      <c r="A163" s="1272">
        <v>1655</v>
      </c>
      <c r="B163" s="1273">
        <v>3114</v>
      </c>
      <c r="C163" s="1274" t="s">
        <v>1480</v>
      </c>
      <c r="D163" s="1275">
        <v>0</v>
      </c>
      <c r="E163" s="1275">
        <v>0</v>
      </c>
      <c r="F163" s="1275">
        <v>0</v>
      </c>
    </row>
    <row r="164" spans="1:6">
      <c r="A164" s="1272">
        <v>1655</v>
      </c>
      <c r="B164" s="1273">
        <v>3115</v>
      </c>
      <c r="C164" s="1274" t="s">
        <v>1479</v>
      </c>
      <c r="D164" s="1275">
        <v>0</v>
      </c>
      <c r="E164" s="1275">
        <v>0</v>
      </c>
      <c r="F164" s="1275">
        <v>0</v>
      </c>
    </row>
    <row r="165" spans="1:6">
      <c r="A165" s="1272">
        <v>1655</v>
      </c>
      <c r="B165" s="1273">
        <v>3200</v>
      </c>
      <c r="C165" s="1274" t="s">
        <v>1478</v>
      </c>
      <c r="D165" s="1275">
        <v>-248.16</v>
      </c>
      <c r="E165" s="1275">
        <v>-2070.52</v>
      </c>
      <c r="F165" s="1275">
        <v>-1235.03</v>
      </c>
    </row>
    <row r="166" spans="1:6">
      <c r="A166" s="1272">
        <v>1655</v>
      </c>
      <c r="B166" s="1273">
        <v>3201</v>
      </c>
      <c r="C166" s="1274" t="s">
        <v>1477</v>
      </c>
      <c r="D166" s="1275">
        <v>0</v>
      </c>
      <c r="E166" s="1275">
        <v>0</v>
      </c>
      <c r="F166" s="1275">
        <v>0</v>
      </c>
    </row>
    <row r="167" spans="1:6">
      <c r="A167" s="1272">
        <v>1655</v>
      </c>
      <c r="B167" s="1273">
        <v>3202</v>
      </c>
      <c r="C167" s="1274" t="s">
        <v>1476</v>
      </c>
      <c r="D167" s="1275">
        <v>0</v>
      </c>
      <c r="E167" s="1275">
        <v>0</v>
      </c>
      <c r="F167" s="1275">
        <v>-5023.9399999999996</v>
      </c>
    </row>
    <row r="168" spans="1:6">
      <c r="A168" s="1272">
        <v>1655</v>
      </c>
      <c r="B168" s="1273">
        <v>3203</v>
      </c>
      <c r="C168" s="1274" t="s">
        <v>1475</v>
      </c>
      <c r="D168" s="1275">
        <v>-342.31</v>
      </c>
      <c r="E168" s="1275">
        <v>-635.67999999999995</v>
      </c>
      <c r="F168" s="1275">
        <v>-929.05</v>
      </c>
    </row>
    <row r="169" spans="1:6">
      <c r="A169" s="1272">
        <v>1655</v>
      </c>
      <c r="B169" s="1273">
        <v>3204</v>
      </c>
      <c r="C169" s="1274" t="s">
        <v>1474</v>
      </c>
      <c r="D169" s="1275">
        <v>0</v>
      </c>
      <c r="E169" s="1275">
        <v>0</v>
      </c>
      <c r="F169" s="1275">
        <v>0</v>
      </c>
    </row>
    <row r="170" spans="1:6">
      <c r="A170" s="1272">
        <v>1655</v>
      </c>
      <c r="B170" s="1273">
        <v>3205</v>
      </c>
      <c r="C170" s="1274" t="s">
        <v>1473</v>
      </c>
      <c r="D170" s="1275">
        <v>0</v>
      </c>
      <c r="E170" s="1275">
        <v>0</v>
      </c>
      <c r="F170" s="1275">
        <v>0</v>
      </c>
    </row>
    <row r="171" spans="1:6">
      <c r="A171" s="1272">
        <v>1655</v>
      </c>
      <c r="B171" s="1273">
        <v>3300</v>
      </c>
      <c r="C171" s="1274" t="s">
        <v>1472</v>
      </c>
      <c r="D171" s="1275">
        <v>-31.04</v>
      </c>
      <c r="E171" s="1275">
        <v>-49.67</v>
      </c>
      <c r="F171" s="1275">
        <v>-68.3</v>
      </c>
    </row>
    <row r="172" spans="1:6">
      <c r="A172" s="1272">
        <v>1655</v>
      </c>
      <c r="B172" s="1273">
        <v>3301</v>
      </c>
      <c r="C172" s="1274" t="s">
        <v>1471</v>
      </c>
      <c r="D172" s="1275">
        <v>0</v>
      </c>
      <c r="E172" s="1275">
        <v>0</v>
      </c>
      <c r="F172" s="1275">
        <v>0</v>
      </c>
    </row>
    <row r="173" spans="1:6">
      <c r="A173" s="1272">
        <v>1655</v>
      </c>
      <c r="B173" s="1273">
        <v>3302</v>
      </c>
      <c r="C173" s="1274" t="s">
        <v>1470</v>
      </c>
      <c r="D173" s="1275">
        <v>0</v>
      </c>
      <c r="E173" s="1275">
        <v>0</v>
      </c>
      <c r="F173" s="1275">
        <v>0</v>
      </c>
    </row>
    <row r="174" spans="1:6">
      <c r="A174" s="1272">
        <v>1655</v>
      </c>
      <c r="B174" s="1273">
        <v>3303</v>
      </c>
      <c r="C174" s="1274" t="s">
        <v>1469</v>
      </c>
      <c r="D174" s="1275">
        <v>0</v>
      </c>
      <c r="E174" s="1275">
        <v>-62365.43</v>
      </c>
      <c r="F174" s="1275">
        <v>-62781.85</v>
      </c>
    </row>
    <row r="175" spans="1:6">
      <c r="A175" s="1272">
        <v>1655</v>
      </c>
      <c r="B175" s="1273">
        <v>3304</v>
      </c>
      <c r="C175" s="1274" t="s">
        <v>1468</v>
      </c>
      <c r="D175" s="1275">
        <v>0</v>
      </c>
      <c r="E175" s="1275">
        <v>0</v>
      </c>
      <c r="F175" s="1275">
        <v>0</v>
      </c>
    </row>
    <row r="176" spans="1:6">
      <c r="A176" s="1272">
        <v>1655</v>
      </c>
      <c r="B176" s="1273">
        <v>3305</v>
      </c>
      <c r="C176" s="1274" t="s">
        <v>1467</v>
      </c>
      <c r="D176" s="1275">
        <v>0</v>
      </c>
      <c r="E176" s="1275">
        <v>0</v>
      </c>
      <c r="F176" s="1275">
        <v>0</v>
      </c>
    </row>
    <row r="177" spans="1:6">
      <c r="A177" s="1272">
        <v>1655</v>
      </c>
      <c r="B177" s="1273">
        <v>3310</v>
      </c>
      <c r="C177" s="1274" t="s">
        <v>1466</v>
      </c>
      <c r="D177" s="1275">
        <v>-20994.13</v>
      </c>
      <c r="E177" s="1275">
        <v>-401792.22</v>
      </c>
      <c r="F177" s="1275">
        <v>-418078.81</v>
      </c>
    </row>
    <row r="178" spans="1:6">
      <c r="A178" s="1272">
        <v>1655</v>
      </c>
      <c r="B178" s="1273">
        <v>3311</v>
      </c>
      <c r="C178" s="1274" t="s">
        <v>1465</v>
      </c>
      <c r="D178" s="1275">
        <v>0</v>
      </c>
      <c r="E178" s="1275">
        <v>0</v>
      </c>
      <c r="F178" s="1275">
        <v>0</v>
      </c>
    </row>
    <row r="179" spans="1:6">
      <c r="A179" s="1272">
        <v>1655</v>
      </c>
      <c r="B179" s="1273">
        <v>3330</v>
      </c>
      <c r="C179" s="1274" t="s">
        <v>1285</v>
      </c>
      <c r="D179" s="1275">
        <v>-18359.2</v>
      </c>
      <c r="E179" s="1275">
        <v>-74391.25</v>
      </c>
      <c r="F179" s="1275">
        <v>-76099.48</v>
      </c>
    </row>
    <row r="180" spans="1:6">
      <c r="A180" s="1272">
        <v>1655</v>
      </c>
      <c r="B180" s="1273">
        <v>3331</v>
      </c>
      <c r="C180" s="1274" t="s">
        <v>1284</v>
      </c>
      <c r="D180" s="1275">
        <v>0</v>
      </c>
      <c r="E180" s="1275">
        <v>0</v>
      </c>
      <c r="F180" s="1275">
        <v>0</v>
      </c>
    </row>
    <row r="181" spans="1:6">
      <c r="A181" s="1272">
        <v>1655</v>
      </c>
      <c r="B181" s="1273">
        <v>3340</v>
      </c>
      <c r="C181" s="1274" t="s">
        <v>1464</v>
      </c>
      <c r="D181" s="1275">
        <v>-63130.04</v>
      </c>
      <c r="E181" s="1275">
        <v>-84266.64</v>
      </c>
      <c r="F181" s="1275">
        <v>-110925.49</v>
      </c>
    </row>
    <row r="182" spans="1:6">
      <c r="A182" s="1272">
        <v>1655</v>
      </c>
      <c r="B182" s="1273">
        <v>3341</v>
      </c>
      <c r="C182" s="1274" t="s">
        <v>1463</v>
      </c>
      <c r="D182" s="1275">
        <v>0</v>
      </c>
      <c r="E182" s="1275">
        <v>0</v>
      </c>
      <c r="F182" s="1275">
        <v>43.93</v>
      </c>
    </row>
    <row r="183" spans="1:6">
      <c r="A183" s="1272">
        <v>1655</v>
      </c>
      <c r="B183" s="1273">
        <v>3350</v>
      </c>
      <c r="C183" s="1274" t="s">
        <v>1462</v>
      </c>
      <c r="D183" s="1275">
        <v>-6239.68</v>
      </c>
      <c r="E183" s="1275">
        <v>-7019.64</v>
      </c>
      <c r="F183" s="1275">
        <v>-7799.6</v>
      </c>
    </row>
    <row r="184" spans="1:6">
      <c r="A184" s="1272">
        <v>1655</v>
      </c>
      <c r="B184" s="1273">
        <v>3351</v>
      </c>
      <c r="C184" s="1274" t="s">
        <v>1461</v>
      </c>
      <c r="D184" s="1275">
        <v>0</v>
      </c>
      <c r="E184" s="1275">
        <v>0</v>
      </c>
      <c r="F184" s="1275">
        <v>0</v>
      </c>
    </row>
    <row r="185" spans="1:6">
      <c r="A185" s="1272">
        <v>1655</v>
      </c>
      <c r="B185" s="1273">
        <v>3360</v>
      </c>
      <c r="C185" s="1274" t="s">
        <v>1460</v>
      </c>
      <c r="D185" s="1275">
        <v>0</v>
      </c>
      <c r="E185" s="1275">
        <v>0</v>
      </c>
      <c r="F185" s="1275">
        <v>0</v>
      </c>
    </row>
    <row r="186" spans="1:6">
      <c r="A186" s="1272">
        <v>1655</v>
      </c>
      <c r="B186" s="1273">
        <v>3361</v>
      </c>
      <c r="C186" s="1274" t="s">
        <v>1459</v>
      </c>
      <c r="D186" s="1275">
        <v>0</v>
      </c>
      <c r="E186" s="1275">
        <v>0</v>
      </c>
      <c r="F186" s="1275">
        <v>0</v>
      </c>
    </row>
    <row r="187" spans="1:6">
      <c r="A187" s="1272">
        <v>1655</v>
      </c>
      <c r="B187" s="1273">
        <v>3390</v>
      </c>
      <c r="C187" s="1274" t="s">
        <v>1458</v>
      </c>
      <c r="D187" s="1275">
        <v>-20411.099999999999</v>
      </c>
      <c r="E187" s="1275">
        <v>-206202.85</v>
      </c>
      <c r="F187" s="1275">
        <v>-210905.86</v>
      </c>
    </row>
    <row r="188" spans="1:6">
      <c r="A188" s="1272">
        <v>1655</v>
      </c>
      <c r="B188" s="1273">
        <v>3391</v>
      </c>
      <c r="C188" s="1274" t="s">
        <v>1226</v>
      </c>
      <c r="D188" s="1275">
        <v>0.84</v>
      </c>
      <c r="E188" s="1275">
        <v>0.84</v>
      </c>
      <c r="F188" s="1275">
        <v>0.84</v>
      </c>
    </row>
    <row r="189" spans="1:6">
      <c r="A189" s="1272">
        <v>1655</v>
      </c>
      <c r="B189" s="1273">
        <v>3400</v>
      </c>
      <c r="C189" s="1274" t="s">
        <v>1248</v>
      </c>
      <c r="D189" s="1275">
        <v>-5828.1</v>
      </c>
      <c r="E189" s="1275">
        <v>-73096.39</v>
      </c>
      <c r="F189" s="1275">
        <v>-75079.17</v>
      </c>
    </row>
    <row r="190" spans="1:6">
      <c r="A190" s="1272">
        <v>1655</v>
      </c>
      <c r="B190" s="1273">
        <v>3401</v>
      </c>
      <c r="C190" s="1274" t="s">
        <v>1247</v>
      </c>
      <c r="D190" s="1275">
        <v>0</v>
      </c>
      <c r="E190" s="1275">
        <v>0</v>
      </c>
      <c r="F190" s="1275">
        <v>0</v>
      </c>
    </row>
    <row r="191" spans="1:6">
      <c r="A191" s="1272">
        <v>1655</v>
      </c>
      <c r="B191" s="1273">
        <v>3402</v>
      </c>
      <c r="C191" s="1274" t="s">
        <v>1457</v>
      </c>
      <c r="D191" s="1275">
        <v>-4345.33</v>
      </c>
      <c r="E191" s="1275">
        <v>-7504.8</v>
      </c>
      <c r="F191" s="1275">
        <v>-8537.84</v>
      </c>
    </row>
    <row r="192" spans="1:6">
      <c r="A192" s="1272">
        <v>1655</v>
      </c>
      <c r="B192" s="1273">
        <v>3403</v>
      </c>
      <c r="C192" s="1274" t="s">
        <v>1456</v>
      </c>
      <c r="D192" s="1275">
        <v>0</v>
      </c>
      <c r="E192" s="1275">
        <v>0</v>
      </c>
      <c r="F192" s="1275">
        <v>0</v>
      </c>
    </row>
    <row r="193" spans="1:6">
      <c r="A193" s="1272">
        <v>1655</v>
      </c>
      <c r="B193" s="1273">
        <v>3410</v>
      </c>
      <c r="C193" s="1274" t="s">
        <v>1244</v>
      </c>
      <c r="D193" s="1275">
        <v>-44503.45</v>
      </c>
      <c r="E193" s="1275">
        <v>-51291.54</v>
      </c>
      <c r="F193" s="1275">
        <v>-55258.53</v>
      </c>
    </row>
    <row r="194" spans="1:6">
      <c r="A194" s="1272">
        <v>1655</v>
      </c>
      <c r="B194" s="1273">
        <v>3411</v>
      </c>
      <c r="C194" s="1274" t="s">
        <v>1242</v>
      </c>
      <c r="D194" s="1275">
        <v>0</v>
      </c>
      <c r="E194" s="1275">
        <v>0</v>
      </c>
      <c r="F194" s="1275">
        <v>0</v>
      </c>
    </row>
    <row r="195" spans="1:6">
      <c r="A195" s="1272">
        <v>1655</v>
      </c>
      <c r="B195" s="1273">
        <v>3420</v>
      </c>
      <c r="C195" s="1274" t="s">
        <v>1455</v>
      </c>
      <c r="D195" s="1275">
        <v>0</v>
      </c>
      <c r="E195" s="1275">
        <v>0</v>
      </c>
      <c r="F195" s="1275">
        <v>0</v>
      </c>
    </row>
    <row r="196" spans="1:6">
      <c r="A196" s="1272">
        <v>1655</v>
      </c>
      <c r="B196" s="1273">
        <v>3421</v>
      </c>
      <c r="C196" s="1274" t="s">
        <v>1454</v>
      </c>
      <c r="D196" s="1275">
        <v>0</v>
      </c>
      <c r="E196" s="1275">
        <v>0</v>
      </c>
      <c r="F196" s="1275">
        <v>0</v>
      </c>
    </row>
    <row r="197" spans="1:6">
      <c r="A197" s="1272">
        <v>1655</v>
      </c>
      <c r="B197" s="1273">
        <v>3430</v>
      </c>
      <c r="C197" s="1274" t="s">
        <v>1238</v>
      </c>
      <c r="D197" s="1275">
        <v>-14060.21</v>
      </c>
      <c r="E197" s="1275">
        <v>-19789.72</v>
      </c>
      <c r="F197" s="1275">
        <v>-24708.97</v>
      </c>
    </row>
    <row r="198" spans="1:6">
      <c r="A198" s="1272">
        <v>1655</v>
      </c>
      <c r="B198" s="1273">
        <v>3431</v>
      </c>
      <c r="C198" s="1274" t="s">
        <v>1237</v>
      </c>
      <c r="D198" s="1275">
        <v>0</v>
      </c>
      <c r="E198" s="1275">
        <v>0</v>
      </c>
      <c r="F198" s="1275">
        <v>0</v>
      </c>
    </row>
    <row r="199" spans="1:6">
      <c r="A199" s="1272">
        <v>1655</v>
      </c>
      <c r="B199" s="1273">
        <v>3440</v>
      </c>
      <c r="C199" s="1274" t="s">
        <v>1453</v>
      </c>
      <c r="D199" s="1275">
        <v>0</v>
      </c>
      <c r="E199" s="1275">
        <v>0</v>
      </c>
      <c r="F199" s="1275">
        <v>0</v>
      </c>
    </row>
    <row r="200" spans="1:6">
      <c r="A200" s="1272">
        <v>1655</v>
      </c>
      <c r="B200" s="1273">
        <v>3441</v>
      </c>
      <c r="C200" s="1274" t="s">
        <v>1452</v>
      </c>
      <c r="D200" s="1275">
        <v>0</v>
      </c>
      <c r="E200" s="1275">
        <v>0</v>
      </c>
      <c r="F200" s="1275">
        <v>0</v>
      </c>
    </row>
    <row r="201" spans="1:6">
      <c r="A201" s="1272">
        <v>1655</v>
      </c>
      <c r="B201" s="1273">
        <v>3450</v>
      </c>
      <c r="C201" s="1274" t="s">
        <v>1451</v>
      </c>
      <c r="D201" s="1275">
        <v>0</v>
      </c>
      <c r="E201" s="1275">
        <v>-24581</v>
      </c>
      <c r="F201" s="1275">
        <v>-24581</v>
      </c>
    </row>
    <row r="202" spans="1:6">
      <c r="A202" s="1272">
        <v>1655</v>
      </c>
      <c r="B202" s="1273">
        <v>3451</v>
      </c>
      <c r="C202" s="1274" t="s">
        <v>1450</v>
      </c>
      <c r="D202" s="1275">
        <v>0</v>
      </c>
      <c r="E202" s="1275">
        <v>0</v>
      </c>
      <c r="F202" s="1275">
        <v>0</v>
      </c>
    </row>
    <row r="203" spans="1:6">
      <c r="A203" s="1272">
        <v>1655</v>
      </c>
      <c r="B203" s="1273">
        <v>3460</v>
      </c>
      <c r="C203" s="1274" t="s">
        <v>1449</v>
      </c>
      <c r="D203" s="1275">
        <v>-27878.880000000001</v>
      </c>
      <c r="E203" s="1275">
        <v>-27878.880000000001</v>
      </c>
      <c r="F203" s="1275">
        <v>-27878.880000000001</v>
      </c>
    </row>
    <row r="204" spans="1:6">
      <c r="A204" s="1272">
        <v>1655</v>
      </c>
      <c r="B204" s="1273">
        <v>3461</v>
      </c>
      <c r="C204" s="1274" t="s">
        <v>1448</v>
      </c>
      <c r="D204" s="1275">
        <v>0</v>
      </c>
      <c r="E204" s="1275">
        <v>0</v>
      </c>
      <c r="F204" s="1275">
        <v>0</v>
      </c>
    </row>
    <row r="205" spans="1:6">
      <c r="A205" s="1272">
        <v>1655</v>
      </c>
      <c r="B205" s="1273">
        <v>3470</v>
      </c>
      <c r="C205" s="1274" t="s">
        <v>1447</v>
      </c>
      <c r="D205" s="1275">
        <v>0</v>
      </c>
      <c r="E205" s="1275">
        <v>0</v>
      </c>
      <c r="F205" s="1275">
        <v>0</v>
      </c>
    </row>
    <row r="206" spans="1:6">
      <c r="A206" s="1272">
        <v>1655</v>
      </c>
      <c r="B206" s="1273">
        <v>3471</v>
      </c>
      <c r="C206" s="1274" t="s">
        <v>1446</v>
      </c>
      <c r="D206" s="1275">
        <v>0</v>
      </c>
      <c r="E206" s="1275">
        <v>0</v>
      </c>
      <c r="F206" s="1275">
        <v>0</v>
      </c>
    </row>
    <row r="207" spans="1:6">
      <c r="A207" s="1272">
        <v>1655</v>
      </c>
      <c r="B207" s="1273">
        <v>3480</v>
      </c>
      <c r="C207" s="1274" t="s">
        <v>1225</v>
      </c>
      <c r="D207" s="1275">
        <v>0</v>
      </c>
      <c r="E207" s="1275">
        <v>0</v>
      </c>
      <c r="F207" s="1275">
        <v>0</v>
      </c>
    </row>
    <row r="208" spans="1:6">
      <c r="A208" s="1272">
        <v>1655</v>
      </c>
      <c r="B208" s="1273">
        <v>3481</v>
      </c>
      <c r="C208" s="1274" t="s">
        <v>1222</v>
      </c>
      <c r="D208" s="1275">
        <v>0</v>
      </c>
      <c r="E208" s="1275">
        <v>0</v>
      </c>
      <c r="F208" s="1275">
        <v>0</v>
      </c>
    </row>
    <row r="209" spans="1:6">
      <c r="A209" s="1272">
        <v>1655</v>
      </c>
      <c r="B209" s="1273">
        <v>3510</v>
      </c>
      <c r="C209" s="1274" t="s">
        <v>1301</v>
      </c>
      <c r="D209" s="1275">
        <v>0</v>
      </c>
      <c r="E209" s="1275">
        <v>0</v>
      </c>
      <c r="F209" s="1275">
        <v>0</v>
      </c>
    </row>
    <row r="210" spans="1:6">
      <c r="A210" s="1272">
        <v>1655</v>
      </c>
      <c r="B210" s="1273">
        <v>3511</v>
      </c>
      <c r="C210" s="1274" t="s">
        <v>1300</v>
      </c>
      <c r="D210" s="1275">
        <v>0</v>
      </c>
      <c r="E210" s="1275">
        <v>0</v>
      </c>
      <c r="F210" s="1275">
        <v>0</v>
      </c>
    </row>
    <row r="211" spans="1:6">
      <c r="A211" s="1272">
        <v>1655</v>
      </c>
      <c r="B211" s="1273">
        <v>3540</v>
      </c>
      <c r="C211" s="1274" t="s">
        <v>1298</v>
      </c>
      <c r="D211" s="1275">
        <v>-50480.63</v>
      </c>
      <c r="E211" s="1275">
        <v>-142309.64000000001</v>
      </c>
      <c r="F211" s="1275">
        <v>-161838.64000000001</v>
      </c>
    </row>
    <row r="212" spans="1:6">
      <c r="A212" s="1272">
        <v>1655</v>
      </c>
      <c r="B212" s="1273">
        <v>3541</v>
      </c>
      <c r="C212" s="1274" t="s">
        <v>1296</v>
      </c>
      <c r="D212" s="1275">
        <v>0.4</v>
      </c>
      <c r="E212" s="1275">
        <v>0.4</v>
      </c>
      <c r="F212" s="1275">
        <v>0.4</v>
      </c>
    </row>
    <row r="213" spans="1:6">
      <c r="A213" s="1272">
        <v>1655</v>
      </c>
      <c r="B213" s="1273">
        <v>3550</v>
      </c>
      <c r="C213" s="1274" t="s">
        <v>1295</v>
      </c>
      <c r="D213" s="1275">
        <v>-4256.22</v>
      </c>
      <c r="E213" s="1275">
        <v>-8512.44</v>
      </c>
      <c r="F213" s="1275">
        <v>-12768.66</v>
      </c>
    </row>
    <row r="214" spans="1:6">
      <c r="A214" s="1272">
        <v>1655</v>
      </c>
      <c r="B214" s="1273">
        <v>3551</v>
      </c>
      <c r="C214" s="1274" t="s">
        <v>1293</v>
      </c>
      <c r="D214" s="1275">
        <v>0</v>
      </c>
      <c r="E214" s="1275">
        <v>0</v>
      </c>
      <c r="F214" s="1275">
        <v>0</v>
      </c>
    </row>
    <row r="215" spans="1:6">
      <c r="A215" s="1272">
        <v>1655</v>
      </c>
      <c r="B215" s="1273">
        <v>3600</v>
      </c>
      <c r="C215" s="1274" t="s">
        <v>1292</v>
      </c>
      <c r="D215" s="1275">
        <v>-33413.26</v>
      </c>
      <c r="E215" s="1275">
        <v>-43267.71</v>
      </c>
      <c r="F215" s="1275">
        <v>-47486.98</v>
      </c>
    </row>
    <row r="216" spans="1:6">
      <c r="A216" s="1272">
        <v>1655</v>
      </c>
      <c r="B216" s="1273">
        <v>3601</v>
      </c>
      <c r="C216" s="1274" t="s">
        <v>1291</v>
      </c>
      <c r="D216" s="1275">
        <v>0</v>
      </c>
      <c r="E216" s="1275">
        <v>0</v>
      </c>
      <c r="F216" s="1275">
        <v>0</v>
      </c>
    </row>
    <row r="217" spans="1:6">
      <c r="A217" s="1272">
        <v>1655</v>
      </c>
      <c r="B217" s="1273">
        <v>3610</v>
      </c>
      <c r="C217" s="1274" t="s">
        <v>1290</v>
      </c>
      <c r="D217" s="1275">
        <v>-18875.54</v>
      </c>
      <c r="E217" s="1275">
        <v>-88753.47</v>
      </c>
      <c r="F217" s="1275">
        <v>-95875.45</v>
      </c>
    </row>
    <row r="218" spans="1:6">
      <c r="A218" s="1272">
        <v>1655</v>
      </c>
      <c r="B218" s="1273">
        <v>3611</v>
      </c>
      <c r="C218" s="1274" t="s">
        <v>1289</v>
      </c>
      <c r="D218" s="1275">
        <v>0</v>
      </c>
      <c r="E218" s="1275">
        <v>0</v>
      </c>
      <c r="F218" s="1275">
        <v>0</v>
      </c>
    </row>
    <row r="219" spans="1:6">
      <c r="A219" s="1272">
        <v>1655</v>
      </c>
      <c r="B219" s="1273">
        <v>3620</v>
      </c>
      <c r="C219" s="1274" t="s">
        <v>1288</v>
      </c>
      <c r="D219" s="1275">
        <v>0</v>
      </c>
      <c r="E219" s="1275">
        <v>0</v>
      </c>
      <c r="F219" s="1275">
        <v>0</v>
      </c>
    </row>
    <row r="220" spans="1:6">
      <c r="A220" s="1272">
        <v>1655</v>
      </c>
      <c r="B220" s="1273">
        <v>3621</v>
      </c>
      <c r="C220" s="1274" t="s">
        <v>1286</v>
      </c>
      <c r="D220" s="1275">
        <v>0</v>
      </c>
      <c r="E220" s="1275">
        <v>0</v>
      </c>
      <c r="F220" s="1275">
        <v>0</v>
      </c>
    </row>
    <row r="221" spans="1:6">
      <c r="A221" s="1272">
        <v>1655</v>
      </c>
      <c r="B221" s="1273">
        <v>3630</v>
      </c>
      <c r="C221" s="1274" t="s">
        <v>1285</v>
      </c>
      <c r="D221" s="1275">
        <v>0</v>
      </c>
      <c r="E221" s="1275">
        <v>-96.48</v>
      </c>
      <c r="F221" s="1275">
        <v>-101.89</v>
      </c>
    </row>
    <row r="222" spans="1:6">
      <c r="A222" s="1272">
        <v>1655</v>
      </c>
      <c r="B222" s="1273">
        <v>3631</v>
      </c>
      <c r="C222" s="1274" t="s">
        <v>1284</v>
      </c>
      <c r="D222" s="1275">
        <v>0</v>
      </c>
      <c r="E222" s="1275">
        <v>0</v>
      </c>
      <c r="F222" s="1275">
        <v>0</v>
      </c>
    </row>
    <row r="223" spans="1:6">
      <c r="A223" s="1272">
        <v>1655</v>
      </c>
      <c r="B223" s="1273">
        <v>3640</v>
      </c>
      <c r="C223" s="1274" t="s">
        <v>1283</v>
      </c>
      <c r="D223" s="1275">
        <v>0</v>
      </c>
      <c r="E223" s="1275">
        <v>0</v>
      </c>
      <c r="F223" s="1275">
        <v>0</v>
      </c>
    </row>
    <row r="224" spans="1:6">
      <c r="A224" s="1272">
        <v>1655</v>
      </c>
      <c r="B224" s="1273">
        <v>3641</v>
      </c>
      <c r="C224" s="1274" t="s">
        <v>1280</v>
      </c>
      <c r="D224" s="1275">
        <v>0</v>
      </c>
      <c r="E224" s="1275">
        <v>0</v>
      </c>
      <c r="F224" s="1275">
        <v>0</v>
      </c>
    </row>
    <row r="225" spans="1:6">
      <c r="A225" s="1272">
        <v>1655</v>
      </c>
      <c r="B225" s="1273">
        <v>3650</v>
      </c>
      <c r="C225" s="1274" t="s">
        <v>1279</v>
      </c>
      <c r="D225" s="1275">
        <v>0</v>
      </c>
      <c r="E225" s="1275">
        <v>0</v>
      </c>
      <c r="F225" s="1275">
        <v>0</v>
      </c>
    </row>
    <row r="226" spans="1:6">
      <c r="A226" s="1272">
        <v>1655</v>
      </c>
      <c r="B226" s="1273">
        <v>3651</v>
      </c>
      <c r="C226" s="1274" t="s">
        <v>1276</v>
      </c>
      <c r="D226" s="1275">
        <v>0</v>
      </c>
      <c r="E226" s="1275">
        <v>0</v>
      </c>
      <c r="F226" s="1275">
        <v>0</v>
      </c>
    </row>
    <row r="227" spans="1:6">
      <c r="A227" s="1276">
        <v>1655</v>
      </c>
      <c r="B227" s="1273">
        <v>3660</v>
      </c>
      <c r="C227" s="1274" t="s">
        <v>1275</v>
      </c>
      <c r="D227" s="1275">
        <v>0</v>
      </c>
      <c r="E227" s="1275">
        <v>0</v>
      </c>
      <c r="F227" s="1275">
        <v>0</v>
      </c>
    </row>
    <row r="228" spans="1:6">
      <c r="A228" s="1272">
        <v>1655</v>
      </c>
      <c r="B228" s="1273">
        <v>3661</v>
      </c>
      <c r="C228" s="1274" t="s">
        <v>1273</v>
      </c>
      <c r="D228" s="1275">
        <v>0</v>
      </c>
      <c r="E228" s="1275">
        <v>0</v>
      </c>
      <c r="F228" s="1275">
        <v>0</v>
      </c>
    </row>
    <row r="229" spans="1:6">
      <c r="A229" s="1272">
        <v>1655</v>
      </c>
      <c r="B229" s="1273">
        <v>3670</v>
      </c>
      <c r="C229" s="1274" t="s">
        <v>1272</v>
      </c>
      <c r="D229" s="1275">
        <v>0</v>
      </c>
      <c r="E229" s="1275">
        <v>0</v>
      </c>
      <c r="F229" s="1275">
        <v>0</v>
      </c>
    </row>
    <row r="230" spans="1:6">
      <c r="A230" s="1272">
        <v>1655</v>
      </c>
      <c r="B230" s="1273">
        <v>3671</v>
      </c>
      <c r="C230" s="1274" t="s">
        <v>1271</v>
      </c>
      <c r="D230" s="1275">
        <v>0</v>
      </c>
      <c r="E230" s="1275">
        <v>0</v>
      </c>
      <c r="F230" s="1275">
        <v>0</v>
      </c>
    </row>
    <row r="231" spans="1:6">
      <c r="A231" s="1272">
        <v>1655</v>
      </c>
      <c r="B231" s="1273">
        <v>3700</v>
      </c>
      <c r="C231" s="1274" t="s">
        <v>1270</v>
      </c>
      <c r="D231" s="1275">
        <v>-6850.15</v>
      </c>
      <c r="E231" s="1275">
        <v>-213427.68</v>
      </c>
      <c r="F231" s="1275">
        <v>-226831.67</v>
      </c>
    </row>
    <row r="232" spans="1:6">
      <c r="A232" s="1276">
        <v>1655</v>
      </c>
      <c r="B232" s="1273">
        <v>3701</v>
      </c>
      <c r="C232" s="1274" t="s">
        <v>1268</v>
      </c>
      <c r="D232" s="1275">
        <v>0</v>
      </c>
      <c r="E232" s="1275">
        <v>0</v>
      </c>
      <c r="F232" s="1275">
        <v>0</v>
      </c>
    </row>
    <row r="233" spans="1:6">
      <c r="A233" s="1276">
        <v>1655</v>
      </c>
      <c r="B233" s="1273">
        <v>3710</v>
      </c>
      <c r="C233" s="1274" t="s">
        <v>1267</v>
      </c>
      <c r="D233" s="1275">
        <v>-120197.97</v>
      </c>
      <c r="E233" s="1275">
        <v>-237861.77</v>
      </c>
      <c r="F233" s="1275">
        <v>-262522.15999999997</v>
      </c>
    </row>
    <row r="234" spans="1:6">
      <c r="A234" s="1272">
        <v>1655</v>
      </c>
      <c r="B234" s="1273">
        <v>3711</v>
      </c>
      <c r="C234" s="1274" t="s">
        <v>1265</v>
      </c>
      <c r="D234" s="1275">
        <v>0</v>
      </c>
      <c r="E234" s="1275">
        <v>4652.1899999999996</v>
      </c>
      <c r="F234" s="1275">
        <v>4652.1899999999996</v>
      </c>
    </row>
    <row r="235" spans="1:6">
      <c r="A235" s="1272">
        <v>1655</v>
      </c>
      <c r="B235" s="1273">
        <v>3740</v>
      </c>
      <c r="C235" s="1274" t="s">
        <v>1264</v>
      </c>
      <c r="D235" s="1275">
        <v>0</v>
      </c>
      <c r="E235" s="1275">
        <v>0</v>
      </c>
      <c r="F235" s="1275">
        <v>0</v>
      </c>
    </row>
    <row r="236" spans="1:6">
      <c r="A236" s="1272">
        <v>1655</v>
      </c>
      <c r="B236" s="1273">
        <v>3741</v>
      </c>
      <c r="C236" s="1274" t="s">
        <v>1262</v>
      </c>
      <c r="D236" s="1275">
        <v>0</v>
      </c>
      <c r="E236" s="1275">
        <v>0</v>
      </c>
      <c r="F236" s="1275">
        <v>0</v>
      </c>
    </row>
    <row r="237" spans="1:6">
      <c r="A237" s="1272">
        <v>1655</v>
      </c>
      <c r="B237" s="1273">
        <v>3750</v>
      </c>
      <c r="C237" s="1274" t="s">
        <v>1261</v>
      </c>
      <c r="D237" s="1275">
        <v>-2497.25</v>
      </c>
      <c r="E237" s="1275">
        <v>-2854</v>
      </c>
      <c r="F237" s="1275">
        <v>-3210.75</v>
      </c>
    </row>
    <row r="238" spans="1:6">
      <c r="A238" s="1272">
        <v>1655</v>
      </c>
      <c r="B238" s="1273">
        <v>3751</v>
      </c>
      <c r="C238" s="1274" t="s">
        <v>1259</v>
      </c>
      <c r="D238" s="1275">
        <v>0</v>
      </c>
      <c r="E238" s="1275">
        <v>0</v>
      </c>
      <c r="F238" s="1275">
        <v>0</v>
      </c>
    </row>
    <row r="239" spans="1:6">
      <c r="A239" s="1276">
        <v>1655</v>
      </c>
      <c r="B239" s="1273">
        <v>3800</v>
      </c>
      <c r="C239" s="1274" t="s">
        <v>1258</v>
      </c>
      <c r="D239" s="1275">
        <v>-878.98</v>
      </c>
      <c r="E239" s="1275">
        <v>-1011252.21</v>
      </c>
      <c r="F239" s="1275">
        <v>-1041992.36</v>
      </c>
    </row>
    <row r="240" spans="1:6">
      <c r="A240" s="1276">
        <v>1655</v>
      </c>
      <c r="B240" s="1273">
        <v>3801</v>
      </c>
      <c r="C240" s="1274" t="s">
        <v>1257</v>
      </c>
      <c r="D240" s="1275">
        <v>0</v>
      </c>
      <c r="E240" s="1275">
        <v>0</v>
      </c>
      <c r="F240" s="1275">
        <v>0</v>
      </c>
    </row>
    <row r="241" spans="1:6">
      <c r="A241" s="1276">
        <v>1655</v>
      </c>
      <c r="B241" s="1273">
        <v>3810</v>
      </c>
      <c r="C241" s="1274" t="s">
        <v>1256</v>
      </c>
      <c r="D241" s="1275">
        <v>0</v>
      </c>
      <c r="E241" s="1275">
        <v>0</v>
      </c>
      <c r="F241" s="1275">
        <v>0</v>
      </c>
    </row>
    <row r="242" spans="1:6">
      <c r="A242" s="1276">
        <v>1655</v>
      </c>
      <c r="B242" s="1273">
        <v>3811</v>
      </c>
      <c r="C242" s="1274" t="s">
        <v>1254</v>
      </c>
      <c r="D242" s="1275">
        <v>0</v>
      </c>
      <c r="E242" s="1275">
        <v>0</v>
      </c>
      <c r="F242" s="1275">
        <v>0</v>
      </c>
    </row>
    <row r="243" spans="1:6">
      <c r="A243" s="1276">
        <v>1655</v>
      </c>
      <c r="B243" s="1273">
        <v>3820</v>
      </c>
      <c r="C243" s="1274" t="s">
        <v>1253</v>
      </c>
      <c r="D243" s="1275">
        <v>0</v>
      </c>
      <c r="E243" s="1275">
        <v>-1833.57</v>
      </c>
      <c r="F243" s="1275">
        <v>-3300.42</v>
      </c>
    </row>
    <row r="244" spans="1:6">
      <c r="A244" s="1276">
        <v>1655</v>
      </c>
      <c r="B244" s="1273">
        <v>3821</v>
      </c>
      <c r="C244" s="1274" t="s">
        <v>1250</v>
      </c>
      <c r="D244" s="1275">
        <v>0</v>
      </c>
      <c r="E244" s="1275">
        <v>0</v>
      </c>
      <c r="F244" s="1275">
        <v>0</v>
      </c>
    </row>
    <row r="245" spans="1:6">
      <c r="A245" s="1276">
        <v>1655</v>
      </c>
      <c r="B245" s="1273">
        <v>3890</v>
      </c>
      <c r="C245" s="1274" t="s">
        <v>1249</v>
      </c>
      <c r="D245" s="1275">
        <v>-14433.23</v>
      </c>
      <c r="E245" s="1275">
        <v>-325882.21999999997</v>
      </c>
      <c r="F245" s="1275">
        <v>-328884.08</v>
      </c>
    </row>
    <row r="246" spans="1:6">
      <c r="A246" s="1276">
        <v>1655</v>
      </c>
      <c r="B246" s="1273">
        <v>3891</v>
      </c>
      <c r="C246" s="1274" t="s">
        <v>1226</v>
      </c>
      <c r="D246" s="1275">
        <v>0</v>
      </c>
      <c r="E246" s="1275">
        <v>0</v>
      </c>
      <c r="F246" s="1275">
        <v>0</v>
      </c>
    </row>
    <row r="247" spans="1:6">
      <c r="A247" s="1276">
        <v>1655</v>
      </c>
      <c r="B247" s="1273">
        <v>3900</v>
      </c>
      <c r="C247" s="1274" t="s">
        <v>1248</v>
      </c>
      <c r="D247" s="1275">
        <v>-3520.29</v>
      </c>
      <c r="E247" s="1275">
        <v>-4603.1000000000004</v>
      </c>
      <c r="F247" s="1275">
        <v>-5685.91</v>
      </c>
    </row>
    <row r="248" spans="1:6">
      <c r="A248" s="1276">
        <v>1655</v>
      </c>
      <c r="B248" s="1273">
        <v>3901</v>
      </c>
      <c r="C248" s="1274" t="s">
        <v>1247</v>
      </c>
      <c r="D248" s="1275">
        <v>0</v>
      </c>
      <c r="E248" s="1275">
        <v>0</v>
      </c>
      <c r="F248" s="1275">
        <v>0</v>
      </c>
    </row>
    <row r="249" spans="1:6">
      <c r="A249" s="1272">
        <v>1655</v>
      </c>
      <c r="B249" s="1273">
        <v>3902</v>
      </c>
      <c r="C249" s="1274" t="s">
        <v>1246</v>
      </c>
      <c r="D249" s="1275">
        <v>-835.42</v>
      </c>
      <c r="E249" s="1275">
        <v>-1551.44</v>
      </c>
      <c r="F249" s="1275">
        <v>-2267.46</v>
      </c>
    </row>
    <row r="250" spans="1:6">
      <c r="A250" s="1272">
        <v>1655</v>
      </c>
      <c r="B250" s="1273">
        <v>3903</v>
      </c>
      <c r="C250" s="1274" t="s">
        <v>1245</v>
      </c>
      <c r="D250" s="1275">
        <v>0</v>
      </c>
      <c r="E250" s="1275">
        <v>0</v>
      </c>
      <c r="F250" s="1275">
        <v>0</v>
      </c>
    </row>
    <row r="251" spans="1:6">
      <c r="A251" s="1272">
        <v>1655</v>
      </c>
      <c r="B251" s="1273">
        <v>3910</v>
      </c>
      <c r="C251" s="1274" t="s">
        <v>1244</v>
      </c>
      <c r="D251" s="1275">
        <v>-11428</v>
      </c>
      <c r="E251" s="1275">
        <v>-22856</v>
      </c>
      <c r="F251" s="1275">
        <v>-34284</v>
      </c>
    </row>
    <row r="252" spans="1:6">
      <c r="A252" s="1272">
        <v>1655</v>
      </c>
      <c r="B252" s="1273">
        <v>3911</v>
      </c>
      <c r="C252" s="1274" t="s">
        <v>1242</v>
      </c>
      <c r="D252" s="1275">
        <v>0</v>
      </c>
      <c r="E252" s="1275">
        <v>0</v>
      </c>
      <c r="F252" s="1275">
        <v>0</v>
      </c>
    </row>
    <row r="253" spans="1:6">
      <c r="A253" s="1272">
        <v>1655</v>
      </c>
      <c r="B253" s="1273">
        <v>3920</v>
      </c>
      <c r="C253" s="1274" t="s">
        <v>1241</v>
      </c>
      <c r="D253" s="1275">
        <v>0</v>
      </c>
      <c r="E253" s="1275">
        <v>0</v>
      </c>
      <c r="F253" s="1275">
        <v>0</v>
      </c>
    </row>
    <row r="254" spans="1:6">
      <c r="A254" s="1272">
        <v>1655</v>
      </c>
      <c r="B254" s="1273">
        <v>3921</v>
      </c>
      <c r="C254" s="1274" t="s">
        <v>1239</v>
      </c>
      <c r="D254" s="1275">
        <v>0</v>
      </c>
      <c r="E254" s="1275">
        <v>0</v>
      </c>
      <c r="F254" s="1275">
        <v>0</v>
      </c>
    </row>
    <row r="255" spans="1:6">
      <c r="A255" s="1272">
        <v>1655</v>
      </c>
      <c r="B255" s="1273">
        <v>3930</v>
      </c>
      <c r="C255" s="1274" t="s">
        <v>1238</v>
      </c>
      <c r="D255" s="1275">
        <v>-10512.23</v>
      </c>
      <c r="E255" s="1275">
        <v>-15572.22</v>
      </c>
      <c r="F255" s="1275">
        <v>-20617.5</v>
      </c>
    </row>
    <row r="256" spans="1:6">
      <c r="A256" s="1272">
        <v>1655</v>
      </c>
      <c r="B256" s="1273">
        <v>3931</v>
      </c>
      <c r="C256" s="1274" t="s">
        <v>1237</v>
      </c>
      <c r="D256" s="1275">
        <v>0</v>
      </c>
      <c r="E256" s="1275">
        <v>0</v>
      </c>
      <c r="F256" s="1275">
        <v>0</v>
      </c>
    </row>
    <row r="257" spans="1:6">
      <c r="A257" s="1272">
        <v>1655</v>
      </c>
      <c r="B257" s="1273">
        <v>3940</v>
      </c>
      <c r="C257" s="1274" t="s">
        <v>1236</v>
      </c>
      <c r="D257" s="1275">
        <v>-483.43</v>
      </c>
      <c r="E257" s="1275">
        <v>-828.2</v>
      </c>
      <c r="F257" s="1275">
        <v>-1311.58</v>
      </c>
    </row>
    <row r="258" spans="1:6">
      <c r="A258" s="1276">
        <v>1655</v>
      </c>
      <c r="B258" s="1273">
        <v>3941</v>
      </c>
      <c r="C258" s="1274" t="s">
        <v>1235</v>
      </c>
      <c r="D258" s="1275">
        <v>0</v>
      </c>
      <c r="E258" s="1275">
        <v>0</v>
      </c>
      <c r="F258" s="1275">
        <v>0</v>
      </c>
    </row>
    <row r="259" spans="1:6">
      <c r="A259" s="1276">
        <v>1655</v>
      </c>
      <c r="B259" s="1273">
        <v>3950</v>
      </c>
      <c r="C259" s="1274" t="s">
        <v>1234</v>
      </c>
      <c r="D259" s="1275">
        <v>0</v>
      </c>
      <c r="E259" s="1275">
        <v>0</v>
      </c>
      <c r="F259" s="1275">
        <v>0</v>
      </c>
    </row>
    <row r="260" spans="1:6">
      <c r="A260" s="1272">
        <v>1655</v>
      </c>
      <c r="B260" s="1273">
        <v>3951</v>
      </c>
      <c r="C260" s="1274" t="s">
        <v>1232</v>
      </c>
      <c r="D260" s="1275">
        <v>0</v>
      </c>
      <c r="E260" s="1275">
        <v>0</v>
      </c>
      <c r="F260" s="1275">
        <v>0</v>
      </c>
    </row>
    <row r="261" spans="1:6">
      <c r="A261" s="1272">
        <v>1655</v>
      </c>
      <c r="B261" s="1273">
        <v>3960</v>
      </c>
      <c r="C261" s="1274" t="s">
        <v>1231</v>
      </c>
      <c r="D261" s="1275">
        <v>-476.44</v>
      </c>
      <c r="E261" s="1275">
        <v>-648.95000000000005</v>
      </c>
      <c r="F261" s="1275">
        <v>-821.46</v>
      </c>
    </row>
    <row r="262" spans="1:6">
      <c r="A262" s="1276">
        <v>1655</v>
      </c>
      <c r="B262" s="1273">
        <v>3961</v>
      </c>
      <c r="C262" s="1274" t="s">
        <v>1229</v>
      </c>
      <c r="D262" s="1275">
        <v>0</v>
      </c>
      <c r="E262" s="1275">
        <v>0</v>
      </c>
      <c r="F262" s="1275">
        <v>0</v>
      </c>
    </row>
    <row r="263" spans="1:6">
      <c r="A263" s="1272">
        <v>1655</v>
      </c>
      <c r="B263" s="1273">
        <v>3970</v>
      </c>
      <c r="C263" s="1274" t="s">
        <v>1228</v>
      </c>
      <c r="D263" s="1275">
        <v>0</v>
      </c>
      <c r="E263" s="1275">
        <v>0</v>
      </c>
      <c r="F263" s="1275">
        <v>0</v>
      </c>
    </row>
    <row r="264" spans="1:6">
      <c r="A264" s="1272">
        <v>1655</v>
      </c>
      <c r="B264" s="1273">
        <v>3971</v>
      </c>
      <c r="C264" s="1274" t="s">
        <v>1226</v>
      </c>
      <c r="D264" s="1275">
        <v>0</v>
      </c>
      <c r="E264" s="1275">
        <v>0</v>
      </c>
      <c r="F264" s="1275">
        <v>0</v>
      </c>
    </row>
    <row r="265" spans="1:6">
      <c r="A265" s="1272">
        <v>1655</v>
      </c>
      <c r="B265" s="1273">
        <v>3980</v>
      </c>
      <c r="C265" s="1274" t="s">
        <v>1225</v>
      </c>
      <c r="D265" s="1275">
        <v>-2558.9</v>
      </c>
      <c r="E265" s="1275">
        <v>-7676.56</v>
      </c>
      <c r="F265" s="1275">
        <v>-12794.22</v>
      </c>
    </row>
    <row r="266" spans="1:6">
      <c r="A266" s="1272">
        <v>1655</v>
      </c>
      <c r="B266" s="1273">
        <v>3981</v>
      </c>
      <c r="C266" s="1274" t="s">
        <v>1222</v>
      </c>
      <c r="D266" s="1275">
        <v>0</v>
      </c>
      <c r="E266" s="1275">
        <v>0</v>
      </c>
      <c r="F266" s="1275">
        <v>0</v>
      </c>
    </row>
    <row r="267" spans="1:6">
      <c r="A267" s="1272">
        <v>8610</v>
      </c>
      <c r="B267" s="1273">
        <v>4030</v>
      </c>
      <c r="C267" s="1274" t="s">
        <v>1069</v>
      </c>
      <c r="D267" s="1275">
        <v>160056.03000000003</v>
      </c>
      <c r="E267" s="1275">
        <v>256138.73</v>
      </c>
      <c r="F267" s="1275">
        <v>274390.94</v>
      </c>
    </row>
    <row r="268" spans="1:6">
      <c r="A268" s="1272">
        <v>8610</v>
      </c>
      <c r="B268" s="1273">
        <v>4031</v>
      </c>
      <c r="C268" s="1274" t="s">
        <v>1068</v>
      </c>
      <c r="D268" s="1275">
        <v>0</v>
      </c>
      <c r="E268" s="1275">
        <v>0</v>
      </c>
      <c r="F268" s="1275">
        <v>0</v>
      </c>
    </row>
    <row r="269" spans="1:6">
      <c r="A269" s="1272">
        <v>8610</v>
      </c>
      <c r="B269" s="1273">
        <v>4031</v>
      </c>
      <c r="C269" s="1274" t="s">
        <v>1349</v>
      </c>
      <c r="D269" s="1275">
        <v>0</v>
      </c>
      <c r="E269" s="1275">
        <v>0</v>
      </c>
      <c r="F269" s="1275">
        <v>0</v>
      </c>
    </row>
    <row r="270" spans="1:6">
      <c r="A270" s="1272">
        <v>8610</v>
      </c>
      <c r="B270" s="1273">
        <v>4032</v>
      </c>
      <c r="C270" s="1274" t="s">
        <v>1067</v>
      </c>
      <c r="D270" s="1275">
        <v>0</v>
      </c>
      <c r="E270" s="1275">
        <v>0</v>
      </c>
      <c r="F270" s="1275">
        <v>0</v>
      </c>
    </row>
    <row r="271" spans="1:6">
      <c r="A271" s="1272">
        <v>8610</v>
      </c>
      <c r="B271" s="1273">
        <v>4073</v>
      </c>
      <c r="C271" s="1274" t="s">
        <v>1348</v>
      </c>
      <c r="D271" s="1275">
        <v>3661.73</v>
      </c>
      <c r="E271" s="1275">
        <v>7399.65</v>
      </c>
      <c r="F271" s="1275">
        <v>9075.59</v>
      </c>
    </row>
    <row r="272" spans="1:6">
      <c r="A272" s="1272">
        <v>8610</v>
      </c>
      <c r="B272" s="1273">
        <v>4073</v>
      </c>
      <c r="C272" s="1274" t="s">
        <v>1065</v>
      </c>
      <c r="D272" s="1275">
        <v>2774.33</v>
      </c>
      <c r="E272" s="1275">
        <v>7346.8</v>
      </c>
      <c r="F272" s="1275">
        <v>8796.06</v>
      </c>
    </row>
    <row r="273" spans="1:6">
      <c r="A273" s="1272">
        <v>8640</v>
      </c>
      <c r="B273" s="1273">
        <v>4074</v>
      </c>
      <c r="C273" s="1274" t="s">
        <v>1078</v>
      </c>
      <c r="D273" s="1275">
        <v>0</v>
      </c>
      <c r="E273" s="1275">
        <v>0</v>
      </c>
      <c r="F273" s="1275">
        <v>0</v>
      </c>
    </row>
    <row r="274" spans="1:6">
      <c r="A274" s="1272">
        <v>8641</v>
      </c>
      <c r="B274" s="1273">
        <v>4074</v>
      </c>
      <c r="C274" s="1274" t="s">
        <v>1066</v>
      </c>
      <c r="D274" s="1275">
        <v>0</v>
      </c>
      <c r="E274" s="1275">
        <v>0</v>
      </c>
      <c r="F274" s="1275">
        <v>0</v>
      </c>
    </row>
    <row r="275" spans="1:6">
      <c r="A275" s="1272">
        <v>8640</v>
      </c>
      <c r="B275" s="1273">
        <v>4076</v>
      </c>
      <c r="C275" s="1274" t="s">
        <v>1077</v>
      </c>
      <c r="D275" s="1275">
        <v>0</v>
      </c>
      <c r="E275" s="1275">
        <v>0</v>
      </c>
      <c r="F275" s="1275">
        <v>0</v>
      </c>
    </row>
    <row r="276" spans="1:6">
      <c r="A276" s="1272">
        <v>5680</v>
      </c>
      <c r="B276" s="1273">
        <v>4080</v>
      </c>
      <c r="C276" s="1274" t="s">
        <v>1064</v>
      </c>
      <c r="D276" s="1275">
        <v>44134.090000000004</v>
      </c>
      <c r="E276" s="1275">
        <v>48275.54</v>
      </c>
      <c r="F276" s="1275">
        <v>53941.509999999995</v>
      </c>
    </row>
    <row r="277" spans="1:6">
      <c r="A277" s="1272">
        <v>5660</v>
      </c>
      <c r="B277" s="1273">
        <v>4081</v>
      </c>
      <c r="C277" s="1274" t="s">
        <v>1063</v>
      </c>
      <c r="D277" s="1275">
        <v>0</v>
      </c>
      <c r="E277" s="1275">
        <v>0</v>
      </c>
      <c r="F277" s="1275">
        <v>0</v>
      </c>
    </row>
    <row r="278" spans="1:6">
      <c r="A278" s="1272">
        <v>8710</v>
      </c>
      <c r="B278" s="1273">
        <v>4091</v>
      </c>
      <c r="C278" s="1274" t="s">
        <v>1061</v>
      </c>
      <c r="D278" s="1275">
        <v>0</v>
      </c>
      <c r="E278" s="1275">
        <v>0</v>
      </c>
      <c r="F278" s="1275">
        <v>0</v>
      </c>
    </row>
    <row r="279" spans="1:6">
      <c r="A279" s="1272">
        <v>8720</v>
      </c>
      <c r="B279" s="1273">
        <v>4091</v>
      </c>
      <c r="C279" s="1274" t="s">
        <v>1060</v>
      </c>
      <c r="D279" s="1275">
        <v>0</v>
      </c>
      <c r="E279" s="1275">
        <v>0</v>
      </c>
      <c r="F279" s="1275">
        <v>0</v>
      </c>
    </row>
    <row r="280" spans="1:6">
      <c r="A280" s="1272">
        <v>8760</v>
      </c>
      <c r="B280" s="1273">
        <v>4100</v>
      </c>
      <c r="C280" s="1274" t="s">
        <v>1347</v>
      </c>
      <c r="D280" s="1275">
        <v>0</v>
      </c>
      <c r="E280" s="1275">
        <v>0</v>
      </c>
      <c r="F280" s="1275">
        <v>0</v>
      </c>
    </row>
    <row r="281" spans="1:6">
      <c r="A281" s="1272">
        <v>8665</v>
      </c>
      <c r="B281" s="1273">
        <v>4140</v>
      </c>
      <c r="C281" s="1274" t="s">
        <v>1058</v>
      </c>
      <c r="D281" s="1275">
        <v>0</v>
      </c>
      <c r="E281" s="1275">
        <v>0</v>
      </c>
      <c r="F281" s="1275">
        <v>0</v>
      </c>
    </row>
    <row r="282" spans="1:6">
      <c r="A282" s="1272">
        <v>4420</v>
      </c>
      <c r="B282" s="1273">
        <v>4190</v>
      </c>
      <c r="C282" s="1274" t="s">
        <v>1057</v>
      </c>
      <c r="D282" s="1275">
        <v>0</v>
      </c>
      <c r="E282" s="1275">
        <v>0</v>
      </c>
      <c r="F282" s="1275">
        <v>0</v>
      </c>
    </row>
    <row r="283" spans="1:6">
      <c r="A283" s="1272">
        <v>4480</v>
      </c>
      <c r="B283" s="1273">
        <v>4190</v>
      </c>
      <c r="C283" s="1274" t="s">
        <v>1056</v>
      </c>
      <c r="D283" s="1275">
        <v>0</v>
      </c>
      <c r="E283" s="1275">
        <v>0</v>
      </c>
      <c r="F283" s="1275">
        <v>0</v>
      </c>
    </row>
    <row r="284" spans="1:6">
      <c r="A284" s="1272">
        <v>4700</v>
      </c>
      <c r="B284" s="1273">
        <v>4200</v>
      </c>
      <c r="C284" s="1274" t="s">
        <v>1055</v>
      </c>
      <c r="D284" s="1275">
        <v>-7865.6399999999994</v>
      </c>
      <c r="E284" s="1275">
        <v>-2598.33</v>
      </c>
      <c r="F284" s="1275">
        <v>-11371.33</v>
      </c>
    </row>
    <row r="285" spans="1:6">
      <c r="A285" s="1272">
        <v>8550</v>
      </c>
      <c r="B285" s="1273">
        <v>4200</v>
      </c>
      <c r="C285" s="1274" t="s">
        <v>1054</v>
      </c>
      <c r="D285" s="1275">
        <v>0</v>
      </c>
      <c r="E285" s="1275">
        <v>0</v>
      </c>
      <c r="F285" s="1275">
        <v>0</v>
      </c>
    </row>
    <row r="286" spans="1:6">
      <c r="A286" s="1272">
        <v>7450</v>
      </c>
      <c r="B286" s="1273">
        <v>4266</v>
      </c>
      <c r="C286" s="1274" t="s">
        <v>1346</v>
      </c>
      <c r="D286" s="1275">
        <v>0</v>
      </c>
      <c r="E286" s="1275">
        <v>0</v>
      </c>
      <c r="F286" s="1275">
        <v>0</v>
      </c>
    </row>
    <row r="287" spans="1:6">
      <c r="A287" s="1272">
        <v>8540</v>
      </c>
      <c r="B287" s="1273">
        <v>4270</v>
      </c>
      <c r="C287" s="1274" t="s">
        <v>1051</v>
      </c>
      <c r="D287" s="1275">
        <v>92.37</v>
      </c>
      <c r="E287" s="1275">
        <v>94.66</v>
      </c>
      <c r="F287" s="1275">
        <v>108.41</v>
      </c>
    </row>
    <row r="288" spans="1:6">
      <c r="A288" s="1272">
        <v>8543</v>
      </c>
      <c r="B288" s="1273">
        <v>4271</v>
      </c>
      <c r="C288" s="1274" t="s">
        <v>1050</v>
      </c>
      <c r="D288" s="1275">
        <v>0</v>
      </c>
      <c r="E288" s="1275">
        <v>0</v>
      </c>
      <c r="F288" s="1275">
        <v>0</v>
      </c>
    </row>
    <row r="289" spans="1:6">
      <c r="A289" s="1272">
        <v>8540</v>
      </c>
      <c r="B289" s="1273">
        <v>4272</v>
      </c>
      <c r="C289" s="1274" t="s">
        <v>1053</v>
      </c>
      <c r="D289" s="1275">
        <v>0</v>
      </c>
      <c r="E289" s="1275">
        <v>0</v>
      </c>
      <c r="F289" s="1275">
        <v>0</v>
      </c>
    </row>
    <row r="290" spans="1:6">
      <c r="A290" s="1272">
        <v>8540</v>
      </c>
      <c r="B290" s="1273">
        <v>4273</v>
      </c>
      <c r="C290" s="1274" t="s">
        <v>1052</v>
      </c>
      <c r="D290" s="1275">
        <v>0</v>
      </c>
      <c r="E290" s="1275">
        <v>0</v>
      </c>
      <c r="F290" s="1275">
        <v>0</v>
      </c>
    </row>
    <row r="291" spans="1:6">
      <c r="A291" s="1272">
        <v>8636</v>
      </c>
      <c r="B291" s="1273">
        <v>4280</v>
      </c>
      <c r="C291" s="1274" t="s">
        <v>1049</v>
      </c>
      <c r="D291" s="1275">
        <v>0</v>
      </c>
      <c r="E291" s="1275">
        <v>0</v>
      </c>
      <c r="F291" s="1275">
        <v>0</v>
      </c>
    </row>
    <row r="292" spans="1:6">
      <c r="A292" s="1272">
        <v>3010</v>
      </c>
      <c r="B292" s="1273">
        <v>4549</v>
      </c>
      <c r="C292" s="1274" t="s">
        <v>1343</v>
      </c>
      <c r="D292" s="1275">
        <v>0</v>
      </c>
      <c r="E292" s="1275">
        <v>-2594232.2999999998</v>
      </c>
      <c r="F292" s="1275">
        <v>-2594232.2999999998</v>
      </c>
    </row>
    <row r="293" spans="1:6">
      <c r="A293" s="1272">
        <v>3700</v>
      </c>
      <c r="B293" s="1273">
        <v>4549</v>
      </c>
      <c r="C293" s="1274" t="s">
        <v>1176</v>
      </c>
      <c r="D293" s="1275">
        <v>404934.28</v>
      </c>
      <c r="E293" s="1275">
        <v>0</v>
      </c>
      <c r="F293" s="1275">
        <v>0</v>
      </c>
    </row>
    <row r="294" spans="1:6">
      <c r="A294" s="1272">
        <v>4260</v>
      </c>
      <c r="B294" s="1273">
        <v>4600</v>
      </c>
      <c r="C294" s="1274" t="s">
        <v>1419</v>
      </c>
      <c r="D294" s="1275">
        <v>-218256.41</v>
      </c>
      <c r="E294" s="1275">
        <v>-230803.5</v>
      </c>
      <c r="F294" s="1275">
        <v>-240896.37</v>
      </c>
    </row>
    <row r="295" spans="1:6">
      <c r="A295" s="1272">
        <v>4260</v>
      </c>
      <c r="B295" s="1273">
        <v>4601</v>
      </c>
      <c r="C295" s="1274" t="s">
        <v>1418</v>
      </c>
      <c r="D295" s="1275">
        <v>-38565.33</v>
      </c>
      <c r="E295" s="1275">
        <v>-45330.2</v>
      </c>
      <c r="F295" s="1275">
        <v>-51466.32</v>
      </c>
    </row>
    <row r="296" spans="1:6">
      <c r="A296" s="1272">
        <v>4260</v>
      </c>
      <c r="B296" s="1273">
        <v>4602</v>
      </c>
      <c r="C296" s="1274" t="s">
        <v>1417</v>
      </c>
      <c r="D296" s="1275">
        <v>0</v>
      </c>
      <c r="E296" s="1275">
        <v>0</v>
      </c>
      <c r="F296" s="1275">
        <v>0</v>
      </c>
    </row>
    <row r="297" spans="1:6">
      <c r="A297" s="1272">
        <v>4260</v>
      </c>
      <c r="B297" s="1273">
        <v>4603</v>
      </c>
      <c r="C297" s="1274" t="s">
        <v>1416</v>
      </c>
      <c r="D297" s="1275">
        <v>0</v>
      </c>
      <c r="E297" s="1275">
        <v>0</v>
      </c>
      <c r="F297" s="1275">
        <v>0</v>
      </c>
    </row>
    <row r="298" spans="1:6">
      <c r="A298" s="1272">
        <v>4260</v>
      </c>
      <c r="B298" s="1273">
        <v>4604</v>
      </c>
      <c r="C298" s="1274" t="s">
        <v>1415</v>
      </c>
      <c r="D298" s="1275">
        <v>0</v>
      </c>
      <c r="E298" s="1275">
        <v>0</v>
      </c>
      <c r="F298" s="1275">
        <v>0</v>
      </c>
    </row>
    <row r="299" spans="1:6">
      <c r="A299" s="1272">
        <v>4260</v>
      </c>
      <c r="B299" s="1273">
        <v>4605</v>
      </c>
      <c r="C299" s="1274" t="s">
        <v>1414</v>
      </c>
      <c r="D299" s="1275">
        <v>0</v>
      </c>
      <c r="E299" s="1275">
        <v>0</v>
      </c>
      <c r="F299" s="1275">
        <v>0</v>
      </c>
    </row>
    <row r="300" spans="1:6">
      <c r="A300" s="1272">
        <v>4260</v>
      </c>
      <c r="B300" s="1273">
        <v>4606</v>
      </c>
      <c r="C300" s="1274" t="s">
        <v>1413</v>
      </c>
      <c r="D300" s="1275">
        <v>0</v>
      </c>
      <c r="E300" s="1275">
        <v>0</v>
      </c>
      <c r="F300" s="1275">
        <v>0</v>
      </c>
    </row>
    <row r="301" spans="1:6">
      <c r="A301" s="1272">
        <v>4260</v>
      </c>
      <c r="B301" s="1273">
        <v>4611</v>
      </c>
      <c r="C301" s="1274" t="s">
        <v>1412</v>
      </c>
      <c r="D301" s="1275">
        <v>-137874.87</v>
      </c>
      <c r="E301" s="1275">
        <v>-116759.05</v>
      </c>
      <c r="F301" s="1275">
        <v>-131971.29999999999</v>
      </c>
    </row>
    <row r="302" spans="1:6">
      <c r="A302" s="1272">
        <v>4260</v>
      </c>
      <c r="B302" s="1273">
        <v>4612</v>
      </c>
      <c r="C302" s="1274" t="s">
        <v>1411</v>
      </c>
      <c r="D302" s="1275">
        <v>-53447.25</v>
      </c>
      <c r="E302" s="1275">
        <v>-43371.49</v>
      </c>
      <c r="F302" s="1275">
        <v>-51300.31</v>
      </c>
    </row>
    <row r="303" spans="1:6">
      <c r="A303" s="1272">
        <v>4260</v>
      </c>
      <c r="B303" s="1273">
        <v>4613</v>
      </c>
      <c r="C303" s="1274" t="s">
        <v>1410</v>
      </c>
      <c r="D303" s="1275">
        <v>0</v>
      </c>
      <c r="E303" s="1275">
        <v>0</v>
      </c>
      <c r="F303" s="1275">
        <v>0</v>
      </c>
    </row>
    <row r="304" spans="1:6">
      <c r="A304" s="1276">
        <v>4260</v>
      </c>
      <c r="B304" s="1273">
        <v>4614</v>
      </c>
      <c r="C304" s="1274" t="s">
        <v>1409</v>
      </c>
      <c r="D304" s="1275">
        <v>0</v>
      </c>
      <c r="E304" s="1275">
        <v>0</v>
      </c>
      <c r="F304" s="1275">
        <v>0</v>
      </c>
    </row>
    <row r="305" spans="1:6">
      <c r="A305" s="1276">
        <v>4260</v>
      </c>
      <c r="B305" s="1273">
        <v>4615</v>
      </c>
      <c r="C305" s="1274" t="s">
        <v>1408</v>
      </c>
      <c r="D305" s="1275">
        <v>0</v>
      </c>
      <c r="E305" s="1275">
        <v>0</v>
      </c>
      <c r="F305" s="1275">
        <v>0</v>
      </c>
    </row>
    <row r="306" spans="1:6">
      <c r="A306" s="1276">
        <v>4260</v>
      </c>
      <c r="B306" s="1273">
        <v>4616</v>
      </c>
      <c r="C306" s="1274" t="s">
        <v>1407</v>
      </c>
      <c r="D306" s="1275">
        <v>0</v>
      </c>
      <c r="E306" s="1275">
        <v>0</v>
      </c>
      <c r="F306" s="1275">
        <v>0</v>
      </c>
    </row>
    <row r="307" spans="1:6">
      <c r="A307" s="1272">
        <v>4260</v>
      </c>
      <c r="B307" s="1273">
        <v>4620</v>
      </c>
      <c r="C307" s="1274" t="s">
        <v>1406</v>
      </c>
      <c r="D307" s="1275">
        <v>0</v>
      </c>
      <c r="E307" s="1275">
        <v>0</v>
      </c>
      <c r="F307" s="1275">
        <v>0</v>
      </c>
    </row>
    <row r="308" spans="1:6">
      <c r="A308" s="1272">
        <v>4260</v>
      </c>
      <c r="B308" s="1273">
        <v>4623</v>
      </c>
      <c r="C308" s="1274" t="s">
        <v>1405</v>
      </c>
      <c r="D308" s="1275">
        <v>0</v>
      </c>
      <c r="E308" s="1275">
        <v>0</v>
      </c>
      <c r="F308" s="1275">
        <v>0</v>
      </c>
    </row>
    <row r="309" spans="1:6">
      <c r="A309" s="1272">
        <v>4260</v>
      </c>
      <c r="B309" s="1273">
        <v>4660</v>
      </c>
      <c r="C309" s="1274" t="s">
        <v>1404</v>
      </c>
      <c r="D309" s="1275">
        <v>0</v>
      </c>
      <c r="E309" s="1275">
        <v>0</v>
      </c>
      <c r="F309" s="1275">
        <v>0</v>
      </c>
    </row>
    <row r="310" spans="1:6">
      <c r="A310" s="1272">
        <v>4260</v>
      </c>
      <c r="B310" s="1273">
        <v>4661</v>
      </c>
      <c r="C310" s="1274" t="s">
        <v>1403</v>
      </c>
      <c r="D310" s="1275">
        <v>0</v>
      </c>
      <c r="E310" s="1275">
        <v>0</v>
      </c>
      <c r="F310" s="1275">
        <v>0</v>
      </c>
    </row>
    <row r="311" spans="1:6">
      <c r="A311" s="1272">
        <v>4210</v>
      </c>
      <c r="B311" s="1273">
        <v>4710</v>
      </c>
      <c r="C311" s="1274" t="s">
        <v>1402</v>
      </c>
      <c r="D311" s="1275">
        <v>0</v>
      </c>
      <c r="E311" s="1275">
        <v>-125</v>
      </c>
      <c r="F311" s="1275">
        <v>-125</v>
      </c>
    </row>
    <row r="312" spans="1:6">
      <c r="A312" s="1272">
        <v>4210</v>
      </c>
      <c r="B312" s="1273">
        <v>4711</v>
      </c>
      <c r="C312" s="1274" t="s">
        <v>990</v>
      </c>
      <c r="D312" s="1275">
        <v>-1085</v>
      </c>
      <c r="E312" s="1275">
        <v>-910</v>
      </c>
      <c r="F312" s="1275">
        <v>-595</v>
      </c>
    </row>
    <row r="313" spans="1:6">
      <c r="A313" s="1272">
        <v>4210</v>
      </c>
      <c r="B313" s="1273">
        <v>4712</v>
      </c>
      <c r="C313" s="1274" t="s">
        <v>1165</v>
      </c>
      <c r="D313" s="1275">
        <v>-75</v>
      </c>
      <c r="E313" s="1275">
        <v>-315</v>
      </c>
      <c r="F313" s="1275">
        <v>-250</v>
      </c>
    </row>
    <row r="314" spans="1:6">
      <c r="A314" s="1272">
        <v>4210</v>
      </c>
      <c r="B314" s="1273">
        <v>4713</v>
      </c>
      <c r="C314" s="1274" t="s">
        <v>1164</v>
      </c>
      <c r="D314" s="1275">
        <v>0</v>
      </c>
      <c r="E314" s="1275">
        <v>0</v>
      </c>
      <c r="F314" s="1275">
        <v>0</v>
      </c>
    </row>
    <row r="315" spans="1:6">
      <c r="A315" s="1272">
        <v>4210</v>
      </c>
      <c r="B315" s="1273">
        <v>4714</v>
      </c>
      <c r="C315" s="1274" t="s">
        <v>991</v>
      </c>
      <c r="D315" s="1275">
        <v>0</v>
      </c>
      <c r="E315" s="1275">
        <v>0</v>
      </c>
      <c r="F315" s="1275">
        <v>0</v>
      </c>
    </row>
    <row r="316" spans="1:6">
      <c r="A316" s="1272">
        <v>4210</v>
      </c>
      <c r="B316" s="1273">
        <v>4715</v>
      </c>
      <c r="C316" s="1274" t="s">
        <v>1401</v>
      </c>
      <c r="D316" s="1275">
        <v>-1285.5999999999999</v>
      </c>
      <c r="E316" s="1275">
        <v>-1262.1500000000001</v>
      </c>
      <c r="F316" s="1275">
        <v>-1740.4</v>
      </c>
    </row>
    <row r="317" spans="1:6">
      <c r="A317" s="1272">
        <v>4311</v>
      </c>
      <c r="B317" s="1273">
        <v>4740</v>
      </c>
      <c r="C317" s="1274" t="s">
        <v>1163</v>
      </c>
      <c r="D317" s="1275">
        <v>-6500</v>
      </c>
      <c r="E317" s="1275">
        <v>-2600</v>
      </c>
      <c r="F317" s="1275">
        <v>-7486.83</v>
      </c>
    </row>
    <row r="318" spans="1:6">
      <c r="A318" s="1272">
        <v>4280</v>
      </c>
      <c r="B318" s="1273">
        <v>5211</v>
      </c>
      <c r="C318" s="1274" t="s">
        <v>1172</v>
      </c>
      <c r="D318" s="1275">
        <v>-579392.51</v>
      </c>
      <c r="E318" s="1275">
        <v>-625659.16</v>
      </c>
      <c r="F318" s="1275">
        <v>-636163.52</v>
      </c>
    </row>
    <row r="319" spans="1:6">
      <c r="A319" s="1272">
        <v>4280</v>
      </c>
      <c r="B319" s="1273">
        <v>5212</v>
      </c>
      <c r="C319" s="1274" t="s">
        <v>1171</v>
      </c>
      <c r="D319" s="1275">
        <v>-94084.08</v>
      </c>
      <c r="E319" s="1275">
        <v>-97048.57</v>
      </c>
      <c r="F319" s="1275">
        <v>-104186.55</v>
      </c>
    </row>
    <row r="320" spans="1:6">
      <c r="A320" s="1272">
        <v>4280</v>
      </c>
      <c r="B320" s="1273">
        <v>5213</v>
      </c>
      <c r="C320" s="1274" t="s">
        <v>1170</v>
      </c>
      <c r="D320" s="1275">
        <v>0</v>
      </c>
      <c r="E320" s="1275">
        <v>0</v>
      </c>
      <c r="F320" s="1275">
        <v>0</v>
      </c>
    </row>
    <row r="321" spans="1:6">
      <c r="A321" s="1272">
        <v>4280</v>
      </c>
      <c r="B321" s="1273">
        <v>5221</v>
      </c>
      <c r="C321" s="1274" t="s">
        <v>1169</v>
      </c>
      <c r="D321" s="1275">
        <v>-89961.39</v>
      </c>
      <c r="E321" s="1275">
        <v>-34628.269999999997</v>
      </c>
      <c r="F321" s="1275">
        <v>-40166.449999999997</v>
      </c>
    </row>
    <row r="322" spans="1:6">
      <c r="A322" s="1272">
        <v>4280</v>
      </c>
      <c r="B322" s="1273">
        <v>5222</v>
      </c>
      <c r="C322" s="1274" t="s">
        <v>1168</v>
      </c>
      <c r="D322" s="1275">
        <v>-32902.18</v>
      </c>
      <c r="E322" s="1275">
        <v>-22634.92</v>
      </c>
      <c r="F322" s="1275">
        <v>-21034.51</v>
      </c>
    </row>
    <row r="323" spans="1:6">
      <c r="A323" s="1272">
        <v>4210</v>
      </c>
      <c r="B323" s="1273">
        <v>5360</v>
      </c>
      <c r="C323" s="1274" t="s">
        <v>1166</v>
      </c>
      <c r="D323" s="1275">
        <v>0</v>
      </c>
      <c r="E323" s="1275">
        <v>0</v>
      </c>
      <c r="F323" s="1275">
        <v>0</v>
      </c>
    </row>
    <row r="324" spans="1:6">
      <c r="A324" s="1272">
        <v>4311</v>
      </c>
      <c r="B324" s="1273">
        <v>5360</v>
      </c>
      <c r="C324" s="1274" t="s">
        <v>1163</v>
      </c>
      <c r="D324" s="1275">
        <v>-1670</v>
      </c>
      <c r="E324" s="1275">
        <v>0</v>
      </c>
      <c r="F324" s="1275">
        <v>0</v>
      </c>
    </row>
    <row r="325" spans="1:6">
      <c r="A325" s="1272">
        <v>4210</v>
      </c>
      <c r="B325" s="1273">
        <v>5361</v>
      </c>
      <c r="C325" s="1274" t="s">
        <v>990</v>
      </c>
      <c r="D325" s="1275">
        <v>0</v>
      </c>
      <c r="E325" s="1275">
        <v>0</v>
      </c>
      <c r="F325" s="1275">
        <v>0</v>
      </c>
    </row>
    <row r="326" spans="1:6">
      <c r="A326" s="1272">
        <v>4210</v>
      </c>
      <c r="B326" s="1273">
        <v>5362</v>
      </c>
      <c r="C326" s="1274" t="s">
        <v>991</v>
      </c>
      <c r="D326" s="1275">
        <v>0</v>
      </c>
      <c r="E326" s="1275">
        <v>0</v>
      </c>
      <c r="F326" s="1275">
        <v>0</v>
      </c>
    </row>
    <row r="327" spans="1:6">
      <c r="A327" s="1272">
        <v>4210</v>
      </c>
      <c r="B327" s="1273">
        <v>5363</v>
      </c>
      <c r="C327" s="1274" t="s">
        <v>1165</v>
      </c>
      <c r="D327" s="1275">
        <v>0</v>
      </c>
      <c r="E327" s="1275">
        <v>0</v>
      </c>
      <c r="F327" s="1275">
        <v>0</v>
      </c>
    </row>
    <row r="328" spans="1:6">
      <c r="A328" s="1272">
        <v>4210</v>
      </c>
      <c r="B328" s="1273">
        <v>5364</v>
      </c>
      <c r="C328" s="1274" t="s">
        <v>1164</v>
      </c>
      <c r="D328" s="1275">
        <v>0</v>
      </c>
      <c r="E328" s="1275">
        <v>0</v>
      </c>
      <c r="F328" s="1275">
        <v>0</v>
      </c>
    </row>
    <row r="329" spans="1:6">
      <c r="A329" s="1272">
        <v>4280</v>
      </c>
      <c r="B329" s="1273">
        <v>5412</v>
      </c>
      <c r="C329" s="1274" t="s">
        <v>1167</v>
      </c>
      <c r="D329" s="1275">
        <v>0</v>
      </c>
      <c r="E329" s="1275">
        <v>0</v>
      </c>
      <c r="F329" s="1275">
        <v>0</v>
      </c>
    </row>
    <row r="330" spans="1:6">
      <c r="A330" s="1272">
        <v>4280</v>
      </c>
      <c r="B330" s="1273">
        <v>5440</v>
      </c>
      <c r="C330" s="1274" t="s">
        <v>1162</v>
      </c>
      <c r="D330" s="1275">
        <v>0</v>
      </c>
      <c r="E330" s="1275">
        <v>0</v>
      </c>
      <c r="F330" s="1275">
        <v>0</v>
      </c>
    </row>
    <row r="331" spans="1:6">
      <c r="A331" s="1272">
        <v>5010</v>
      </c>
      <c r="B331" s="1273">
        <v>6010</v>
      </c>
      <c r="C331" s="1274" t="s">
        <v>1400</v>
      </c>
      <c r="D331" s="1275">
        <v>0</v>
      </c>
      <c r="E331" s="1275">
        <v>0</v>
      </c>
      <c r="F331" s="1275">
        <v>0</v>
      </c>
    </row>
    <row r="332" spans="1:6">
      <c r="A332" s="1272">
        <v>5010</v>
      </c>
      <c r="B332" s="1273">
        <v>6011</v>
      </c>
      <c r="C332" s="1274" t="s">
        <v>1399</v>
      </c>
      <c r="D332" s="1275">
        <v>120671.21</v>
      </c>
      <c r="E332" s="1275">
        <v>125187.85</v>
      </c>
      <c r="F332" s="1275">
        <v>129948.57</v>
      </c>
    </row>
    <row r="333" spans="1:6">
      <c r="A333" s="1272">
        <v>5460</v>
      </c>
      <c r="B333" s="1273">
        <v>6100</v>
      </c>
      <c r="C333" s="1274" t="s">
        <v>1398</v>
      </c>
      <c r="D333" s="1275">
        <v>6138.72</v>
      </c>
      <c r="E333" s="1275">
        <v>3025.48</v>
      </c>
      <c r="F333" s="1275">
        <v>3183.01</v>
      </c>
    </row>
    <row r="334" spans="1:6">
      <c r="A334" s="1272">
        <v>5455</v>
      </c>
      <c r="B334" s="1273">
        <v>6150</v>
      </c>
      <c r="C334" s="1274" t="s">
        <v>716</v>
      </c>
      <c r="D334" s="1275">
        <v>0</v>
      </c>
      <c r="E334" s="1275">
        <v>0</v>
      </c>
      <c r="F334" s="1275">
        <v>0</v>
      </c>
    </row>
    <row r="335" spans="1:6">
      <c r="A335" s="1272">
        <v>5455</v>
      </c>
      <c r="B335" s="1273">
        <v>6150</v>
      </c>
      <c r="C335" s="1274" t="s">
        <v>1397</v>
      </c>
      <c r="D335" s="1275">
        <v>48354.559999999998</v>
      </c>
      <c r="E335" s="1275">
        <v>36567.29</v>
      </c>
      <c r="F335" s="1275">
        <v>41038.44</v>
      </c>
    </row>
    <row r="336" spans="1:6">
      <c r="A336" s="1272">
        <v>5455</v>
      </c>
      <c r="B336" s="1273">
        <v>6150</v>
      </c>
      <c r="C336" s="1274" t="s">
        <v>1396</v>
      </c>
      <c r="D336" s="1275">
        <v>1044.55</v>
      </c>
      <c r="E336" s="1275">
        <v>0</v>
      </c>
      <c r="F336" s="1275">
        <v>0</v>
      </c>
    </row>
    <row r="337" spans="1:6">
      <c r="A337" s="1272">
        <v>5455</v>
      </c>
      <c r="B337" s="1273">
        <v>6150</v>
      </c>
      <c r="C337" s="1274" t="s">
        <v>1395</v>
      </c>
      <c r="D337" s="1275">
        <v>0</v>
      </c>
      <c r="E337" s="1275">
        <v>0</v>
      </c>
      <c r="F337" s="1275">
        <v>0</v>
      </c>
    </row>
    <row r="338" spans="1:6">
      <c r="A338" s="1272">
        <v>5540</v>
      </c>
      <c r="B338" s="1273">
        <v>6160</v>
      </c>
      <c r="C338" s="1274" t="s">
        <v>1394</v>
      </c>
      <c r="D338" s="1275">
        <v>40</v>
      </c>
      <c r="E338" s="1275">
        <v>329.42</v>
      </c>
      <c r="F338" s="1275">
        <v>592.62</v>
      </c>
    </row>
    <row r="339" spans="1:6">
      <c r="A339" s="1272">
        <v>5540</v>
      </c>
      <c r="B339" s="1273">
        <v>6160</v>
      </c>
      <c r="C339" s="1274" t="s">
        <v>1393</v>
      </c>
      <c r="D339" s="1275">
        <v>0</v>
      </c>
      <c r="E339" s="1275">
        <v>0</v>
      </c>
      <c r="F339" s="1275">
        <v>0</v>
      </c>
    </row>
    <row r="340" spans="1:6">
      <c r="A340" s="1272">
        <v>5540</v>
      </c>
      <c r="B340" s="1273">
        <v>6160</v>
      </c>
      <c r="C340" s="1274" t="s">
        <v>1392</v>
      </c>
      <c r="D340" s="1275">
        <v>0</v>
      </c>
      <c r="E340" s="1275">
        <v>0</v>
      </c>
      <c r="F340" s="1275">
        <v>0</v>
      </c>
    </row>
    <row r="341" spans="1:6">
      <c r="A341" s="1272">
        <v>5530</v>
      </c>
      <c r="B341" s="1273">
        <v>6180</v>
      </c>
      <c r="C341" s="1274" t="s">
        <v>1391</v>
      </c>
      <c r="D341" s="1275">
        <v>17311.849999999999</v>
      </c>
      <c r="E341" s="1275">
        <v>15937.23</v>
      </c>
      <c r="F341" s="1275">
        <v>18321.21</v>
      </c>
    </row>
    <row r="342" spans="1:6">
      <c r="A342" s="1272">
        <v>5530</v>
      </c>
      <c r="B342" s="1273">
        <v>6180</v>
      </c>
      <c r="C342" s="1274" t="s">
        <v>1390</v>
      </c>
      <c r="D342" s="1275">
        <v>0</v>
      </c>
      <c r="E342" s="1275">
        <v>0</v>
      </c>
      <c r="F342" s="1275">
        <v>0</v>
      </c>
    </row>
    <row r="343" spans="1:6">
      <c r="A343" s="1272">
        <v>5530</v>
      </c>
      <c r="B343" s="1273">
        <v>6180</v>
      </c>
      <c r="C343" s="1274" t="s">
        <v>1389</v>
      </c>
      <c r="D343" s="1275">
        <v>0</v>
      </c>
      <c r="E343" s="1275">
        <v>0</v>
      </c>
      <c r="F343" s="1275">
        <v>0</v>
      </c>
    </row>
    <row r="344" spans="1:6">
      <c r="A344" s="1272">
        <v>5530</v>
      </c>
      <c r="B344" s="1273">
        <v>6180</v>
      </c>
      <c r="C344" s="1274" t="s">
        <v>1388</v>
      </c>
      <c r="D344" s="1275">
        <v>0</v>
      </c>
      <c r="E344" s="1275">
        <v>0</v>
      </c>
      <c r="F344" s="1275">
        <v>0</v>
      </c>
    </row>
    <row r="345" spans="1:6">
      <c r="A345" s="1272">
        <v>5530</v>
      </c>
      <c r="B345" s="1273">
        <v>6180</v>
      </c>
      <c r="C345" s="1274" t="s">
        <v>1387</v>
      </c>
      <c r="D345" s="1275">
        <v>0</v>
      </c>
      <c r="E345" s="1275">
        <v>0</v>
      </c>
      <c r="F345" s="1275">
        <v>0</v>
      </c>
    </row>
    <row r="346" spans="1:6">
      <c r="A346" s="1272">
        <v>5530</v>
      </c>
      <c r="B346" s="1273">
        <v>6180</v>
      </c>
      <c r="C346" s="1274" t="s">
        <v>1386</v>
      </c>
      <c r="D346" s="1275">
        <v>766.33</v>
      </c>
      <c r="E346" s="1275">
        <v>464.85</v>
      </c>
      <c r="F346" s="1275">
        <v>191.95</v>
      </c>
    </row>
    <row r="347" spans="1:6">
      <c r="A347" s="1272">
        <v>5520</v>
      </c>
      <c r="B347" s="1273">
        <v>6200</v>
      </c>
      <c r="C347" s="1274" t="s">
        <v>1385</v>
      </c>
      <c r="D347" s="1275">
        <v>924.45</v>
      </c>
      <c r="E347" s="1275">
        <v>5637.05</v>
      </c>
      <c r="F347" s="1275">
        <v>1248.4000000000001</v>
      </c>
    </row>
    <row r="348" spans="1:6">
      <c r="A348" s="1272">
        <v>5520</v>
      </c>
      <c r="B348" s="1273">
        <v>6200</v>
      </c>
      <c r="C348" s="1274" t="s">
        <v>1384</v>
      </c>
      <c r="D348" s="1275">
        <v>64.239999999999995</v>
      </c>
      <c r="E348" s="1275">
        <v>857.3</v>
      </c>
      <c r="F348" s="1275">
        <v>122.34</v>
      </c>
    </row>
    <row r="349" spans="1:6">
      <c r="A349" s="1272">
        <v>5520</v>
      </c>
      <c r="B349" s="1273">
        <v>6200</v>
      </c>
      <c r="C349" s="1274" t="s">
        <v>1383</v>
      </c>
      <c r="D349" s="1275">
        <v>907.54</v>
      </c>
      <c r="E349" s="1275">
        <v>780.36</v>
      </c>
      <c r="F349" s="1275">
        <v>4455.8</v>
      </c>
    </row>
    <row r="350" spans="1:6">
      <c r="A350" s="1272">
        <v>5520</v>
      </c>
      <c r="B350" s="1273">
        <v>6200</v>
      </c>
      <c r="C350" s="1274" t="s">
        <v>1382</v>
      </c>
      <c r="D350" s="1275">
        <v>2007.22</v>
      </c>
      <c r="E350" s="1275">
        <v>788.3</v>
      </c>
      <c r="F350" s="1275">
        <v>979.32</v>
      </c>
    </row>
    <row r="351" spans="1:6">
      <c r="A351" s="1272">
        <v>5520</v>
      </c>
      <c r="B351" s="1273">
        <v>6200</v>
      </c>
      <c r="C351" s="1274" t="s">
        <v>1381</v>
      </c>
      <c r="D351" s="1275">
        <v>2000.74</v>
      </c>
      <c r="E351" s="1275">
        <v>3873.01</v>
      </c>
      <c r="F351" s="1275">
        <v>2531.52</v>
      </c>
    </row>
    <row r="352" spans="1:6">
      <c r="A352" s="1272">
        <v>5520</v>
      </c>
      <c r="B352" s="1273">
        <v>6200</v>
      </c>
      <c r="C352" s="1274" t="s">
        <v>1380</v>
      </c>
      <c r="D352" s="1275">
        <v>381.11</v>
      </c>
      <c r="E352" s="1275">
        <v>1808.55</v>
      </c>
      <c r="F352" s="1275">
        <v>2406.2199999999998</v>
      </c>
    </row>
    <row r="353" spans="1:6">
      <c r="A353" s="1272">
        <v>5520</v>
      </c>
      <c r="B353" s="1273">
        <v>6200</v>
      </c>
      <c r="C353" s="1274" t="s">
        <v>1040</v>
      </c>
      <c r="D353" s="1275">
        <v>4348.8900000000003</v>
      </c>
      <c r="E353" s="1275">
        <v>4110.51</v>
      </c>
      <c r="F353" s="1275">
        <v>3525.13</v>
      </c>
    </row>
    <row r="354" spans="1:6">
      <c r="A354" s="1272">
        <v>5200</v>
      </c>
      <c r="B354" s="1273">
        <v>6310</v>
      </c>
      <c r="C354" s="1274" t="s">
        <v>1124</v>
      </c>
      <c r="D354" s="1275">
        <v>0</v>
      </c>
      <c r="E354" s="1275">
        <v>0</v>
      </c>
      <c r="F354" s="1275">
        <v>0</v>
      </c>
    </row>
    <row r="355" spans="1:6">
      <c r="A355" s="1272">
        <v>5200</v>
      </c>
      <c r="B355" s="1273">
        <v>6320</v>
      </c>
      <c r="C355" s="1274" t="s">
        <v>1379</v>
      </c>
      <c r="D355" s="1275">
        <v>150</v>
      </c>
      <c r="E355" s="1275">
        <v>450</v>
      </c>
      <c r="F355" s="1275">
        <v>2072.11</v>
      </c>
    </row>
    <row r="356" spans="1:6">
      <c r="A356" s="1272">
        <v>5200</v>
      </c>
      <c r="B356" s="1273">
        <v>6330</v>
      </c>
      <c r="C356" s="1274" t="s">
        <v>1378</v>
      </c>
      <c r="D356" s="1275">
        <v>-100</v>
      </c>
      <c r="E356" s="1275">
        <v>0</v>
      </c>
      <c r="F356" s="1275">
        <v>13679.42</v>
      </c>
    </row>
    <row r="357" spans="1:6">
      <c r="A357" s="1272">
        <v>5200</v>
      </c>
      <c r="B357" s="1273">
        <v>6341</v>
      </c>
      <c r="C357" s="1274" t="s">
        <v>1116</v>
      </c>
      <c r="D357" s="1275">
        <v>14014</v>
      </c>
      <c r="E357" s="1275">
        <v>29973.14</v>
      </c>
      <c r="F357" s="1275">
        <v>31538.2</v>
      </c>
    </row>
    <row r="358" spans="1:6">
      <c r="A358" s="1272">
        <v>5200</v>
      </c>
      <c r="B358" s="1273">
        <v>6342</v>
      </c>
      <c r="C358" s="1274" t="s">
        <v>1115</v>
      </c>
      <c r="D358" s="1275">
        <v>10213</v>
      </c>
      <c r="E358" s="1275">
        <v>15764.26</v>
      </c>
      <c r="F358" s="1275">
        <v>18318.439999999999</v>
      </c>
    </row>
    <row r="359" spans="1:6">
      <c r="A359" s="1272">
        <v>5010</v>
      </c>
      <c r="B359" s="1273">
        <v>6343</v>
      </c>
      <c r="C359" s="1274" t="s">
        <v>1357</v>
      </c>
      <c r="D359" s="1275">
        <v>0</v>
      </c>
      <c r="E359" s="1275">
        <v>0</v>
      </c>
      <c r="F359" s="1275">
        <v>437.69</v>
      </c>
    </row>
    <row r="360" spans="1:6">
      <c r="A360" s="1272">
        <v>5200</v>
      </c>
      <c r="B360" s="1273">
        <v>6343</v>
      </c>
      <c r="C360" s="1274" t="s">
        <v>1356</v>
      </c>
      <c r="D360" s="1275">
        <v>0</v>
      </c>
      <c r="E360" s="1275">
        <v>0</v>
      </c>
      <c r="F360" s="1275">
        <v>1588.44</v>
      </c>
    </row>
    <row r="361" spans="1:6">
      <c r="A361" s="1272">
        <v>5200</v>
      </c>
      <c r="B361" s="1273">
        <v>6344</v>
      </c>
      <c r="C361" s="1274" t="s">
        <v>1377</v>
      </c>
      <c r="D361" s="1275">
        <v>15580</v>
      </c>
      <c r="E361" s="1275">
        <v>16617.75</v>
      </c>
      <c r="F361" s="1275">
        <v>19092.240000000002</v>
      </c>
    </row>
    <row r="362" spans="1:6">
      <c r="A362" s="1272">
        <v>5200</v>
      </c>
      <c r="B362" s="1273">
        <v>6345</v>
      </c>
      <c r="C362" s="1274" t="s">
        <v>1112</v>
      </c>
      <c r="D362" s="1275">
        <v>2750</v>
      </c>
      <c r="E362" s="1275">
        <v>4207.1099999999997</v>
      </c>
      <c r="F362" s="1275">
        <v>107.35</v>
      </c>
    </row>
    <row r="363" spans="1:6">
      <c r="A363" s="1272">
        <v>5200</v>
      </c>
      <c r="B363" s="1273">
        <v>6346</v>
      </c>
      <c r="C363" s="1274" t="s">
        <v>1111</v>
      </c>
      <c r="D363" s="1275">
        <v>1522</v>
      </c>
      <c r="E363" s="1275">
        <v>819.38</v>
      </c>
      <c r="F363" s="1275">
        <v>859.57</v>
      </c>
    </row>
    <row r="364" spans="1:6">
      <c r="A364" s="1272">
        <v>5200</v>
      </c>
      <c r="B364" s="1273">
        <v>6347</v>
      </c>
      <c r="C364" s="1274" t="s">
        <v>1110</v>
      </c>
      <c r="D364" s="1275">
        <v>4065</v>
      </c>
      <c r="E364" s="1275">
        <v>7189.76</v>
      </c>
      <c r="F364" s="1275">
        <v>4517.01</v>
      </c>
    </row>
    <row r="365" spans="1:6">
      <c r="A365" s="1272">
        <v>5200</v>
      </c>
      <c r="B365" s="1273">
        <v>6348</v>
      </c>
      <c r="C365" s="1274" t="s">
        <v>1109</v>
      </c>
      <c r="D365" s="1275">
        <v>1293</v>
      </c>
      <c r="E365" s="1275">
        <v>3537.24</v>
      </c>
      <c r="F365" s="1275">
        <v>3137.59</v>
      </c>
    </row>
    <row r="366" spans="1:6">
      <c r="A366" s="1272">
        <v>5200</v>
      </c>
      <c r="B366" s="1273">
        <v>6349</v>
      </c>
      <c r="C366" s="1274" t="s">
        <v>1108</v>
      </c>
      <c r="D366" s="1275">
        <v>2867</v>
      </c>
      <c r="E366" s="1275">
        <v>4491.92</v>
      </c>
      <c r="F366" s="1275">
        <v>5192.96</v>
      </c>
    </row>
    <row r="367" spans="1:6">
      <c r="A367" s="1272">
        <v>5200</v>
      </c>
      <c r="B367" s="1273">
        <v>6350</v>
      </c>
      <c r="C367" s="1274" t="s">
        <v>1376</v>
      </c>
      <c r="D367" s="1275">
        <v>0</v>
      </c>
      <c r="E367" s="1275">
        <v>0</v>
      </c>
      <c r="F367" s="1275">
        <v>0</v>
      </c>
    </row>
    <row r="368" spans="1:6">
      <c r="A368" s="1272">
        <v>5200</v>
      </c>
      <c r="B368" s="1273">
        <v>6350</v>
      </c>
      <c r="C368" s="1274" t="s">
        <v>1375</v>
      </c>
      <c r="D368" s="1275">
        <v>1647.19</v>
      </c>
      <c r="E368" s="1275">
        <v>1484.7</v>
      </c>
      <c r="F368" s="1275">
        <v>3211</v>
      </c>
    </row>
    <row r="369" spans="1:6">
      <c r="A369" s="1272">
        <v>5200</v>
      </c>
      <c r="B369" s="1273">
        <v>6350</v>
      </c>
      <c r="C369" s="1274" t="s">
        <v>1374</v>
      </c>
      <c r="D369" s="1275">
        <v>0</v>
      </c>
      <c r="E369" s="1275">
        <v>0</v>
      </c>
      <c r="F369" s="1275">
        <v>0</v>
      </c>
    </row>
    <row r="370" spans="1:6">
      <c r="A370" s="1272">
        <v>5200</v>
      </c>
      <c r="B370" s="1273">
        <v>6350</v>
      </c>
      <c r="C370" s="1274" t="s">
        <v>1102</v>
      </c>
      <c r="D370" s="1275">
        <v>0</v>
      </c>
      <c r="E370" s="1275">
        <v>0</v>
      </c>
      <c r="F370" s="1275">
        <v>0</v>
      </c>
    </row>
    <row r="371" spans="1:6">
      <c r="A371" s="1272">
        <v>5200</v>
      </c>
      <c r="B371" s="1273">
        <v>6360</v>
      </c>
      <c r="C371" s="1274" t="s">
        <v>1373</v>
      </c>
      <c r="D371" s="1275">
        <v>9975.2900000000009</v>
      </c>
      <c r="E371" s="1275">
        <v>10824.56</v>
      </c>
      <c r="F371" s="1275">
        <v>23088</v>
      </c>
    </row>
    <row r="372" spans="1:6">
      <c r="A372" s="1272">
        <v>5200</v>
      </c>
      <c r="B372" s="1273">
        <v>6360</v>
      </c>
      <c r="C372" s="1274" t="s">
        <v>1372</v>
      </c>
      <c r="D372" s="1275">
        <v>0</v>
      </c>
      <c r="E372" s="1275">
        <v>0</v>
      </c>
      <c r="F372" s="1275">
        <v>0</v>
      </c>
    </row>
    <row r="373" spans="1:6">
      <c r="A373" s="1272">
        <v>5200</v>
      </c>
      <c r="B373" s="1273">
        <v>6360</v>
      </c>
      <c r="C373" s="1274" t="s">
        <v>1371</v>
      </c>
      <c r="D373" s="1275">
        <v>0</v>
      </c>
      <c r="E373" s="1275">
        <v>0</v>
      </c>
      <c r="F373" s="1275">
        <v>0</v>
      </c>
    </row>
    <row r="374" spans="1:6">
      <c r="A374" s="1272">
        <v>5200</v>
      </c>
      <c r="B374" s="1273">
        <v>6360</v>
      </c>
      <c r="C374" s="1274" t="s">
        <v>1370</v>
      </c>
      <c r="D374" s="1275">
        <v>1632.57</v>
      </c>
      <c r="E374" s="1275">
        <v>427.82</v>
      </c>
      <c r="F374" s="1275">
        <v>0</v>
      </c>
    </row>
    <row r="375" spans="1:6">
      <c r="A375" s="1272">
        <v>5200</v>
      </c>
      <c r="B375" s="1273">
        <v>6360</v>
      </c>
      <c r="C375" s="1274" t="s">
        <v>1369</v>
      </c>
      <c r="D375" s="1275">
        <v>14901.99</v>
      </c>
      <c r="E375" s="1275">
        <v>14057.81</v>
      </c>
      <c r="F375" s="1275">
        <v>17661.95</v>
      </c>
    </row>
    <row r="376" spans="1:6">
      <c r="A376" s="1272">
        <v>5200</v>
      </c>
      <c r="B376" s="1273">
        <v>6360</v>
      </c>
      <c r="C376" s="1274" t="s">
        <v>1368</v>
      </c>
      <c r="D376" s="1275">
        <v>0</v>
      </c>
      <c r="E376" s="1275">
        <v>0</v>
      </c>
      <c r="F376" s="1275">
        <v>0</v>
      </c>
    </row>
    <row r="377" spans="1:6">
      <c r="A377" s="1272">
        <v>5200</v>
      </c>
      <c r="B377" s="1273">
        <v>6360</v>
      </c>
      <c r="C377" s="1274" t="s">
        <v>1367</v>
      </c>
      <c r="D377" s="1275">
        <v>2643.73</v>
      </c>
      <c r="E377" s="1275">
        <v>843.75</v>
      </c>
      <c r="F377" s="1275">
        <v>1256.6600000000001</v>
      </c>
    </row>
    <row r="378" spans="1:6">
      <c r="A378" s="1272">
        <v>5200</v>
      </c>
      <c r="B378" s="1273">
        <v>6361</v>
      </c>
      <c r="C378" s="1274" t="s">
        <v>1366</v>
      </c>
      <c r="D378" s="1275">
        <v>0</v>
      </c>
      <c r="E378" s="1275">
        <v>0</v>
      </c>
      <c r="F378" s="1275">
        <v>0</v>
      </c>
    </row>
    <row r="379" spans="1:6">
      <c r="A379" s="1272">
        <v>5010</v>
      </c>
      <c r="B379" s="1273">
        <v>6368</v>
      </c>
      <c r="C379" s="1274" t="s">
        <v>1121</v>
      </c>
      <c r="D379" s="1275">
        <v>804</v>
      </c>
      <c r="E379" s="1275">
        <v>1207.94</v>
      </c>
      <c r="F379" s="1275">
        <v>2329.44</v>
      </c>
    </row>
    <row r="380" spans="1:6">
      <c r="A380" s="1272">
        <v>5200</v>
      </c>
      <c r="B380" s="1273">
        <v>6368</v>
      </c>
      <c r="C380" s="1274" t="s">
        <v>1117</v>
      </c>
      <c r="D380" s="1275">
        <v>4047</v>
      </c>
      <c r="E380" s="1275">
        <v>5794.61</v>
      </c>
      <c r="F380" s="1275">
        <v>3545.73</v>
      </c>
    </row>
    <row r="381" spans="1:6">
      <c r="A381" s="1272">
        <v>5010</v>
      </c>
      <c r="B381" s="1273">
        <v>6369</v>
      </c>
      <c r="C381" s="1274" t="s">
        <v>1119</v>
      </c>
      <c r="D381" s="1275">
        <v>1509</v>
      </c>
      <c r="E381" s="1275">
        <v>2879.03</v>
      </c>
      <c r="F381" s="1275">
        <v>2584.02</v>
      </c>
    </row>
    <row r="382" spans="1:6">
      <c r="A382" s="1272">
        <v>5200</v>
      </c>
      <c r="B382" s="1273">
        <v>6369</v>
      </c>
      <c r="C382" s="1274" t="s">
        <v>1106</v>
      </c>
      <c r="D382" s="1275">
        <v>770</v>
      </c>
      <c r="E382" s="1275">
        <v>2527.67</v>
      </c>
      <c r="F382" s="1275">
        <v>3854.02</v>
      </c>
    </row>
    <row r="383" spans="1:6">
      <c r="A383" s="1272">
        <v>5010</v>
      </c>
      <c r="B383" s="1273">
        <v>6371</v>
      </c>
      <c r="C383" s="1274" t="s">
        <v>1355</v>
      </c>
      <c r="D383" s="1275">
        <v>0</v>
      </c>
      <c r="E383" s="1275">
        <v>0</v>
      </c>
      <c r="F383" s="1275">
        <v>1517.02</v>
      </c>
    </row>
    <row r="384" spans="1:6">
      <c r="A384" s="1272">
        <v>5200</v>
      </c>
      <c r="B384" s="1273">
        <v>6371</v>
      </c>
      <c r="C384" s="1274" t="s">
        <v>1354</v>
      </c>
      <c r="D384" s="1275">
        <v>0</v>
      </c>
      <c r="E384" s="1275">
        <v>0</v>
      </c>
      <c r="F384" s="1275">
        <v>1566.95</v>
      </c>
    </row>
    <row r="385" spans="1:6">
      <c r="A385" s="1272">
        <v>5010</v>
      </c>
      <c r="B385" s="1273">
        <v>6372</v>
      </c>
      <c r="C385" s="1274" t="s">
        <v>1353</v>
      </c>
      <c r="D385" s="1275">
        <v>0</v>
      </c>
      <c r="E385" s="1275">
        <v>0</v>
      </c>
      <c r="F385" s="1275">
        <v>166.33</v>
      </c>
    </row>
    <row r="386" spans="1:6">
      <c r="A386" s="1272">
        <v>5200</v>
      </c>
      <c r="B386" s="1273">
        <v>6372</v>
      </c>
      <c r="C386" s="1274" t="s">
        <v>1352</v>
      </c>
      <c r="D386" s="1275">
        <v>0</v>
      </c>
      <c r="E386" s="1275">
        <v>0</v>
      </c>
      <c r="F386" s="1275">
        <v>305.5</v>
      </c>
    </row>
    <row r="387" spans="1:6">
      <c r="A387" s="1272">
        <v>5010</v>
      </c>
      <c r="B387" s="1273">
        <v>6373</v>
      </c>
      <c r="C387" s="1274" t="s">
        <v>1351</v>
      </c>
      <c r="D387" s="1275">
        <v>0</v>
      </c>
      <c r="E387" s="1275">
        <v>0</v>
      </c>
      <c r="F387" s="1275">
        <v>4214.46</v>
      </c>
    </row>
    <row r="388" spans="1:6">
      <c r="A388" s="1272">
        <v>5200</v>
      </c>
      <c r="B388" s="1273">
        <v>6373</v>
      </c>
      <c r="C388" s="1274" t="s">
        <v>1350</v>
      </c>
      <c r="D388" s="1275">
        <v>0</v>
      </c>
      <c r="E388" s="1275">
        <v>0</v>
      </c>
      <c r="F388" s="1275">
        <v>6324.71</v>
      </c>
    </row>
    <row r="389" spans="1:6">
      <c r="A389" s="1272">
        <v>5110</v>
      </c>
      <c r="B389" s="1273">
        <v>6410</v>
      </c>
      <c r="C389" s="1274" t="s">
        <v>1039</v>
      </c>
      <c r="D389" s="1275">
        <v>2120.9</v>
      </c>
      <c r="E389" s="1275">
        <v>2805.36</v>
      </c>
      <c r="F389" s="1275">
        <v>2896.08</v>
      </c>
    </row>
    <row r="390" spans="1:6">
      <c r="A390" s="1272">
        <v>5110</v>
      </c>
      <c r="B390" s="1273">
        <v>6420</v>
      </c>
      <c r="C390" s="1274" t="s">
        <v>1082</v>
      </c>
      <c r="D390" s="1275">
        <v>472.5</v>
      </c>
      <c r="E390" s="1275">
        <v>708.75</v>
      </c>
      <c r="F390" s="1275">
        <v>472.5</v>
      </c>
    </row>
    <row r="391" spans="1:6">
      <c r="A391" s="1272">
        <v>5110</v>
      </c>
      <c r="B391" s="1273">
        <v>6420</v>
      </c>
      <c r="C391" s="1274" t="s">
        <v>1365</v>
      </c>
      <c r="D391" s="1275">
        <v>78.75</v>
      </c>
      <c r="E391" s="1275">
        <v>0</v>
      </c>
      <c r="F391" s="1275">
        <v>0</v>
      </c>
    </row>
    <row r="392" spans="1:6">
      <c r="A392" s="1272">
        <v>5110</v>
      </c>
      <c r="B392" s="1273">
        <v>6420</v>
      </c>
      <c r="C392" s="1274" t="s">
        <v>1364</v>
      </c>
      <c r="D392" s="1275">
        <v>0</v>
      </c>
      <c r="E392" s="1275">
        <v>0</v>
      </c>
      <c r="F392" s="1275">
        <v>0</v>
      </c>
    </row>
    <row r="393" spans="1:6">
      <c r="A393" s="1272">
        <v>5110</v>
      </c>
      <c r="B393" s="1273">
        <v>6420</v>
      </c>
      <c r="C393" s="1274" t="s">
        <v>1363</v>
      </c>
      <c r="D393" s="1275">
        <v>0</v>
      </c>
      <c r="E393" s="1275">
        <v>0</v>
      </c>
      <c r="F393" s="1275">
        <v>0</v>
      </c>
    </row>
    <row r="394" spans="1:6">
      <c r="A394" s="1272">
        <v>5110</v>
      </c>
      <c r="B394" s="1273">
        <v>6420</v>
      </c>
      <c r="C394" s="1274" t="s">
        <v>1362</v>
      </c>
      <c r="D394" s="1275">
        <v>236.25</v>
      </c>
      <c r="E394" s="1275">
        <v>157.5</v>
      </c>
      <c r="F394" s="1275">
        <v>315</v>
      </c>
    </row>
    <row r="395" spans="1:6">
      <c r="A395" s="1272">
        <v>5320</v>
      </c>
      <c r="B395" s="1273">
        <v>6500</v>
      </c>
      <c r="C395" s="1274" t="s">
        <v>358</v>
      </c>
      <c r="D395" s="1275">
        <v>1640.41</v>
      </c>
      <c r="E395" s="1275">
        <v>1093.45</v>
      </c>
      <c r="F395" s="1275">
        <v>1753.13</v>
      </c>
    </row>
    <row r="396" spans="1:6">
      <c r="A396" s="1272">
        <v>5320</v>
      </c>
      <c r="B396" s="1273">
        <v>6500</v>
      </c>
      <c r="C396" s="1274" t="s">
        <v>1361</v>
      </c>
      <c r="D396" s="1275">
        <v>7704.32</v>
      </c>
      <c r="E396" s="1275">
        <v>11070.55</v>
      </c>
      <c r="F396" s="1275">
        <v>14485.41</v>
      </c>
    </row>
    <row r="397" spans="1:6">
      <c r="A397" s="1272">
        <v>5280</v>
      </c>
      <c r="B397" s="1273">
        <v>6560</v>
      </c>
      <c r="C397" s="1274" t="s">
        <v>1360</v>
      </c>
      <c r="D397" s="1275">
        <v>64.569999999999993</v>
      </c>
      <c r="E397" s="1275">
        <v>80.38</v>
      </c>
      <c r="F397" s="1275">
        <v>0</v>
      </c>
    </row>
    <row r="398" spans="1:6">
      <c r="A398" s="1272">
        <v>5280</v>
      </c>
      <c r="B398" s="1273">
        <v>6570</v>
      </c>
      <c r="C398" s="1274" t="s">
        <v>1079</v>
      </c>
      <c r="D398" s="1275">
        <v>2438.88</v>
      </c>
      <c r="E398" s="1275">
        <v>2353.69</v>
      </c>
      <c r="F398" s="1275">
        <v>2885.78</v>
      </c>
    </row>
    <row r="399" spans="1:6">
      <c r="A399" s="1272">
        <v>5650</v>
      </c>
      <c r="B399" s="1273">
        <v>6660</v>
      </c>
      <c r="C399" s="1274" t="s">
        <v>377</v>
      </c>
      <c r="D399" s="1275">
        <v>0</v>
      </c>
      <c r="E399" s="1275">
        <v>0</v>
      </c>
      <c r="F399" s="1275">
        <v>0</v>
      </c>
    </row>
    <row r="400" spans="1:6">
      <c r="A400" s="1272">
        <v>8665</v>
      </c>
      <c r="B400" s="1273">
        <v>6670</v>
      </c>
      <c r="C400" s="1274" t="s">
        <v>1359</v>
      </c>
      <c r="D400" s="1275">
        <v>0</v>
      </c>
      <c r="E400" s="1275">
        <v>0</v>
      </c>
      <c r="F400" s="1275">
        <v>0</v>
      </c>
    </row>
    <row r="401" spans="1:6">
      <c r="A401" s="1272">
        <v>8660</v>
      </c>
      <c r="B401" s="1273">
        <v>6700</v>
      </c>
      <c r="C401" s="1274" t="s">
        <v>919</v>
      </c>
      <c r="D401" s="1275">
        <v>267.17</v>
      </c>
      <c r="E401" s="1275">
        <v>234.02</v>
      </c>
      <c r="F401" s="1275">
        <v>305.11</v>
      </c>
    </row>
    <row r="402" spans="1:6">
      <c r="A402" s="1272">
        <v>5150</v>
      </c>
      <c r="B402" s="1273">
        <v>6750</v>
      </c>
      <c r="C402" s="1274" t="s">
        <v>1073</v>
      </c>
      <c r="D402" s="1275">
        <v>2538.6999999999998</v>
      </c>
      <c r="E402" s="1275">
        <v>1285.19</v>
      </c>
      <c r="F402" s="1275">
        <v>3916.78</v>
      </c>
    </row>
    <row r="403" spans="1:6">
      <c r="A403" s="1272">
        <v>5300</v>
      </c>
      <c r="B403" s="1273">
        <v>6750</v>
      </c>
      <c r="C403" s="1274" t="s">
        <v>1076</v>
      </c>
      <c r="D403" s="1275">
        <v>761.95</v>
      </c>
      <c r="E403" s="1275">
        <v>852.87</v>
      </c>
      <c r="F403" s="1275">
        <v>1167.58</v>
      </c>
    </row>
    <row r="404" spans="1:6">
      <c r="A404" s="1272">
        <v>5360</v>
      </c>
      <c r="B404" s="1273">
        <v>6750</v>
      </c>
      <c r="C404" s="1274" t="s">
        <v>1075</v>
      </c>
      <c r="D404" s="1275">
        <v>2980.71</v>
      </c>
      <c r="E404" s="1275">
        <v>4195.59</v>
      </c>
      <c r="F404" s="1275">
        <v>3643.16</v>
      </c>
    </row>
    <row r="405" spans="1:6">
      <c r="A405" s="1272">
        <v>5390</v>
      </c>
      <c r="B405" s="1273">
        <v>6750</v>
      </c>
      <c r="C405" s="1274" t="s">
        <v>1074</v>
      </c>
      <c r="D405" s="1275">
        <v>0</v>
      </c>
      <c r="E405" s="1275">
        <v>0</v>
      </c>
      <c r="F405" s="1275">
        <v>0</v>
      </c>
    </row>
    <row r="406" spans="1:6">
      <c r="A406" s="1272">
        <v>8530</v>
      </c>
      <c r="B406" s="1273">
        <v>6750</v>
      </c>
      <c r="C406" s="1274" t="s">
        <v>1072</v>
      </c>
      <c r="D406" s="1275">
        <v>3899.05</v>
      </c>
      <c r="E406" s="1275">
        <v>4483.21</v>
      </c>
      <c r="F406" s="1275">
        <v>4715.41</v>
      </c>
    </row>
    <row r="407" spans="1:6">
      <c r="A407" s="1272">
        <v>5010</v>
      </c>
      <c r="B407" s="1273">
        <v>7010</v>
      </c>
      <c r="C407" s="1274" t="s">
        <v>1160</v>
      </c>
      <c r="D407" s="1275">
        <v>0</v>
      </c>
      <c r="E407" s="1275">
        <v>0</v>
      </c>
      <c r="F407" s="1275">
        <v>0</v>
      </c>
    </row>
    <row r="408" spans="1:6">
      <c r="A408" s="1272">
        <v>5010</v>
      </c>
      <c r="B408" s="1273">
        <v>7011</v>
      </c>
      <c r="C408" s="1274" t="s">
        <v>1159</v>
      </c>
      <c r="D408" s="1275">
        <v>137507.10999999999</v>
      </c>
      <c r="E408" s="1275">
        <v>128607.2</v>
      </c>
      <c r="F408" s="1275">
        <v>112737.43</v>
      </c>
    </row>
    <row r="409" spans="1:6">
      <c r="A409" s="1272">
        <v>5200</v>
      </c>
      <c r="B409" s="1273">
        <v>7100</v>
      </c>
      <c r="C409" s="1274" t="s">
        <v>1358</v>
      </c>
      <c r="D409" s="1275">
        <v>0</v>
      </c>
      <c r="E409" s="1275">
        <v>0</v>
      </c>
      <c r="F409" s="1275">
        <v>0</v>
      </c>
    </row>
    <row r="410" spans="1:6">
      <c r="A410" s="1272">
        <v>5460</v>
      </c>
      <c r="B410" s="1273">
        <v>7101</v>
      </c>
      <c r="C410" s="1274" t="s">
        <v>1158</v>
      </c>
      <c r="D410" s="1275">
        <v>5052.8999999999996</v>
      </c>
      <c r="E410" s="1275">
        <v>0</v>
      </c>
      <c r="F410" s="1275">
        <v>0</v>
      </c>
    </row>
    <row r="411" spans="1:6">
      <c r="A411" s="1272">
        <v>5460</v>
      </c>
      <c r="B411" s="1273">
        <v>7115</v>
      </c>
      <c r="C411" s="1274" t="s">
        <v>1157</v>
      </c>
      <c r="D411" s="1275">
        <v>-1156.1600000000001</v>
      </c>
      <c r="E411" s="1275">
        <v>11900</v>
      </c>
      <c r="F411" s="1275">
        <v>26295</v>
      </c>
    </row>
    <row r="412" spans="1:6">
      <c r="A412" s="1272">
        <v>5525</v>
      </c>
      <c r="B412" s="1273">
        <v>7116</v>
      </c>
      <c r="C412" s="1274" t="s">
        <v>1156</v>
      </c>
      <c r="D412" s="1275">
        <v>0</v>
      </c>
      <c r="E412" s="1275">
        <v>0</v>
      </c>
      <c r="F412" s="1275">
        <v>0</v>
      </c>
    </row>
    <row r="413" spans="1:6">
      <c r="A413" s="1272">
        <v>5455</v>
      </c>
      <c r="B413" s="1273">
        <v>7151</v>
      </c>
      <c r="C413" s="1274" t="s">
        <v>1155</v>
      </c>
      <c r="D413" s="1275">
        <v>14094.17</v>
      </c>
      <c r="E413" s="1275">
        <v>16236.47</v>
      </c>
      <c r="F413" s="1275">
        <v>12783.87</v>
      </c>
    </row>
    <row r="414" spans="1:6">
      <c r="A414" s="1272">
        <v>5455</v>
      </c>
      <c r="B414" s="1273">
        <v>7151</v>
      </c>
      <c r="C414" s="1274" t="s">
        <v>1151</v>
      </c>
      <c r="D414" s="1275">
        <v>0</v>
      </c>
      <c r="E414" s="1275">
        <v>0</v>
      </c>
      <c r="F414" s="1275">
        <v>0</v>
      </c>
    </row>
    <row r="415" spans="1:6">
      <c r="A415" s="1272">
        <v>5455</v>
      </c>
      <c r="B415" s="1273">
        <v>7151</v>
      </c>
      <c r="C415" s="1274" t="s">
        <v>1152</v>
      </c>
      <c r="D415" s="1275">
        <v>0</v>
      </c>
      <c r="E415" s="1275">
        <v>0</v>
      </c>
      <c r="F415" s="1275">
        <v>0</v>
      </c>
    </row>
    <row r="416" spans="1:6">
      <c r="A416" s="1272">
        <v>5455</v>
      </c>
      <c r="B416" s="1273">
        <v>7153</v>
      </c>
      <c r="C416" s="1274" t="s">
        <v>1154</v>
      </c>
      <c r="D416" s="1275">
        <v>0</v>
      </c>
      <c r="E416" s="1275">
        <v>0</v>
      </c>
      <c r="F416" s="1275">
        <v>0</v>
      </c>
    </row>
    <row r="417" spans="1:6">
      <c r="A417" s="1272">
        <v>5455</v>
      </c>
      <c r="B417" s="1273">
        <v>7155</v>
      </c>
      <c r="C417" s="1274" t="s">
        <v>1153</v>
      </c>
      <c r="D417" s="1275">
        <v>14787.46</v>
      </c>
      <c r="E417" s="1275">
        <v>18227.05</v>
      </c>
      <c r="F417" s="1275">
        <v>16857.009999999998</v>
      </c>
    </row>
    <row r="418" spans="1:6">
      <c r="A418" s="1272">
        <v>5455</v>
      </c>
      <c r="B418" s="1273">
        <v>7158</v>
      </c>
      <c r="C418" s="1274" t="s">
        <v>716</v>
      </c>
      <c r="D418" s="1275">
        <v>0</v>
      </c>
      <c r="E418" s="1275">
        <v>0</v>
      </c>
      <c r="F418" s="1275">
        <v>0</v>
      </c>
    </row>
    <row r="419" spans="1:6">
      <c r="A419" s="1272">
        <v>5455</v>
      </c>
      <c r="B419" s="1273">
        <v>7159</v>
      </c>
      <c r="C419" s="1274" t="s">
        <v>1152</v>
      </c>
      <c r="D419" s="1275">
        <v>0</v>
      </c>
      <c r="E419" s="1275">
        <v>0</v>
      </c>
      <c r="F419" s="1275">
        <v>0</v>
      </c>
    </row>
    <row r="420" spans="1:6">
      <c r="A420" s="1272">
        <v>5540</v>
      </c>
      <c r="B420" s="1273">
        <v>7161</v>
      </c>
      <c r="C420" s="1274" t="s">
        <v>1150</v>
      </c>
      <c r="D420" s="1275">
        <v>0</v>
      </c>
      <c r="E420" s="1275">
        <v>0</v>
      </c>
      <c r="F420" s="1275">
        <v>0</v>
      </c>
    </row>
    <row r="421" spans="1:6">
      <c r="A421" s="1272">
        <v>5540</v>
      </c>
      <c r="B421" s="1273">
        <v>7161</v>
      </c>
      <c r="C421" s="1274" t="s">
        <v>1146</v>
      </c>
      <c r="D421" s="1275">
        <v>0</v>
      </c>
      <c r="E421" s="1275">
        <v>0</v>
      </c>
      <c r="F421" s="1275">
        <v>0</v>
      </c>
    </row>
    <row r="422" spans="1:6">
      <c r="A422" s="1272">
        <v>5540</v>
      </c>
      <c r="B422" s="1273">
        <v>7163</v>
      </c>
      <c r="C422" s="1274" t="s">
        <v>1149</v>
      </c>
      <c r="D422" s="1275">
        <v>0</v>
      </c>
      <c r="E422" s="1275">
        <v>0</v>
      </c>
      <c r="F422" s="1275">
        <v>0</v>
      </c>
    </row>
    <row r="423" spans="1:6">
      <c r="A423" s="1272">
        <v>5540</v>
      </c>
      <c r="B423" s="1273">
        <v>7165</v>
      </c>
      <c r="C423" s="1274" t="s">
        <v>1148</v>
      </c>
      <c r="D423" s="1275">
        <v>0</v>
      </c>
      <c r="E423" s="1275">
        <v>0</v>
      </c>
      <c r="F423" s="1275">
        <v>0</v>
      </c>
    </row>
    <row r="424" spans="1:6">
      <c r="A424" s="1272">
        <v>5540</v>
      </c>
      <c r="B424" s="1273">
        <v>7169</v>
      </c>
      <c r="C424" s="1274" t="s">
        <v>1147</v>
      </c>
      <c r="D424" s="1275">
        <v>0</v>
      </c>
      <c r="E424" s="1275">
        <v>0</v>
      </c>
      <c r="F424" s="1275">
        <v>0</v>
      </c>
    </row>
    <row r="425" spans="1:6">
      <c r="A425" s="1272">
        <v>5530</v>
      </c>
      <c r="B425" s="1273">
        <v>7181</v>
      </c>
      <c r="C425" s="1274" t="s">
        <v>1136</v>
      </c>
      <c r="D425" s="1275">
        <v>0</v>
      </c>
      <c r="E425" s="1275">
        <v>0</v>
      </c>
      <c r="F425" s="1275">
        <v>0</v>
      </c>
    </row>
    <row r="426" spans="1:6">
      <c r="A426" s="1272">
        <v>5530</v>
      </c>
      <c r="B426" s="1273">
        <v>7181</v>
      </c>
      <c r="C426" s="1274" t="s">
        <v>1137</v>
      </c>
      <c r="D426" s="1275">
        <v>0</v>
      </c>
      <c r="E426" s="1275">
        <v>0</v>
      </c>
      <c r="F426" s="1275">
        <v>0</v>
      </c>
    </row>
    <row r="427" spans="1:6">
      <c r="A427" s="1272">
        <v>5530</v>
      </c>
      <c r="B427" s="1273">
        <v>7181</v>
      </c>
      <c r="C427" s="1274" t="s">
        <v>1145</v>
      </c>
      <c r="D427" s="1275">
        <v>0</v>
      </c>
      <c r="E427" s="1275">
        <v>0</v>
      </c>
      <c r="F427" s="1275">
        <v>0</v>
      </c>
    </row>
    <row r="428" spans="1:6">
      <c r="A428" s="1272">
        <v>5530</v>
      </c>
      <c r="B428" s="1273">
        <v>7181</v>
      </c>
      <c r="C428" s="1274" t="s">
        <v>1141</v>
      </c>
      <c r="D428" s="1275">
        <v>0</v>
      </c>
      <c r="E428" s="1275">
        <v>0</v>
      </c>
      <c r="F428" s="1275">
        <v>0</v>
      </c>
    </row>
    <row r="429" spans="1:6">
      <c r="A429" s="1272">
        <v>5530</v>
      </c>
      <c r="B429" s="1273">
        <v>7182</v>
      </c>
      <c r="C429" s="1274" t="s">
        <v>1140</v>
      </c>
      <c r="D429" s="1275">
        <v>0</v>
      </c>
      <c r="E429" s="1275">
        <v>0</v>
      </c>
      <c r="F429" s="1275">
        <v>0</v>
      </c>
    </row>
    <row r="430" spans="1:6">
      <c r="A430" s="1272">
        <v>5530</v>
      </c>
      <c r="B430" s="1273">
        <v>7183</v>
      </c>
      <c r="C430" s="1274" t="s">
        <v>1144</v>
      </c>
      <c r="D430" s="1275">
        <v>0</v>
      </c>
      <c r="E430" s="1275">
        <v>0</v>
      </c>
      <c r="F430" s="1275">
        <v>0</v>
      </c>
    </row>
    <row r="431" spans="1:6">
      <c r="A431" s="1272">
        <v>5530</v>
      </c>
      <c r="B431" s="1273">
        <v>7184</v>
      </c>
      <c r="C431" s="1274" t="s">
        <v>1139</v>
      </c>
      <c r="D431" s="1275">
        <v>394.94</v>
      </c>
      <c r="E431" s="1275">
        <v>0</v>
      </c>
      <c r="F431" s="1275">
        <v>0</v>
      </c>
    </row>
    <row r="432" spans="1:6">
      <c r="A432" s="1272">
        <v>5530</v>
      </c>
      <c r="B432" s="1273">
        <v>7185</v>
      </c>
      <c r="C432" s="1274" t="s">
        <v>1143</v>
      </c>
      <c r="D432" s="1275">
        <v>5647.55</v>
      </c>
      <c r="E432" s="1275">
        <v>7941.03</v>
      </c>
      <c r="F432" s="1275">
        <v>9407</v>
      </c>
    </row>
    <row r="433" spans="1:6">
      <c r="A433" s="1272">
        <v>5530</v>
      </c>
      <c r="B433" s="1273">
        <v>7186</v>
      </c>
      <c r="C433" s="1274" t="s">
        <v>1138</v>
      </c>
      <c r="D433" s="1275">
        <v>0</v>
      </c>
      <c r="E433" s="1275">
        <v>0</v>
      </c>
      <c r="F433" s="1275">
        <v>0</v>
      </c>
    </row>
    <row r="434" spans="1:6">
      <c r="A434" s="1272">
        <v>5530</v>
      </c>
      <c r="B434" s="1273">
        <v>7189</v>
      </c>
      <c r="C434" s="1274" t="s">
        <v>1142</v>
      </c>
      <c r="D434" s="1275">
        <v>0</v>
      </c>
      <c r="E434" s="1275">
        <v>0</v>
      </c>
      <c r="F434" s="1275">
        <v>0</v>
      </c>
    </row>
    <row r="435" spans="1:6">
      <c r="A435" s="1272">
        <v>5520</v>
      </c>
      <c r="B435" s="1273">
        <v>7201</v>
      </c>
      <c r="C435" s="1274" t="s">
        <v>1135</v>
      </c>
      <c r="D435" s="1275">
        <v>2473.83</v>
      </c>
      <c r="E435" s="1275">
        <v>2543.08</v>
      </c>
      <c r="F435" s="1275">
        <v>1267.3399999999999</v>
      </c>
    </row>
    <row r="436" spans="1:6">
      <c r="A436" s="1272">
        <v>5520</v>
      </c>
      <c r="B436" s="1273">
        <v>7201</v>
      </c>
      <c r="C436" s="1274" t="s">
        <v>1126</v>
      </c>
      <c r="D436" s="1275">
        <v>0</v>
      </c>
      <c r="E436" s="1275">
        <v>0</v>
      </c>
      <c r="F436" s="1275">
        <v>0</v>
      </c>
    </row>
    <row r="437" spans="1:6">
      <c r="A437" s="1272">
        <v>5520</v>
      </c>
      <c r="B437" s="1273">
        <v>7201</v>
      </c>
      <c r="C437" s="1274" t="s">
        <v>1127</v>
      </c>
      <c r="D437" s="1275">
        <v>0</v>
      </c>
      <c r="E437" s="1275">
        <v>0</v>
      </c>
      <c r="F437" s="1275">
        <v>0</v>
      </c>
    </row>
    <row r="438" spans="1:6">
      <c r="A438" s="1272">
        <v>5520</v>
      </c>
      <c r="B438" s="1273">
        <v>7201</v>
      </c>
      <c r="C438" s="1274" t="s">
        <v>1131</v>
      </c>
      <c r="D438" s="1275">
        <v>0</v>
      </c>
      <c r="E438" s="1275">
        <v>0</v>
      </c>
      <c r="F438" s="1275">
        <v>0</v>
      </c>
    </row>
    <row r="439" spans="1:6">
      <c r="A439" s="1272">
        <v>5520</v>
      </c>
      <c r="B439" s="1273">
        <v>7202</v>
      </c>
      <c r="C439" s="1274" t="s">
        <v>1130</v>
      </c>
      <c r="D439" s="1275">
        <v>195</v>
      </c>
      <c r="E439" s="1275">
        <v>2592.69</v>
      </c>
      <c r="F439" s="1275">
        <v>1071.32</v>
      </c>
    </row>
    <row r="440" spans="1:6">
      <c r="A440" s="1272">
        <v>5520</v>
      </c>
      <c r="B440" s="1273">
        <v>7203</v>
      </c>
      <c r="C440" s="1274" t="s">
        <v>1134</v>
      </c>
      <c r="D440" s="1275">
        <v>62.19</v>
      </c>
      <c r="E440" s="1275">
        <v>0</v>
      </c>
      <c r="F440" s="1275">
        <v>0</v>
      </c>
    </row>
    <row r="441" spans="1:6">
      <c r="A441" s="1272">
        <v>5520</v>
      </c>
      <c r="B441" s="1273">
        <v>7204</v>
      </c>
      <c r="C441" s="1274" t="s">
        <v>1129</v>
      </c>
      <c r="D441" s="1275">
        <v>0</v>
      </c>
      <c r="E441" s="1275">
        <v>1404.56</v>
      </c>
      <c r="F441" s="1275">
        <v>1735.72</v>
      </c>
    </row>
    <row r="442" spans="1:6">
      <c r="A442" s="1272">
        <v>5520</v>
      </c>
      <c r="B442" s="1273">
        <v>7205</v>
      </c>
      <c r="C442" s="1274" t="s">
        <v>1133</v>
      </c>
      <c r="D442" s="1275">
        <v>1751.23</v>
      </c>
      <c r="E442" s="1275">
        <v>4253.76</v>
      </c>
      <c r="F442" s="1275">
        <v>1816.38</v>
      </c>
    </row>
    <row r="443" spans="1:6">
      <c r="A443" s="1272">
        <v>5520</v>
      </c>
      <c r="B443" s="1273">
        <v>7206</v>
      </c>
      <c r="C443" s="1274" t="s">
        <v>1128</v>
      </c>
      <c r="D443" s="1275">
        <v>2429.14</v>
      </c>
      <c r="E443" s="1275">
        <v>1429.81</v>
      </c>
      <c r="F443" s="1275">
        <v>1297.44</v>
      </c>
    </row>
    <row r="444" spans="1:6">
      <c r="A444" s="1272">
        <v>5520</v>
      </c>
      <c r="B444" s="1273">
        <v>7208</v>
      </c>
      <c r="C444" s="1274" t="s">
        <v>1040</v>
      </c>
      <c r="D444" s="1275">
        <v>2963.77</v>
      </c>
      <c r="E444" s="1275">
        <v>3544.48</v>
      </c>
      <c r="F444" s="1275">
        <v>3891.83</v>
      </c>
    </row>
    <row r="445" spans="1:6">
      <c r="A445" s="1272">
        <v>5520</v>
      </c>
      <c r="B445" s="1273">
        <v>7209</v>
      </c>
      <c r="C445" s="1274" t="s">
        <v>1132</v>
      </c>
      <c r="D445" s="1275">
        <v>0</v>
      </c>
      <c r="E445" s="1275">
        <v>0</v>
      </c>
      <c r="F445" s="1275">
        <v>0</v>
      </c>
    </row>
    <row r="446" spans="1:6">
      <c r="A446" s="1272">
        <v>5200</v>
      </c>
      <c r="B446" s="1273">
        <v>7311</v>
      </c>
      <c r="C446" s="1274" t="s">
        <v>1125</v>
      </c>
      <c r="D446" s="1275">
        <v>0</v>
      </c>
      <c r="E446" s="1275">
        <v>0</v>
      </c>
      <c r="F446" s="1275">
        <v>0</v>
      </c>
    </row>
    <row r="447" spans="1:6">
      <c r="A447" s="1272">
        <v>5200</v>
      </c>
      <c r="B447" s="1273">
        <v>7318</v>
      </c>
      <c r="C447" s="1274" t="s">
        <v>1124</v>
      </c>
      <c r="D447" s="1275">
        <v>0</v>
      </c>
      <c r="E447" s="1275">
        <v>0</v>
      </c>
      <c r="F447" s="1275">
        <v>0</v>
      </c>
    </row>
    <row r="448" spans="1:6">
      <c r="A448" s="1272">
        <v>5200</v>
      </c>
      <c r="B448" s="1273">
        <v>7328</v>
      </c>
      <c r="C448" s="1274" t="s">
        <v>1123</v>
      </c>
      <c r="D448" s="1275">
        <v>0</v>
      </c>
      <c r="E448" s="1275">
        <v>0</v>
      </c>
      <c r="F448" s="1275">
        <v>0</v>
      </c>
    </row>
    <row r="449" spans="1:6">
      <c r="A449" s="1272">
        <v>5200</v>
      </c>
      <c r="B449" s="1273">
        <v>7331</v>
      </c>
      <c r="C449" s="1274" t="s">
        <v>1122</v>
      </c>
      <c r="D449" s="1275">
        <v>6989.95</v>
      </c>
      <c r="E449" s="1275">
        <v>0</v>
      </c>
      <c r="F449" s="1275">
        <v>13679.23</v>
      </c>
    </row>
    <row r="450" spans="1:6">
      <c r="A450" s="1272">
        <v>5200</v>
      </c>
      <c r="B450" s="1273">
        <v>7340</v>
      </c>
      <c r="C450" s="1274" t="s">
        <v>1117</v>
      </c>
      <c r="D450" s="1275">
        <v>3177</v>
      </c>
      <c r="E450" s="1275">
        <v>5814.25</v>
      </c>
      <c r="F450" s="1275">
        <v>3430.04</v>
      </c>
    </row>
    <row r="451" spans="1:6">
      <c r="A451" s="1272">
        <v>5200</v>
      </c>
      <c r="B451" s="1273">
        <v>7341</v>
      </c>
      <c r="C451" s="1274" t="s">
        <v>1116</v>
      </c>
      <c r="D451" s="1275">
        <v>8663</v>
      </c>
      <c r="E451" s="1275">
        <v>30080.17</v>
      </c>
      <c r="F451" s="1275">
        <v>30500.95</v>
      </c>
    </row>
    <row r="452" spans="1:6">
      <c r="A452" s="1272">
        <v>5200</v>
      </c>
      <c r="B452" s="1273">
        <v>7342</v>
      </c>
      <c r="C452" s="1274" t="s">
        <v>1115</v>
      </c>
      <c r="D452" s="1275">
        <v>7739</v>
      </c>
      <c r="E452" s="1275">
        <v>15309.68</v>
      </c>
      <c r="F452" s="1275">
        <v>17800.14</v>
      </c>
    </row>
    <row r="453" spans="1:6">
      <c r="A453" s="1272">
        <v>5200</v>
      </c>
      <c r="B453" s="1273">
        <v>7343</v>
      </c>
      <c r="C453" s="1274" t="s">
        <v>1114</v>
      </c>
      <c r="D453" s="1275">
        <v>170</v>
      </c>
      <c r="E453" s="1275">
        <v>0</v>
      </c>
      <c r="F453" s="1275">
        <v>0</v>
      </c>
    </row>
    <row r="454" spans="1:6">
      <c r="A454" s="1272">
        <v>5200</v>
      </c>
      <c r="B454" s="1273">
        <v>7344</v>
      </c>
      <c r="C454" s="1274" t="s">
        <v>1113</v>
      </c>
      <c r="D454" s="1275">
        <v>8856</v>
      </c>
      <c r="E454" s="1275">
        <v>16676.810000000001</v>
      </c>
      <c r="F454" s="1275">
        <v>18499.43</v>
      </c>
    </row>
    <row r="455" spans="1:6">
      <c r="A455" s="1272">
        <v>5200</v>
      </c>
      <c r="B455" s="1273">
        <v>7345</v>
      </c>
      <c r="C455" s="1274" t="s">
        <v>1112</v>
      </c>
      <c r="D455" s="1275">
        <v>2081</v>
      </c>
      <c r="E455" s="1275">
        <v>4221.58</v>
      </c>
      <c r="F455" s="1275">
        <v>94.97</v>
      </c>
    </row>
    <row r="456" spans="1:6">
      <c r="A456" s="1272">
        <v>5200</v>
      </c>
      <c r="B456" s="1273">
        <v>7346</v>
      </c>
      <c r="C456" s="1274" t="s">
        <v>1111</v>
      </c>
      <c r="D456" s="1275">
        <v>952</v>
      </c>
      <c r="E456" s="1275">
        <v>846.37</v>
      </c>
      <c r="F456" s="1275">
        <v>834.73</v>
      </c>
    </row>
    <row r="457" spans="1:6">
      <c r="A457" s="1272">
        <v>5200</v>
      </c>
      <c r="B457" s="1273">
        <v>7347</v>
      </c>
      <c r="C457" s="1274" t="s">
        <v>1110</v>
      </c>
      <c r="D457" s="1275">
        <v>3079</v>
      </c>
      <c r="E457" s="1275">
        <v>7215.08</v>
      </c>
      <c r="F457" s="1275">
        <v>4361.97</v>
      </c>
    </row>
    <row r="458" spans="1:6">
      <c r="A458" s="1272">
        <v>5200</v>
      </c>
      <c r="B458" s="1273">
        <v>7348</v>
      </c>
      <c r="C458" s="1274" t="s">
        <v>1109</v>
      </c>
      <c r="D458" s="1275">
        <v>703</v>
      </c>
      <c r="E458" s="1275">
        <v>3566.1</v>
      </c>
      <c r="F458" s="1275">
        <v>3038.86</v>
      </c>
    </row>
    <row r="459" spans="1:6">
      <c r="A459" s="1272">
        <v>5200</v>
      </c>
      <c r="B459" s="1273">
        <v>7349</v>
      </c>
      <c r="C459" s="1274" t="s">
        <v>1108</v>
      </c>
      <c r="D459" s="1275">
        <v>2014</v>
      </c>
      <c r="E459" s="1275">
        <v>4506.8599999999997</v>
      </c>
      <c r="F459" s="1275">
        <v>5050.6899999999996</v>
      </c>
    </row>
    <row r="460" spans="1:6">
      <c r="A460" s="1272">
        <v>5200</v>
      </c>
      <c r="B460" s="1273">
        <v>7351</v>
      </c>
      <c r="C460" s="1274" t="s">
        <v>1105</v>
      </c>
      <c r="D460" s="1275">
        <v>0</v>
      </c>
      <c r="E460" s="1275">
        <v>0</v>
      </c>
      <c r="F460" s="1275">
        <v>0</v>
      </c>
    </row>
    <row r="461" spans="1:6">
      <c r="A461" s="1272">
        <v>5200</v>
      </c>
      <c r="B461" s="1273">
        <v>7351</v>
      </c>
      <c r="C461" s="1274" t="s">
        <v>1102</v>
      </c>
      <c r="D461" s="1275">
        <v>0</v>
      </c>
      <c r="E461" s="1275">
        <v>0</v>
      </c>
      <c r="F461" s="1275">
        <v>0</v>
      </c>
    </row>
    <row r="462" spans="1:6">
      <c r="A462" s="1272">
        <v>5200</v>
      </c>
      <c r="B462" s="1273">
        <v>7352</v>
      </c>
      <c r="C462" s="1274" t="s">
        <v>1103</v>
      </c>
      <c r="D462" s="1275">
        <v>0</v>
      </c>
      <c r="E462" s="1275">
        <v>0</v>
      </c>
      <c r="F462" s="1275">
        <v>0</v>
      </c>
    </row>
    <row r="463" spans="1:6">
      <c r="A463" s="1276">
        <v>5200</v>
      </c>
      <c r="B463" s="1273">
        <v>7355</v>
      </c>
      <c r="C463" s="1274" t="s">
        <v>1104</v>
      </c>
      <c r="D463" s="1275">
        <v>7369</v>
      </c>
      <c r="E463" s="1275">
        <v>10100.01</v>
      </c>
      <c r="F463" s="1275">
        <v>13091.93</v>
      </c>
    </row>
    <row r="464" spans="1:6">
      <c r="A464" s="1272">
        <v>5200</v>
      </c>
      <c r="B464" s="1273">
        <v>7361</v>
      </c>
      <c r="C464" s="1274" t="s">
        <v>1101</v>
      </c>
      <c r="D464" s="1275">
        <v>32534.69</v>
      </c>
      <c r="E464" s="1275">
        <v>25899.83</v>
      </c>
      <c r="F464" s="1275">
        <v>26261.71</v>
      </c>
    </row>
    <row r="465" spans="1:6">
      <c r="A465" s="1272">
        <v>5200</v>
      </c>
      <c r="B465" s="1273">
        <v>7361</v>
      </c>
      <c r="C465" s="1274" t="s">
        <v>1096</v>
      </c>
      <c r="D465" s="1275">
        <v>0</v>
      </c>
      <c r="E465" s="1275">
        <v>0</v>
      </c>
      <c r="F465" s="1275">
        <v>0</v>
      </c>
    </row>
    <row r="466" spans="1:6">
      <c r="A466" s="1272">
        <v>5200</v>
      </c>
      <c r="B466" s="1273">
        <v>7361</v>
      </c>
      <c r="C466" s="1274" t="s">
        <v>1090</v>
      </c>
      <c r="D466" s="1275">
        <v>8422.5499999999993</v>
      </c>
      <c r="E466" s="1275">
        <v>8826.6200000000008</v>
      </c>
      <c r="F466" s="1275">
        <v>14036.76</v>
      </c>
    </row>
    <row r="467" spans="1:6">
      <c r="A467" s="1272">
        <v>5200</v>
      </c>
      <c r="B467" s="1273">
        <v>7361</v>
      </c>
      <c r="C467" s="1274" t="s">
        <v>1091</v>
      </c>
      <c r="D467" s="1275">
        <v>21700</v>
      </c>
      <c r="E467" s="1275">
        <v>0</v>
      </c>
      <c r="F467" s="1275">
        <v>0</v>
      </c>
    </row>
    <row r="468" spans="1:6">
      <c r="A468" s="1272">
        <v>5200</v>
      </c>
      <c r="B468" s="1273">
        <v>7361</v>
      </c>
      <c r="C468" s="1274" t="s">
        <v>1092</v>
      </c>
      <c r="D468" s="1275">
        <v>0</v>
      </c>
      <c r="E468" s="1275">
        <v>0</v>
      </c>
      <c r="F468" s="1275">
        <v>0</v>
      </c>
    </row>
    <row r="469" spans="1:6">
      <c r="A469" s="1272">
        <v>5200</v>
      </c>
      <c r="B469" s="1273">
        <v>7362</v>
      </c>
      <c r="C469" s="1274" t="s">
        <v>1095</v>
      </c>
      <c r="D469" s="1275">
        <v>525</v>
      </c>
      <c r="E469" s="1275">
        <v>30</v>
      </c>
      <c r="F469" s="1275">
        <v>0</v>
      </c>
    </row>
    <row r="470" spans="1:6">
      <c r="A470" s="1272">
        <v>5200</v>
      </c>
      <c r="B470" s="1273">
        <v>7362</v>
      </c>
      <c r="C470" s="1274" t="s">
        <v>1100</v>
      </c>
      <c r="D470" s="1275">
        <v>490</v>
      </c>
      <c r="E470" s="1275">
        <v>0</v>
      </c>
      <c r="F470" s="1275">
        <v>0</v>
      </c>
    </row>
    <row r="471" spans="1:6">
      <c r="A471" s="1272">
        <v>5200</v>
      </c>
      <c r="B471" s="1273">
        <v>7363</v>
      </c>
      <c r="C471" s="1274" t="s">
        <v>1099</v>
      </c>
      <c r="D471" s="1275">
        <v>23765</v>
      </c>
      <c r="E471" s="1275">
        <v>0</v>
      </c>
      <c r="F471" s="1275">
        <v>0</v>
      </c>
    </row>
    <row r="472" spans="1:6">
      <c r="A472" s="1272">
        <v>5200</v>
      </c>
      <c r="B472" s="1273">
        <v>7364</v>
      </c>
      <c r="C472" s="1274" t="s">
        <v>1094</v>
      </c>
      <c r="D472" s="1275">
        <v>0</v>
      </c>
      <c r="E472" s="1275">
        <v>0</v>
      </c>
      <c r="F472" s="1275">
        <v>0</v>
      </c>
    </row>
    <row r="473" spans="1:6">
      <c r="A473" s="1272">
        <v>5200</v>
      </c>
      <c r="B473" s="1273">
        <v>7365</v>
      </c>
      <c r="C473" s="1274" t="s">
        <v>1098</v>
      </c>
      <c r="D473" s="1275">
        <v>8254.42</v>
      </c>
      <c r="E473" s="1275">
        <v>9774.64</v>
      </c>
      <c r="F473" s="1275">
        <v>6088.16</v>
      </c>
    </row>
    <row r="474" spans="1:6">
      <c r="A474" s="1272">
        <v>5200</v>
      </c>
      <c r="B474" s="1273">
        <v>7366</v>
      </c>
      <c r="C474" s="1274" t="s">
        <v>1093</v>
      </c>
      <c r="D474" s="1275">
        <v>3336.25</v>
      </c>
      <c r="E474" s="1275">
        <v>330.09</v>
      </c>
      <c r="F474" s="1275">
        <v>9708.39</v>
      </c>
    </row>
    <row r="475" spans="1:6">
      <c r="A475" s="1374">
        <v>5010</v>
      </c>
      <c r="B475" s="1375">
        <v>7368</v>
      </c>
      <c r="C475" s="1372" t="s">
        <v>1121</v>
      </c>
      <c r="D475" s="1373">
        <v>524</v>
      </c>
      <c r="E475" s="1373">
        <v>1213.03</v>
      </c>
      <c r="F475" s="1373">
        <v>2258.16</v>
      </c>
    </row>
    <row r="476" spans="1:6">
      <c r="A476" s="1376">
        <v>5010</v>
      </c>
      <c r="B476" s="1377">
        <v>7369</v>
      </c>
      <c r="C476" s="1378" t="s">
        <v>1120</v>
      </c>
      <c r="D476" s="1379">
        <v>145</v>
      </c>
      <c r="E476" s="1379">
        <v>0</v>
      </c>
      <c r="F476" s="1379">
        <v>0</v>
      </c>
    </row>
    <row r="477" spans="1:6">
      <c r="A477" s="1376">
        <v>5200</v>
      </c>
      <c r="B477" s="1377">
        <v>7369</v>
      </c>
      <c r="C477" s="1378" t="s">
        <v>1118</v>
      </c>
      <c r="D477" s="1379">
        <v>42</v>
      </c>
      <c r="E477" s="1379">
        <v>0</v>
      </c>
      <c r="F477" s="1379">
        <v>0</v>
      </c>
    </row>
    <row r="478" spans="1:6">
      <c r="A478" s="1272">
        <v>5200</v>
      </c>
      <c r="B478" s="1273">
        <v>7369</v>
      </c>
      <c r="C478" s="1274" t="s">
        <v>1097</v>
      </c>
      <c r="D478" s="1275">
        <v>0</v>
      </c>
      <c r="E478" s="1275">
        <v>0</v>
      </c>
      <c r="F478" s="1275">
        <v>0</v>
      </c>
    </row>
    <row r="479" spans="1:6">
      <c r="A479" s="1272">
        <v>5200</v>
      </c>
      <c r="B479" s="1273">
        <v>7369</v>
      </c>
      <c r="C479" s="1274" t="s">
        <v>1107</v>
      </c>
      <c r="D479" s="1275">
        <v>0</v>
      </c>
      <c r="E479" s="1275">
        <v>0</v>
      </c>
      <c r="F479" s="1275">
        <v>0</v>
      </c>
    </row>
    <row r="480" spans="1:6">
      <c r="A480" s="1272">
        <v>5010</v>
      </c>
      <c r="B480" s="1273">
        <v>7370</v>
      </c>
      <c r="C480" s="1274" t="s">
        <v>1119</v>
      </c>
      <c r="D480" s="1275">
        <v>798</v>
      </c>
      <c r="E480" s="1275">
        <v>2887.88</v>
      </c>
      <c r="F480" s="1275">
        <v>2498.6999999999998</v>
      </c>
    </row>
    <row r="481" spans="1:6">
      <c r="A481" s="1272">
        <v>5200</v>
      </c>
      <c r="B481" s="1273">
        <v>7370</v>
      </c>
      <c r="C481" s="1274" t="s">
        <v>1106</v>
      </c>
      <c r="D481" s="1275">
        <v>351</v>
      </c>
      <c r="E481" s="1275">
        <v>2535.5500000000002</v>
      </c>
      <c r="F481" s="1275">
        <v>3753.27</v>
      </c>
    </row>
    <row r="482" spans="1:6">
      <c r="A482" s="1272">
        <v>5010</v>
      </c>
      <c r="B482" s="1273">
        <v>7371</v>
      </c>
      <c r="C482" s="1274" t="s">
        <v>1357</v>
      </c>
      <c r="D482" s="1275">
        <v>0</v>
      </c>
      <c r="E482" s="1275">
        <v>0</v>
      </c>
      <c r="F482" s="1275">
        <v>426.57</v>
      </c>
    </row>
    <row r="483" spans="1:6">
      <c r="A483" s="1272">
        <v>5200</v>
      </c>
      <c r="B483" s="1273">
        <v>7371</v>
      </c>
      <c r="C483" s="1274" t="s">
        <v>1356</v>
      </c>
      <c r="D483" s="1275">
        <v>0</v>
      </c>
      <c r="E483" s="1275">
        <v>0</v>
      </c>
      <c r="F483" s="1275">
        <v>1536.73</v>
      </c>
    </row>
    <row r="484" spans="1:6">
      <c r="A484" s="1272">
        <v>5010</v>
      </c>
      <c r="B484" s="1273">
        <v>7372</v>
      </c>
      <c r="C484" s="1274" t="s">
        <v>1355</v>
      </c>
      <c r="D484" s="1275">
        <v>0</v>
      </c>
      <c r="E484" s="1275">
        <v>0</v>
      </c>
      <c r="F484" s="1275">
        <v>1461.7</v>
      </c>
    </row>
    <row r="485" spans="1:6">
      <c r="A485" s="1272">
        <v>5200</v>
      </c>
      <c r="B485" s="1273">
        <v>7372</v>
      </c>
      <c r="C485" s="1274" t="s">
        <v>1354</v>
      </c>
      <c r="D485" s="1275">
        <v>0</v>
      </c>
      <c r="E485" s="1275">
        <v>0</v>
      </c>
      <c r="F485" s="1275">
        <v>1468.15</v>
      </c>
    </row>
    <row r="486" spans="1:6">
      <c r="A486" s="1272">
        <v>5010</v>
      </c>
      <c r="B486" s="1273">
        <v>7373</v>
      </c>
      <c r="C486" s="1274" t="s">
        <v>1353</v>
      </c>
      <c r="D486" s="1275">
        <v>0</v>
      </c>
      <c r="E486" s="1275">
        <v>0</v>
      </c>
      <c r="F486" s="1275">
        <v>162.11000000000001</v>
      </c>
    </row>
    <row r="487" spans="1:6">
      <c r="A487" s="1272">
        <v>5200</v>
      </c>
      <c r="B487" s="1273">
        <v>7373</v>
      </c>
      <c r="C487" s="1274" t="s">
        <v>1352</v>
      </c>
      <c r="D487" s="1275">
        <v>0</v>
      </c>
      <c r="E487" s="1275">
        <v>0</v>
      </c>
      <c r="F487" s="1275">
        <v>297.70999999999998</v>
      </c>
    </row>
    <row r="488" spans="1:6">
      <c r="A488" s="1272">
        <v>5010</v>
      </c>
      <c r="B488" s="1273">
        <v>7374</v>
      </c>
      <c r="C488" s="1274" t="s">
        <v>1351</v>
      </c>
      <c r="D488" s="1275">
        <v>0</v>
      </c>
      <c r="E488" s="1275">
        <v>0</v>
      </c>
      <c r="F488" s="1275">
        <v>4107.32</v>
      </c>
    </row>
    <row r="489" spans="1:6">
      <c r="A489" s="1272">
        <v>5200</v>
      </c>
      <c r="B489" s="1273">
        <v>7374</v>
      </c>
      <c r="C489" s="1274" t="s">
        <v>1350</v>
      </c>
      <c r="D489" s="1275">
        <v>0</v>
      </c>
      <c r="E489" s="1275">
        <v>0</v>
      </c>
      <c r="F489" s="1275">
        <v>6163.96</v>
      </c>
    </row>
    <row r="490" spans="1:6">
      <c r="A490" s="1272">
        <v>5110</v>
      </c>
      <c r="B490" s="1273">
        <v>7418</v>
      </c>
      <c r="C490" s="1274" t="s">
        <v>1039</v>
      </c>
      <c r="D490" s="1275">
        <v>1263.4000000000001</v>
      </c>
      <c r="E490" s="1275">
        <v>2500.8000000000002</v>
      </c>
      <c r="F490" s="1275">
        <v>2774.4</v>
      </c>
    </row>
    <row r="491" spans="1:6">
      <c r="A491" s="1276">
        <v>5110</v>
      </c>
      <c r="B491" s="1273">
        <v>7421</v>
      </c>
      <c r="C491" s="1274" t="s">
        <v>1082</v>
      </c>
      <c r="D491" s="1275">
        <v>0</v>
      </c>
      <c r="E491" s="1275">
        <v>0</v>
      </c>
      <c r="F491" s="1275">
        <v>0</v>
      </c>
    </row>
    <row r="492" spans="1:6">
      <c r="A492" s="1276">
        <v>5110</v>
      </c>
      <c r="B492" s="1273">
        <v>7421</v>
      </c>
      <c r="C492" s="1274" t="s">
        <v>1089</v>
      </c>
      <c r="D492" s="1275">
        <v>0</v>
      </c>
      <c r="E492" s="1275">
        <v>0</v>
      </c>
      <c r="F492" s="1275">
        <v>0</v>
      </c>
    </row>
    <row r="493" spans="1:6">
      <c r="A493" s="1276">
        <v>5110</v>
      </c>
      <c r="B493" s="1273">
        <v>7421</v>
      </c>
      <c r="C493" s="1274" t="s">
        <v>1085</v>
      </c>
      <c r="D493" s="1275">
        <v>0</v>
      </c>
      <c r="E493" s="1275">
        <v>0</v>
      </c>
      <c r="F493" s="1275">
        <v>0</v>
      </c>
    </row>
    <row r="494" spans="1:6">
      <c r="A494" s="1272">
        <v>5110</v>
      </c>
      <c r="B494" s="1273">
        <v>7422</v>
      </c>
      <c r="C494" s="1274" t="s">
        <v>1084</v>
      </c>
      <c r="D494" s="1275">
        <v>0</v>
      </c>
      <c r="E494" s="1275">
        <v>78.75</v>
      </c>
      <c r="F494" s="1275">
        <v>0</v>
      </c>
    </row>
    <row r="495" spans="1:6">
      <c r="A495" s="1272">
        <v>5110</v>
      </c>
      <c r="B495" s="1273">
        <v>7423</v>
      </c>
      <c r="C495" s="1274" t="s">
        <v>1088</v>
      </c>
      <c r="D495" s="1275">
        <v>0</v>
      </c>
      <c r="E495" s="1275">
        <v>0</v>
      </c>
      <c r="F495" s="1275">
        <v>0</v>
      </c>
    </row>
    <row r="496" spans="1:6">
      <c r="A496" s="1272">
        <v>5110</v>
      </c>
      <c r="B496" s="1273">
        <v>7424</v>
      </c>
      <c r="C496" s="1274" t="s">
        <v>1083</v>
      </c>
      <c r="D496" s="1275">
        <v>0</v>
      </c>
      <c r="E496" s="1275">
        <v>0</v>
      </c>
      <c r="F496" s="1275">
        <v>0</v>
      </c>
    </row>
    <row r="497" spans="1:6">
      <c r="A497" s="1272">
        <v>5110</v>
      </c>
      <c r="B497" s="1273">
        <v>7425</v>
      </c>
      <c r="C497" s="1274" t="s">
        <v>1087</v>
      </c>
      <c r="D497" s="1275">
        <v>26273</v>
      </c>
      <c r="E497" s="1275">
        <v>157.5</v>
      </c>
      <c r="F497" s="1275">
        <v>315</v>
      </c>
    </row>
    <row r="498" spans="1:6">
      <c r="A498" s="1272">
        <v>5110</v>
      </c>
      <c r="B498" s="1273">
        <v>7426</v>
      </c>
      <c r="C498" s="1274" t="s">
        <v>1082</v>
      </c>
      <c r="D498" s="1275">
        <v>315</v>
      </c>
      <c r="E498" s="1275">
        <v>630</v>
      </c>
      <c r="F498" s="1275">
        <v>630</v>
      </c>
    </row>
    <row r="499" spans="1:6">
      <c r="A499" s="1276">
        <v>5110</v>
      </c>
      <c r="B499" s="1273">
        <v>7428</v>
      </c>
      <c r="C499" s="1274" t="s">
        <v>1082</v>
      </c>
      <c r="D499" s="1275">
        <v>0</v>
      </c>
      <c r="E499" s="1275">
        <v>0</v>
      </c>
      <c r="F499" s="1275">
        <v>0</v>
      </c>
    </row>
    <row r="500" spans="1:6">
      <c r="A500" s="1276">
        <v>5110</v>
      </c>
      <c r="B500" s="1273">
        <v>7429</v>
      </c>
      <c r="C500" s="1274" t="s">
        <v>1086</v>
      </c>
      <c r="D500" s="1275">
        <v>0</v>
      </c>
      <c r="E500" s="1275">
        <v>0</v>
      </c>
      <c r="F500" s="1275">
        <v>0</v>
      </c>
    </row>
    <row r="501" spans="1:6">
      <c r="A501" s="1272">
        <v>5320</v>
      </c>
      <c r="B501" s="1273">
        <v>7501</v>
      </c>
      <c r="C501" s="1274" t="s">
        <v>1081</v>
      </c>
      <c r="D501" s="1275">
        <v>3488.52</v>
      </c>
      <c r="E501" s="1275">
        <v>4332.28</v>
      </c>
      <c r="F501" s="1275">
        <v>5262.24</v>
      </c>
    </row>
    <row r="502" spans="1:6">
      <c r="A502" s="1272">
        <v>5320</v>
      </c>
      <c r="B502" s="1273">
        <v>7508</v>
      </c>
      <c r="C502" s="1274" t="s">
        <v>358</v>
      </c>
      <c r="D502" s="1275">
        <v>439.68</v>
      </c>
      <c r="E502" s="1275">
        <v>732.01</v>
      </c>
      <c r="F502" s="1275">
        <v>989.15</v>
      </c>
    </row>
    <row r="503" spans="1:6">
      <c r="A503" s="1272">
        <v>5280</v>
      </c>
      <c r="B503" s="1273">
        <v>7568</v>
      </c>
      <c r="C503" s="1274" t="s">
        <v>1080</v>
      </c>
      <c r="D503" s="1275">
        <v>372.15</v>
      </c>
      <c r="E503" s="1275">
        <v>523.47</v>
      </c>
      <c r="F503" s="1275">
        <v>490.74</v>
      </c>
    </row>
    <row r="504" spans="1:6">
      <c r="A504" s="1272">
        <v>5280</v>
      </c>
      <c r="B504" s="1273">
        <v>7578</v>
      </c>
      <c r="C504" s="1274" t="s">
        <v>1079</v>
      </c>
      <c r="D504" s="1275">
        <v>1867.23</v>
      </c>
      <c r="E504" s="1275">
        <v>1607.1</v>
      </c>
      <c r="F504" s="1275">
        <v>1979.32</v>
      </c>
    </row>
    <row r="505" spans="1:6">
      <c r="A505" s="1272">
        <v>8640</v>
      </c>
      <c r="B505" s="1273">
        <v>7668</v>
      </c>
      <c r="C505" s="1274" t="s">
        <v>1078</v>
      </c>
      <c r="D505" s="1275">
        <v>0</v>
      </c>
      <c r="E505" s="1275">
        <v>0</v>
      </c>
      <c r="F505" s="1275">
        <v>0</v>
      </c>
    </row>
    <row r="506" spans="1:6">
      <c r="A506" s="1272">
        <v>5650</v>
      </c>
      <c r="B506" s="1273">
        <v>7678</v>
      </c>
      <c r="C506" s="1274" t="s">
        <v>377</v>
      </c>
      <c r="D506" s="1275">
        <v>0</v>
      </c>
      <c r="E506" s="1275">
        <v>0</v>
      </c>
      <c r="F506" s="1275">
        <v>0</v>
      </c>
    </row>
    <row r="507" spans="1:6">
      <c r="A507" s="1276">
        <v>8640</v>
      </c>
      <c r="B507" s="1273">
        <v>7678</v>
      </c>
      <c r="C507" s="1274" t="s">
        <v>1077</v>
      </c>
      <c r="D507" s="1275">
        <v>0</v>
      </c>
      <c r="E507" s="1275">
        <v>0</v>
      </c>
      <c r="F507" s="1275">
        <v>0</v>
      </c>
    </row>
    <row r="508" spans="1:6">
      <c r="A508" s="1272">
        <v>8660</v>
      </c>
      <c r="B508" s="1273">
        <v>7707</v>
      </c>
      <c r="C508" s="1274" t="s">
        <v>919</v>
      </c>
      <c r="D508" s="1275">
        <v>178.12</v>
      </c>
      <c r="E508" s="1275">
        <v>156.04</v>
      </c>
      <c r="F508" s="1275">
        <v>203.42</v>
      </c>
    </row>
    <row r="509" spans="1:6">
      <c r="A509" s="1272">
        <v>5150</v>
      </c>
      <c r="B509" s="1273">
        <v>7758</v>
      </c>
      <c r="C509" s="1274" t="s">
        <v>1073</v>
      </c>
      <c r="D509" s="1275">
        <v>0</v>
      </c>
      <c r="E509" s="1275">
        <v>0</v>
      </c>
      <c r="F509" s="1275">
        <v>0</v>
      </c>
    </row>
    <row r="510" spans="1:6">
      <c r="A510" s="1272">
        <v>5300</v>
      </c>
      <c r="B510" s="1273">
        <v>7758</v>
      </c>
      <c r="C510" s="1274" t="s">
        <v>1076</v>
      </c>
      <c r="D510" s="1275">
        <v>0</v>
      </c>
      <c r="E510" s="1275">
        <v>33.61</v>
      </c>
      <c r="F510" s="1275">
        <v>126.36</v>
      </c>
    </row>
    <row r="511" spans="1:6">
      <c r="A511" s="1272">
        <v>5360</v>
      </c>
      <c r="B511" s="1273">
        <v>7758</v>
      </c>
      <c r="C511" s="1274" t="s">
        <v>1075</v>
      </c>
      <c r="D511" s="1275">
        <v>3979.66</v>
      </c>
      <c r="E511" s="1275">
        <v>200</v>
      </c>
      <c r="F511" s="1275">
        <v>146</v>
      </c>
    </row>
    <row r="512" spans="1:6">
      <c r="A512" s="1272">
        <v>5390</v>
      </c>
      <c r="B512" s="1273">
        <v>7758</v>
      </c>
      <c r="C512" s="1274" t="s">
        <v>1074</v>
      </c>
      <c r="D512" s="1275">
        <v>291.67</v>
      </c>
      <c r="E512" s="1275">
        <v>108.03</v>
      </c>
      <c r="F512" s="1275">
        <v>0</v>
      </c>
    </row>
    <row r="513" spans="1:6">
      <c r="A513" s="1272">
        <v>8530</v>
      </c>
      <c r="B513" s="1273">
        <v>7758</v>
      </c>
      <c r="C513" s="1274" t="s">
        <v>1072</v>
      </c>
      <c r="D513" s="1275">
        <v>0</v>
      </c>
      <c r="E513" s="1275">
        <v>0</v>
      </c>
      <c r="F513" s="1275">
        <v>0</v>
      </c>
    </row>
    <row r="514" spans="1:6">
      <c r="A514" s="1276">
        <v>5010</v>
      </c>
      <c r="B514" s="1273">
        <v>9226</v>
      </c>
      <c r="C514" s="1274" t="s">
        <v>1680</v>
      </c>
      <c r="D514" s="1275">
        <v>0</v>
      </c>
      <c r="E514" s="1275">
        <v>0</v>
      </c>
      <c r="F514" s="1275">
        <v>0</v>
      </c>
    </row>
    <row r="515" spans="1:6">
      <c r="A515" s="1272">
        <v>5200</v>
      </c>
      <c r="B515" s="1273">
        <v>9226</v>
      </c>
      <c r="C515" s="1274" t="s">
        <v>1681</v>
      </c>
      <c r="D515" s="1275">
        <v>0</v>
      </c>
      <c r="E515" s="1275">
        <v>0</v>
      </c>
      <c r="F515" s="1275">
        <v>0</v>
      </c>
    </row>
    <row r="516" spans="1:6">
      <c r="A516" s="1272">
        <v>5010</v>
      </c>
      <c r="B516" s="1273">
        <v>9227</v>
      </c>
      <c r="C516" s="1274" t="s">
        <v>1682</v>
      </c>
      <c r="D516" s="1275">
        <v>0</v>
      </c>
      <c r="E516" s="1275">
        <v>0</v>
      </c>
      <c r="F516" s="1275">
        <v>0</v>
      </c>
    </row>
    <row r="517" spans="1:6">
      <c r="A517" s="1272">
        <v>5200</v>
      </c>
      <c r="B517" s="1273">
        <v>9227</v>
      </c>
      <c r="C517" s="1274" t="s">
        <v>1683</v>
      </c>
      <c r="D517" s="1275">
        <v>0</v>
      </c>
      <c r="E517" s="1275">
        <v>0</v>
      </c>
      <c r="F517" s="1275">
        <v>0</v>
      </c>
    </row>
    <row r="518" spans="1:6">
      <c r="A518" s="1272">
        <v>5010</v>
      </c>
      <c r="B518" s="1273">
        <v>9228</v>
      </c>
      <c r="C518" s="1274" t="s">
        <v>1684</v>
      </c>
      <c r="D518" s="1275">
        <v>0</v>
      </c>
      <c r="E518" s="1275">
        <v>0</v>
      </c>
      <c r="F518" s="1275">
        <v>0</v>
      </c>
    </row>
    <row r="519" spans="1:6">
      <c r="A519" s="1276">
        <v>5200</v>
      </c>
      <c r="B519" s="1273">
        <v>9228</v>
      </c>
      <c r="C519" s="1274" t="s">
        <v>1685</v>
      </c>
      <c r="D519" s="1275">
        <v>0</v>
      </c>
      <c r="E519" s="1275">
        <v>0</v>
      </c>
      <c r="F519" s="1275">
        <v>0</v>
      </c>
    </row>
    <row r="520" spans="1:6">
      <c r="A520" s="1276">
        <v>5010</v>
      </c>
      <c r="B520" s="1273">
        <v>9229</v>
      </c>
      <c r="C520" s="1274" t="s">
        <v>1686</v>
      </c>
      <c r="D520" s="1275">
        <v>0</v>
      </c>
      <c r="E520" s="1275">
        <v>0</v>
      </c>
      <c r="F520" s="1275">
        <v>0</v>
      </c>
    </row>
    <row r="521" spans="1:6">
      <c r="A521" s="1276">
        <v>5200</v>
      </c>
      <c r="B521" s="1273">
        <v>9229</v>
      </c>
      <c r="C521" s="1274" t="s">
        <v>1687</v>
      </c>
      <c r="D521" s="1275">
        <v>0</v>
      </c>
      <c r="E521" s="1275">
        <v>0</v>
      </c>
      <c r="F521" s="1275">
        <v>0</v>
      </c>
    </row>
    <row r="522" spans="1:6">
      <c r="A522" s="1276">
        <v>9999</v>
      </c>
      <c r="B522" s="1273">
        <v>9999</v>
      </c>
      <c r="C522" s="1274" t="s">
        <v>1688</v>
      </c>
      <c r="D522" s="1275">
        <v>0</v>
      </c>
      <c r="E522" s="1275">
        <v>0</v>
      </c>
      <c r="F522" s="1275">
        <v>0</v>
      </c>
    </row>
    <row r="523" spans="1:6">
      <c r="A523" s="1268" t="s">
        <v>1672</v>
      </c>
      <c r="D523" s="1269">
        <v>-3.0000000659526904E-2</v>
      </c>
      <c r="E523" s="1269">
        <v>-1.9999996083186034E-2</v>
      </c>
      <c r="F523" s="1269">
        <v>-9.9999990301355979E-3</v>
      </c>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3"/>
  <sheetViews>
    <sheetView workbookViewId="0"/>
  </sheetViews>
  <sheetFormatPr defaultColWidth="8.88671875" defaultRowHeight="14.4"/>
  <cols>
    <col min="1" max="1" width="10.6640625" style="1268" bestFit="1" customWidth="1"/>
    <col min="2" max="2" width="7.109375" style="1268" bestFit="1" customWidth="1"/>
    <col min="3" max="3" width="47.33203125" style="1268" bestFit="1" customWidth="1"/>
    <col min="4" max="4" width="12.5546875" style="1268" bestFit="1" customWidth="1"/>
    <col min="5" max="6" width="11.109375" style="1268" bestFit="1" customWidth="1"/>
    <col min="7" max="16384" width="8.88671875" style="1268"/>
  </cols>
  <sheetData>
    <row r="1" spans="1:6">
      <c r="A1" s="1271" t="s">
        <v>1671</v>
      </c>
      <c r="B1" s="1271" t="s">
        <v>1324</v>
      </c>
      <c r="C1" s="1271" t="s">
        <v>398</v>
      </c>
      <c r="D1" s="1271">
        <v>2015</v>
      </c>
      <c r="E1" s="1271">
        <v>2016</v>
      </c>
      <c r="F1" s="1271">
        <v>2017</v>
      </c>
    </row>
    <row r="2" spans="1:6">
      <c r="A2" s="1272">
        <v>3310</v>
      </c>
      <c r="B2" s="1273">
        <v>1000</v>
      </c>
      <c r="C2" s="1274" t="s">
        <v>1175</v>
      </c>
      <c r="D2" s="1275">
        <v>0</v>
      </c>
      <c r="E2" s="1275">
        <v>0</v>
      </c>
      <c r="F2" s="1275">
        <v>0</v>
      </c>
    </row>
    <row r="3" spans="1:6">
      <c r="A3" s="1272">
        <v>1615</v>
      </c>
      <c r="B3" s="1273">
        <v>1030</v>
      </c>
      <c r="C3" s="1274" t="s">
        <v>1220</v>
      </c>
      <c r="D3" s="1275">
        <v>0</v>
      </c>
      <c r="E3" s="1275">
        <v>0</v>
      </c>
      <c r="F3" s="1275">
        <v>0</v>
      </c>
    </row>
    <row r="4" spans="1:6">
      <c r="A4" s="1272">
        <v>1618</v>
      </c>
      <c r="B4" s="1273">
        <v>1050</v>
      </c>
      <c r="C4" s="1274" t="s">
        <v>1219</v>
      </c>
      <c r="D4" s="1275">
        <v>87085.38</v>
      </c>
      <c r="E4" s="1275">
        <v>1143.4000000000001</v>
      </c>
      <c r="F4" s="1275">
        <v>20237.330000000002</v>
      </c>
    </row>
    <row r="5" spans="1:6">
      <c r="A5" s="1272">
        <v>1618</v>
      </c>
      <c r="B5" s="1273">
        <v>1051</v>
      </c>
      <c r="C5" s="1274" t="s">
        <v>1445</v>
      </c>
      <c r="D5" s="1275">
        <v>36038.94</v>
      </c>
      <c r="E5" s="1275">
        <v>-664.62</v>
      </c>
      <c r="F5" s="1275">
        <v>-8470.0400000000009</v>
      </c>
    </row>
    <row r="6" spans="1:6">
      <c r="A6" s="1272">
        <v>1618</v>
      </c>
      <c r="B6" s="1273">
        <v>1051</v>
      </c>
      <c r="C6" s="1274" t="s">
        <v>1218</v>
      </c>
      <c r="D6" s="1275">
        <v>2003.68</v>
      </c>
      <c r="E6" s="1275">
        <v>-226.82</v>
      </c>
      <c r="F6" s="1275">
        <v>0</v>
      </c>
    </row>
    <row r="7" spans="1:6">
      <c r="A7" s="1272">
        <v>1020</v>
      </c>
      <c r="B7" s="1273">
        <v>1310</v>
      </c>
      <c r="C7" s="1274" t="s">
        <v>1217</v>
      </c>
      <c r="D7" s="1275">
        <v>1242.3599999999999</v>
      </c>
      <c r="E7" s="1275">
        <v>2137.31</v>
      </c>
      <c r="F7" s="1275">
        <v>3638.82</v>
      </c>
    </row>
    <row r="8" spans="1:6">
      <c r="A8" s="1273">
        <v>1010</v>
      </c>
      <c r="B8" s="1273">
        <v>1311</v>
      </c>
      <c r="C8" s="1274" t="s">
        <v>1216</v>
      </c>
      <c r="D8" s="1275">
        <v>0</v>
      </c>
      <c r="E8" s="1275">
        <v>0</v>
      </c>
      <c r="F8" s="1275">
        <v>0</v>
      </c>
    </row>
    <row r="9" spans="1:6">
      <c r="A9" s="1273">
        <v>1010</v>
      </c>
      <c r="B9" s="1273">
        <v>1312</v>
      </c>
      <c r="C9" s="1274" t="s">
        <v>1215</v>
      </c>
      <c r="D9" s="1275">
        <v>0</v>
      </c>
      <c r="E9" s="1275">
        <v>0</v>
      </c>
      <c r="F9" s="1275">
        <v>0</v>
      </c>
    </row>
    <row r="10" spans="1:6">
      <c r="A10" s="1276">
        <v>1060</v>
      </c>
      <c r="B10" s="1273">
        <v>1312</v>
      </c>
      <c r="C10" s="1274" t="s">
        <v>1214</v>
      </c>
      <c r="D10" s="1275">
        <v>0</v>
      </c>
      <c r="E10" s="1275">
        <v>0</v>
      </c>
      <c r="F10" s="1275">
        <v>0</v>
      </c>
    </row>
    <row r="11" spans="1:6">
      <c r="A11" s="1276">
        <v>1060</v>
      </c>
      <c r="B11" s="1273">
        <v>1313</v>
      </c>
      <c r="C11" s="1274" t="s">
        <v>1213</v>
      </c>
      <c r="D11" s="1275">
        <v>0</v>
      </c>
      <c r="E11" s="1275">
        <v>0</v>
      </c>
      <c r="F11" s="1275">
        <v>0</v>
      </c>
    </row>
    <row r="12" spans="1:6">
      <c r="A12" s="1272">
        <v>1060</v>
      </c>
      <c r="B12" s="1273">
        <v>1314</v>
      </c>
      <c r="C12" s="1274" t="s">
        <v>1444</v>
      </c>
      <c r="D12" s="1275">
        <v>0</v>
      </c>
      <c r="E12" s="1275">
        <v>0</v>
      </c>
      <c r="F12" s="1275">
        <v>0</v>
      </c>
    </row>
    <row r="13" spans="1:6">
      <c r="A13" s="1272">
        <v>1250</v>
      </c>
      <c r="B13" s="1273">
        <v>1320</v>
      </c>
      <c r="C13" s="1274" t="s">
        <v>1211</v>
      </c>
      <c r="D13" s="1275">
        <v>0</v>
      </c>
      <c r="E13" s="1275">
        <v>0</v>
      </c>
      <c r="F13" s="1275">
        <v>0</v>
      </c>
    </row>
    <row r="14" spans="1:6">
      <c r="A14" s="1273">
        <v>1060</v>
      </c>
      <c r="B14" s="1273">
        <v>1325</v>
      </c>
      <c r="C14" s="1274" t="s">
        <v>1212</v>
      </c>
      <c r="D14" s="1275">
        <v>0</v>
      </c>
      <c r="E14" s="1275">
        <v>0</v>
      </c>
      <c r="F14" s="1275">
        <v>0</v>
      </c>
    </row>
    <row r="15" spans="1:6">
      <c r="A15" s="1272">
        <v>1101</v>
      </c>
      <c r="B15" s="1273">
        <v>1410</v>
      </c>
      <c r="C15" s="1274" t="s">
        <v>1210</v>
      </c>
      <c r="D15" s="1275">
        <v>51688.86</v>
      </c>
      <c r="E15" s="1275">
        <v>59302.75</v>
      </c>
      <c r="F15" s="1275">
        <v>53372.32</v>
      </c>
    </row>
    <row r="16" spans="1:6">
      <c r="A16" s="1272">
        <v>1160</v>
      </c>
      <c r="B16" s="1273">
        <v>1420</v>
      </c>
      <c r="C16" s="1274" t="s">
        <v>1209</v>
      </c>
      <c r="D16" s="1275">
        <v>0</v>
      </c>
      <c r="E16" s="1275">
        <v>0</v>
      </c>
      <c r="F16" s="1275">
        <v>0</v>
      </c>
    </row>
    <row r="17" spans="1:6">
      <c r="A17" s="1272">
        <v>1102</v>
      </c>
      <c r="B17" s="1273">
        <v>1430</v>
      </c>
      <c r="C17" s="1274" t="s">
        <v>1208</v>
      </c>
      <c r="D17" s="1275">
        <v>0</v>
      </c>
      <c r="E17" s="1275">
        <v>0</v>
      </c>
      <c r="F17" s="1275">
        <v>0</v>
      </c>
    </row>
    <row r="18" spans="1:6">
      <c r="A18" s="1272">
        <v>1121</v>
      </c>
      <c r="B18" s="1273">
        <v>1450</v>
      </c>
      <c r="C18" s="1274" t="s">
        <v>1207</v>
      </c>
      <c r="D18" s="1275">
        <v>0</v>
      </c>
      <c r="E18" s="1275">
        <v>0</v>
      </c>
      <c r="F18" s="1275">
        <v>0</v>
      </c>
    </row>
    <row r="19" spans="1:6">
      <c r="A19" s="1272">
        <v>1240</v>
      </c>
      <c r="B19" s="1273">
        <v>1620</v>
      </c>
      <c r="C19" s="1274" t="s">
        <v>740</v>
      </c>
      <c r="D19" s="1275">
        <v>103.17</v>
      </c>
      <c r="E19" s="1275">
        <v>103.17</v>
      </c>
      <c r="F19" s="1275">
        <v>0</v>
      </c>
    </row>
    <row r="20" spans="1:6">
      <c r="A20" s="1272">
        <v>1247</v>
      </c>
      <c r="B20" s="1273">
        <v>1620</v>
      </c>
      <c r="C20" s="1274" t="s">
        <v>1206</v>
      </c>
      <c r="D20" s="1275">
        <v>3965</v>
      </c>
      <c r="E20" s="1275">
        <v>2480.2799999999997</v>
      </c>
      <c r="F20" s="1275">
        <v>1041.67</v>
      </c>
    </row>
    <row r="21" spans="1:6">
      <c r="A21" s="1272">
        <v>1250</v>
      </c>
      <c r="B21" s="1273">
        <v>1620</v>
      </c>
      <c r="C21" s="1274" t="s">
        <v>1205</v>
      </c>
      <c r="D21" s="1275">
        <v>0</v>
      </c>
      <c r="E21" s="1275">
        <v>0</v>
      </c>
      <c r="F21" s="1275">
        <v>0</v>
      </c>
    </row>
    <row r="22" spans="1:6">
      <c r="A22" s="1272">
        <v>1162</v>
      </c>
      <c r="B22" s="1273">
        <v>1730</v>
      </c>
      <c r="C22" s="1274" t="s">
        <v>1204</v>
      </c>
      <c r="D22" s="1275">
        <v>30480.809999999998</v>
      </c>
      <c r="E22" s="1275">
        <v>33804.800000000003</v>
      </c>
      <c r="F22" s="1275">
        <v>55328.31</v>
      </c>
    </row>
    <row r="23" spans="1:6">
      <c r="A23" s="1272">
        <v>1162</v>
      </c>
      <c r="B23" s="1273">
        <v>1731</v>
      </c>
      <c r="C23" s="1274" t="s">
        <v>1203</v>
      </c>
      <c r="D23" s="1275">
        <v>0</v>
      </c>
      <c r="E23" s="1275">
        <v>0</v>
      </c>
      <c r="F23" s="1275">
        <v>0</v>
      </c>
    </row>
    <row r="24" spans="1:6">
      <c r="A24" s="1272">
        <v>1250</v>
      </c>
      <c r="B24" s="1273">
        <v>1840</v>
      </c>
      <c r="C24" s="1274" t="s">
        <v>1202</v>
      </c>
      <c r="D24" s="1275">
        <v>-9.0500000000000007</v>
      </c>
      <c r="E24" s="1275">
        <v>-9.0500000000000007</v>
      </c>
      <c r="F24" s="1275">
        <v>-9.0500000000000007</v>
      </c>
    </row>
    <row r="25" spans="1:6">
      <c r="A25" s="1272">
        <v>1930</v>
      </c>
      <c r="B25" s="1273">
        <v>1860</v>
      </c>
      <c r="C25" s="1274" t="s">
        <v>1199</v>
      </c>
      <c r="D25" s="1275">
        <v>0</v>
      </c>
      <c r="E25" s="1275">
        <v>0</v>
      </c>
      <c r="F25" s="1275">
        <v>0</v>
      </c>
    </row>
    <row r="26" spans="1:6">
      <c r="A26" s="1272">
        <v>1930</v>
      </c>
      <c r="B26" s="1273">
        <v>1861</v>
      </c>
      <c r="C26" s="1274" t="s">
        <v>1198</v>
      </c>
      <c r="D26" s="1275">
        <v>0</v>
      </c>
      <c r="E26" s="1275">
        <v>0</v>
      </c>
      <c r="F26" s="1275">
        <v>0</v>
      </c>
    </row>
    <row r="27" spans="1:6">
      <c r="A27" s="1272">
        <v>1168</v>
      </c>
      <c r="B27" s="1273">
        <v>1863</v>
      </c>
      <c r="C27" s="1274" t="s">
        <v>1201</v>
      </c>
      <c r="D27" s="1275">
        <v>0</v>
      </c>
      <c r="E27" s="1275">
        <v>0</v>
      </c>
      <c r="F27" s="1275">
        <v>0</v>
      </c>
    </row>
    <row r="28" spans="1:6">
      <c r="A28" s="1272">
        <v>1929</v>
      </c>
      <c r="B28" s="1273">
        <v>1863</v>
      </c>
      <c r="C28" s="1274" t="s">
        <v>1200</v>
      </c>
      <c r="D28" s="1275">
        <v>0</v>
      </c>
      <c r="E28" s="1275">
        <v>0</v>
      </c>
      <c r="F28" s="1275">
        <v>0</v>
      </c>
    </row>
    <row r="29" spans="1:6">
      <c r="A29" s="1272">
        <v>1930</v>
      </c>
      <c r="B29" s="1273">
        <v>1864</v>
      </c>
      <c r="C29" s="1274" t="s">
        <v>1197</v>
      </c>
      <c r="D29" s="1275">
        <v>0</v>
      </c>
      <c r="E29" s="1275">
        <v>0</v>
      </c>
      <c r="F29" s="1275">
        <v>0</v>
      </c>
    </row>
    <row r="30" spans="1:6">
      <c r="A30" s="1272">
        <v>1930</v>
      </c>
      <c r="B30" s="1273">
        <v>1865</v>
      </c>
      <c r="C30" s="1274" t="s">
        <v>1196</v>
      </c>
      <c r="D30" s="1275">
        <v>0</v>
      </c>
      <c r="E30" s="1275">
        <v>0</v>
      </c>
      <c r="F30" s="1275">
        <v>0</v>
      </c>
    </row>
    <row r="31" spans="1:6">
      <c r="A31" s="1272">
        <v>1168</v>
      </c>
      <c r="B31" s="1273">
        <v>1866</v>
      </c>
      <c r="C31" s="1274" t="s">
        <v>1443</v>
      </c>
      <c r="D31" s="1275">
        <v>0</v>
      </c>
      <c r="E31" s="1275">
        <v>0</v>
      </c>
      <c r="F31" s="1275">
        <v>0</v>
      </c>
    </row>
    <row r="32" spans="1:6">
      <c r="A32" s="1272">
        <v>3010</v>
      </c>
      <c r="B32" s="1273">
        <v>2010</v>
      </c>
      <c r="C32" s="1274" t="s">
        <v>1422</v>
      </c>
      <c r="D32" s="1275">
        <v>0</v>
      </c>
      <c r="E32" s="1275">
        <v>0</v>
      </c>
      <c r="F32" s="1275">
        <v>0</v>
      </c>
    </row>
    <row r="33" spans="1:6">
      <c r="A33" s="1272">
        <v>3013</v>
      </c>
      <c r="B33" s="1273">
        <v>2110</v>
      </c>
      <c r="C33" s="1274" t="s">
        <v>1421</v>
      </c>
      <c r="D33" s="1275">
        <v>0</v>
      </c>
      <c r="E33" s="1275">
        <v>0</v>
      </c>
      <c r="F33" s="1275">
        <v>0</v>
      </c>
    </row>
    <row r="34" spans="1:6">
      <c r="A34" s="1272">
        <v>3700</v>
      </c>
      <c r="B34" s="1273">
        <v>2110</v>
      </c>
      <c r="C34" s="1274" t="s">
        <v>1176</v>
      </c>
      <c r="D34" s="1275">
        <v>2175165.94</v>
      </c>
      <c r="E34" s="1275">
        <v>0</v>
      </c>
      <c r="F34" s="1275">
        <v>0</v>
      </c>
    </row>
    <row r="35" spans="1:6">
      <c r="A35" s="1272">
        <v>3310</v>
      </c>
      <c r="B35" s="1273">
        <v>2160</v>
      </c>
      <c r="C35" s="1274" t="s">
        <v>1174</v>
      </c>
      <c r="D35" s="1275">
        <v>-2994433.54</v>
      </c>
      <c r="E35" s="1275">
        <v>-641500.02</v>
      </c>
      <c r="F35" s="1275">
        <v>-856936.13</v>
      </c>
    </row>
    <row r="36" spans="1:6">
      <c r="A36" s="1272">
        <v>2001</v>
      </c>
      <c r="B36" s="1273">
        <v>2310</v>
      </c>
      <c r="C36" s="1274" t="s">
        <v>1194</v>
      </c>
      <c r="D36" s="1275">
        <v>0</v>
      </c>
      <c r="E36" s="1275">
        <v>0</v>
      </c>
      <c r="F36" s="1275">
        <v>0</v>
      </c>
    </row>
    <row r="37" spans="1:6">
      <c r="A37" s="1272">
        <v>2840</v>
      </c>
      <c r="B37" s="1273">
        <v>2320</v>
      </c>
      <c r="C37" s="1274" t="s">
        <v>1442</v>
      </c>
      <c r="D37" s="1275">
        <v>0</v>
      </c>
      <c r="E37" s="1275">
        <v>0</v>
      </c>
      <c r="F37" s="1275">
        <v>0</v>
      </c>
    </row>
    <row r="38" spans="1:6">
      <c r="A38" s="1272">
        <v>2021</v>
      </c>
      <c r="B38" s="1273">
        <v>2330</v>
      </c>
      <c r="C38" s="1274" t="s">
        <v>1193</v>
      </c>
      <c r="D38" s="1275">
        <v>0</v>
      </c>
      <c r="E38" s="1275">
        <v>0</v>
      </c>
      <c r="F38" s="1275">
        <v>0</v>
      </c>
    </row>
    <row r="39" spans="1:6">
      <c r="A39" s="1272">
        <v>2810</v>
      </c>
      <c r="B39" s="1273">
        <v>2332</v>
      </c>
      <c r="C39" s="1274" t="s">
        <v>1192</v>
      </c>
      <c r="D39" s="1275">
        <v>0</v>
      </c>
      <c r="E39" s="1275">
        <v>0</v>
      </c>
      <c r="F39" s="1275">
        <v>0</v>
      </c>
    </row>
    <row r="40" spans="1:6">
      <c r="A40" s="1272">
        <v>2810</v>
      </c>
      <c r="B40" s="1273">
        <v>2333</v>
      </c>
      <c r="C40" s="1274" t="s">
        <v>1191</v>
      </c>
      <c r="D40" s="1275">
        <v>0</v>
      </c>
      <c r="E40" s="1275">
        <v>0</v>
      </c>
      <c r="F40" s="1275">
        <v>0</v>
      </c>
    </row>
    <row r="41" spans="1:6">
      <c r="A41" s="1272">
        <v>2112</v>
      </c>
      <c r="B41" s="1273">
        <v>2350</v>
      </c>
      <c r="C41" s="1274" t="s">
        <v>1441</v>
      </c>
      <c r="D41" s="1275">
        <v>0</v>
      </c>
      <c r="E41" s="1275">
        <v>0</v>
      </c>
      <c r="F41" s="1275">
        <v>0</v>
      </c>
    </row>
    <row r="42" spans="1:6">
      <c r="A42" s="1272">
        <v>2113</v>
      </c>
      <c r="B42" s="1273">
        <v>2350</v>
      </c>
      <c r="C42" s="1274" t="s">
        <v>1190</v>
      </c>
      <c r="D42" s="1275">
        <v>0</v>
      </c>
      <c r="E42" s="1275">
        <v>0</v>
      </c>
      <c r="F42" s="1275">
        <v>0</v>
      </c>
    </row>
    <row r="43" spans="1:6">
      <c r="A43" s="1272">
        <v>2117</v>
      </c>
      <c r="B43" s="1273">
        <v>2350</v>
      </c>
      <c r="C43" s="1274" t="s">
        <v>1440</v>
      </c>
      <c r="D43" s="1275">
        <v>0</v>
      </c>
      <c r="E43" s="1275">
        <v>0</v>
      </c>
      <c r="F43" s="1275">
        <v>0</v>
      </c>
    </row>
    <row r="44" spans="1:6">
      <c r="A44" s="1272">
        <v>2770</v>
      </c>
      <c r="B44" s="1273">
        <v>2350</v>
      </c>
      <c r="C44" s="1274" t="s">
        <v>1189</v>
      </c>
      <c r="D44" s="1275">
        <v>0</v>
      </c>
      <c r="E44" s="1275">
        <v>0</v>
      </c>
      <c r="F44" s="1275">
        <v>0</v>
      </c>
    </row>
    <row r="45" spans="1:6">
      <c r="A45" s="1272">
        <v>2410</v>
      </c>
      <c r="B45" s="1273">
        <v>2361</v>
      </c>
      <c r="C45" s="1274" t="s">
        <v>1439</v>
      </c>
      <c r="D45" s="1275">
        <v>0</v>
      </c>
      <c r="E45" s="1275">
        <v>0</v>
      </c>
      <c r="F45" s="1275">
        <v>-1576.87</v>
      </c>
    </row>
    <row r="46" spans="1:6">
      <c r="A46" s="1272">
        <v>2510</v>
      </c>
      <c r="B46" s="1273">
        <v>2361</v>
      </c>
      <c r="C46" s="1274" t="s">
        <v>1438</v>
      </c>
      <c r="D46" s="1275">
        <v>0</v>
      </c>
      <c r="E46" s="1275">
        <v>0</v>
      </c>
      <c r="F46" s="1275">
        <v>0</v>
      </c>
    </row>
    <row r="47" spans="1:6">
      <c r="A47" s="1272">
        <v>2550</v>
      </c>
      <c r="B47" s="1273">
        <v>2361</v>
      </c>
      <c r="C47" s="1274" t="s">
        <v>1437</v>
      </c>
      <c r="D47" s="1275">
        <v>0</v>
      </c>
      <c r="E47" s="1275">
        <v>0</v>
      </c>
      <c r="F47" s="1275">
        <v>0</v>
      </c>
    </row>
    <row r="48" spans="1:6">
      <c r="A48" s="1272">
        <v>2550</v>
      </c>
      <c r="B48" s="1273">
        <v>2362</v>
      </c>
      <c r="C48" s="1274" t="s">
        <v>1436</v>
      </c>
      <c r="D48" s="1275">
        <v>0</v>
      </c>
      <c r="E48" s="1275">
        <v>0</v>
      </c>
      <c r="F48" s="1275">
        <v>0</v>
      </c>
    </row>
    <row r="49" spans="1:6">
      <c r="A49" s="1272">
        <v>2116</v>
      </c>
      <c r="B49" s="1273">
        <v>2370</v>
      </c>
      <c r="C49" s="1274" t="s">
        <v>1435</v>
      </c>
      <c r="D49" s="1275">
        <v>0</v>
      </c>
      <c r="E49" s="1275">
        <v>0</v>
      </c>
      <c r="F49" s="1275">
        <v>0</v>
      </c>
    </row>
    <row r="50" spans="1:6">
      <c r="A50" s="1272">
        <v>2118</v>
      </c>
      <c r="B50" s="1273">
        <v>2370</v>
      </c>
      <c r="C50" s="1274" t="s">
        <v>1188</v>
      </c>
      <c r="D50" s="1275">
        <v>0</v>
      </c>
      <c r="E50" s="1275">
        <v>0</v>
      </c>
      <c r="F50" s="1275">
        <v>0</v>
      </c>
    </row>
    <row r="51" spans="1:6">
      <c r="A51" s="1272">
        <v>2110</v>
      </c>
      <c r="B51" s="1273">
        <v>2410</v>
      </c>
      <c r="C51" s="1274" t="s">
        <v>1187</v>
      </c>
      <c r="D51" s="1275">
        <v>-1221.6300000000001</v>
      </c>
      <c r="E51" s="1275">
        <v>-50018.53</v>
      </c>
      <c r="F51" s="1275">
        <v>-42130.31</v>
      </c>
    </row>
    <row r="52" spans="1:6">
      <c r="A52" s="1272">
        <v>2111</v>
      </c>
      <c r="B52" s="1273">
        <v>2410</v>
      </c>
      <c r="C52" s="1274" t="s">
        <v>1185</v>
      </c>
      <c r="D52" s="1275">
        <v>0</v>
      </c>
      <c r="E52" s="1275">
        <v>0</v>
      </c>
      <c r="F52" s="1275">
        <v>0</v>
      </c>
    </row>
    <row r="53" spans="1:6">
      <c r="A53" s="1272">
        <v>2120</v>
      </c>
      <c r="B53" s="1273">
        <v>2410</v>
      </c>
      <c r="C53" s="1274" t="s">
        <v>1434</v>
      </c>
      <c r="D53" s="1275">
        <v>-10070.27</v>
      </c>
      <c r="E53" s="1275">
        <v>-6516.38</v>
      </c>
      <c r="F53" s="1275">
        <v>-2179.8200000000002</v>
      </c>
    </row>
    <row r="54" spans="1:6">
      <c r="A54" s="1272">
        <v>2110</v>
      </c>
      <c r="B54" s="1273">
        <v>2412</v>
      </c>
      <c r="C54" s="1274" t="s">
        <v>1186</v>
      </c>
      <c r="D54" s="1275">
        <v>0</v>
      </c>
      <c r="E54" s="1275">
        <v>0</v>
      </c>
      <c r="F54" s="1275">
        <v>0</v>
      </c>
    </row>
    <row r="55" spans="1:6">
      <c r="A55" s="1272">
        <v>2110</v>
      </c>
      <c r="B55" s="1273">
        <v>2413</v>
      </c>
      <c r="C55" s="1274" t="s">
        <v>1433</v>
      </c>
      <c r="D55" s="1275">
        <v>0</v>
      </c>
      <c r="E55" s="1275">
        <v>0</v>
      </c>
      <c r="F55" s="1275">
        <v>0</v>
      </c>
    </row>
    <row r="56" spans="1:6">
      <c r="A56" s="1272">
        <v>2111</v>
      </c>
      <c r="B56" s="1273">
        <v>2420</v>
      </c>
      <c r="C56" s="1274" t="s">
        <v>1184</v>
      </c>
      <c r="D56" s="1275">
        <v>0</v>
      </c>
      <c r="E56" s="1275">
        <v>0</v>
      </c>
      <c r="F56" s="1275">
        <v>0</v>
      </c>
    </row>
    <row r="57" spans="1:6">
      <c r="A57" s="1272">
        <v>2114</v>
      </c>
      <c r="B57" s="1273">
        <v>2520</v>
      </c>
      <c r="C57" s="1274" t="s">
        <v>1432</v>
      </c>
      <c r="D57" s="1275">
        <v>0</v>
      </c>
      <c r="E57" s="1275">
        <v>0</v>
      </c>
      <c r="F57" s="1275">
        <v>0</v>
      </c>
    </row>
    <row r="58" spans="1:6">
      <c r="A58" s="1272">
        <v>2770</v>
      </c>
      <c r="B58" s="1273">
        <v>2520</v>
      </c>
      <c r="C58" s="1274" t="s">
        <v>1431</v>
      </c>
      <c r="D58" s="1275">
        <v>0</v>
      </c>
      <c r="E58" s="1275">
        <v>0</v>
      </c>
      <c r="F58" s="1275">
        <v>0</v>
      </c>
    </row>
    <row r="59" spans="1:6">
      <c r="A59" s="1272">
        <v>2770</v>
      </c>
      <c r="B59" s="1273">
        <v>2520</v>
      </c>
      <c r="C59" s="1274" t="s">
        <v>1430</v>
      </c>
      <c r="D59" s="1275">
        <v>0</v>
      </c>
      <c r="E59" s="1275">
        <v>0</v>
      </c>
      <c r="F59" s="1275">
        <v>0</v>
      </c>
    </row>
    <row r="60" spans="1:6">
      <c r="A60" s="1272">
        <v>2911</v>
      </c>
      <c r="B60" s="1273">
        <v>2520</v>
      </c>
      <c r="C60" s="1274" t="s">
        <v>1429</v>
      </c>
      <c r="D60" s="1275">
        <v>0</v>
      </c>
      <c r="E60" s="1275">
        <v>0</v>
      </c>
      <c r="F60" s="1275">
        <v>0</v>
      </c>
    </row>
    <row r="61" spans="1:6">
      <c r="A61" s="1272">
        <v>2770</v>
      </c>
      <c r="B61" s="1273">
        <v>2521</v>
      </c>
      <c r="C61" s="1274" t="s">
        <v>1183</v>
      </c>
      <c r="D61" s="1275">
        <v>0</v>
      </c>
      <c r="E61" s="1275">
        <v>0</v>
      </c>
      <c r="F61" s="1275">
        <v>0</v>
      </c>
    </row>
    <row r="62" spans="1:6">
      <c r="A62" s="1272">
        <v>2810</v>
      </c>
      <c r="B62" s="1273">
        <v>2524</v>
      </c>
      <c r="C62" s="1274" t="s">
        <v>1192</v>
      </c>
      <c r="D62" s="1275"/>
      <c r="E62" s="1275">
        <v>0</v>
      </c>
      <c r="F62" s="1275">
        <v>0</v>
      </c>
    </row>
    <row r="63" spans="1:6">
      <c r="A63" s="1272">
        <v>2142</v>
      </c>
      <c r="B63" s="1273">
        <v>2531</v>
      </c>
      <c r="C63" s="1274" t="s">
        <v>1427</v>
      </c>
      <c r="D63" s="1275">
        <v>0</v>
      </c>
      <c r="E63" s="1275">
        <v>0</v>
      </c>
      <c r="F63" s="1275">
        <v>0</v>
      </c>
    </row>
    <row r="64" spans="1:6">
      <c r="A64" s="1272">
        <v>2810</v>
      </c>
      <c r="B64" s="1273">
        <v>2594</v>
      </c>
      <c r="C64" s="1274" t="s">
        <v>1191</v>
      </c>
      <c r="D64" s="1275">
        <v>119484.52</v>
      </c>
      <c r="E64" s="1275">
        <v>365246.45</v>
      </c>
      <c r="F64" s="1275">
        <v>-51160.28</v>
      </c>
    </row>
    <row r="65" spans="1:6">
      <c r="A65" s="1272">
        <v>1640</v>
      </c>
      <c r="B65" s="1273">
        <v>2710</v>
      </c>
      <c r="C65" s="1274" t="s">
        <v>1180</v>
      </c>
      <c r="D65" s="1275">
        <v>0</v>
      </c>
      <c r="E65" s="1275">
        <v>0</v>
      </c>
      <c r="F65" s="1275">
        <v>0</v>
      </c>
    </row>
    <row r="66" spans="1:6">
      <c r="A66" s="1272">
        <v>1640</v>
      </c>
      <c r="B66" s="1273">
        <v>2715</v>
      </c>
      <c r="C66" s="1274" t="s">
        <v>1179</v>
      </c>
      <c r="D66" s="1275">
        <v>0</v>
      </c>
      <c r="E66" s="1275">
        <v>0</v>
      </c>
      <c r="F66" s="1275">
        <v>0</v>
      </c>
    </row>
    <row r="67" spans="1:6">
      <c r="A67" s="1272">
        <v>1640</v>
      </c>
      <c r="B67" s="1273">
        <v>2717</v>
      </c>
      <c r="C67" s="1274" t="s">
        <v>1424</v>
      </c>
      <c r="D67" s="1275">
        <v>0</v>
      </c>
      <c r="E67" s="1275">
        <v>0</v>
      </c>
      <c r="F67" s="1275">
        <v>0</v>
      </c>
    </row>
    <row r="68" spans="1:6">
      <c r="A68" s="1272">
        <v>1641</v>
      </c>
      <c r="B68" s="1273">
        <v>2720</v>
      </c>
      <c r="C68" s="1274" t="s">
        <v>1178</v>
      </c>
      <c r="D68" s="1275">
        <v>0</v>
      </c>
      <c r="E68" s="1275">
        <v>0</v>
      </c>
      <c r="F68" s="1275">
        <v>0</v>
      </c>
    </row>
    <row r="69" spans="1:6">
      <c r="A69" s="1272">
        <v>1641</v>
      </c>
      <c r="B69" s="1273">
        <v>2720</v>
      </c>
      <c r="C69" s="1274" t="s">
        <v>1423</v>
      </c>
      <c r="D69" s="1275">
        <v>0</v>
      </c>
      <c r="E69" s="1275">
        <v>0</v>
      </c>
      <c r="F69" s="1275">
        <v>0</v>
      </c>
    </row>
    <row r="70" spans="1:6">
      <c r="A70" s="1272">
        <v>8640</v>
      </c>
      <c r="B70" s="1273">
        <v>2720</v>
      </c>
      <c r="C70" s="1274" t="s">
        <v>1070</v>
      </c>
      <c r="D70" s="1275">
        <v>0</v>
      </c>
      <c r="E70" s="1275">
        <v>0</v>
      </c>
      <c r="F70" s="1275">
        <v>0</v>
      </c>
    </row>
    <row r="71" spans="1:6">
      <c r="A71" s="1272">
        <v>8640</v>
      </c>
      <c r="B71" s="1273">
        <v>2721</v>
      </c>
      <c r="C71" s="1274" t="s">
        <v>1070</v>
      </c>
      <c r="D71" s="1275">
        <v>0</v>
      </c>
      <c r="E71" s="1275">
        <v>0</v>
      </c>
      <c r="F71" s="1275">
        <v>0</v>
      </c>
    </row>
    <row r="72" spans="1:6">
      <c r="A72" s="1272">
        <v>1615</v>
      </c>
      <c r="B72" s="1273">
        <v>1010</v>
      </c>
      <c r="C72" s="1274" t="s">
        <v>1322</v>
      </c>
      <c r="D72" s="1275">
        <v>0</v>
      </c>
      <c r="E72" s="1275">
        <v>0</v>
      </c>
      <c r="F72" s="1275">
        <v>0</v>
      </c>
    </row>
    <row r="73" spans="1:6">
      <c r="A73" s="1276">
        <v>1615</v>
      </c>
      <c r="B73" s="1273">
        <v>1010</v>
      </c>
      <c r="C73" s="1274" t="s">
        <v>1519</v>
      </c>
      <c r="D73" s="1275">
        <v>0</v>
      </c>
      <c r="E73" s="1275">
        <v>0</v>
      </c>
      <c r="F73" s="1275">
        <v>0</v>
      </c>
    </row>
    <row r="74" spans="1:6">
      <c r="A74" s="1276">
        <v>1615</v>
      </c>
      <c r="B74" s="1273">
        <v>1060</v>
      </c>
      <c r="C74" s="1274" t="s">
        <v>1518</v>
      </c>
      <c r="D74" s="1275">
        <v>0</v>
      </c>
      <c r="E74" s="1275">
        <v>24332.300000000003</v>
      </c>
      <c r="F74" s="1275">
        <v>683488.96</v>
      </c>
    </row>
    <row r="75" spans="1:6">
      <c r="A75" s="1276">
        <v>1647</v>
      </c>
      <c r="B75" s="1273">
        <v>3010</v>
      </c>
      <c r="C75" s="1274" t="s">
        <v>1321</v>
      </c>
      <c r="D75" s="1275">
        <v>0</v>
      </c>
      <c r="E75" s="1275">
        <v>0</v>
      </c>
      <c r="F75" s="1275">
        <v>0</v>
      </c>
    </row>
    <row r="76" spans="1:6">
      <c r="A76" s="1276">
        <v>1647</v>
      </c>
      <c r="B76" s="1273">
        <v>3020</v>
      </c>
      <c r="C76" s="1274" t="s">
        <v>1299</v>
      </c>
      <c r="D76" s="1275">
        <v>0</v>
      </c>
      <c r="E76" s="1275">
        <v>0</v>
      </c>
      <c r="F76" s="1275">
        <v>0</v>
      </c>
    </row>
    <row r="77" spans="1:6">
      <c r="A77" s="1276">
        <v>1610</v>
      </c>
      <c r="B77" s="1273">
        <v>3030</v>
      </c>
      <c r="C77" s="1274" t="s">
        <v>1319</v>
      </c>
      <c r="D77" s="1275">
        <v>0</v>
      </c>
      <c r="E77" s="1275">
        <v>6500</v>
      </c>
      <c r="F77" s="1275">
        <v>6500</v>
      </c>
    </row>
    <row r="78" spans="1:6">
      <c r="A78" s="1272">
        <v>1615</v>
      </c>
      <c r="B78" s="1273">
        <v>3040</v>
      </c>
      <c r="C78" s="1274" t="s">
        <v>1318</v>
      </c>
      <c r="D78" s="1275">
        <v>80222.23</v>
      </c>
      <c r="E78" s="1275">
        <v>118930.23</v>
      </c>
      <c r="F78" s="1275">
        <v>118930.23</v>
      </c>
    </row>
    <row r="79" spans="1:6">
      <c r="A79" s="1272">
        <v>1615</v>
      </c>
      <c r="B79" s="1273">
        <v>3050</v>
      </c>
      <c r="C79" s="1274" t="s">
        <v>1516</v>
      </c>
      <c r="D79" s="1275">
        <v>0</v>
      </c>
      <c r="E79" s="1275">
        <v>0</v>
      </c>
      <c r="F79" s="1275">
        <v>0</v>
      </c>
    </row>
    <row r="80" spans="1:6">
      <c r="A80" s="1272">
        <v>1615</v>
      </c>
      <c r="B80" s="1273">
        <v>3060</v>
      </c>
      <c r="C80" s="1274" t="s">
        <v>1515</v>
      </c>
      <c r="D80" s="1275">
        <v>0</v>
      </c>
      <c r="E80" s="1275">
        <v>0</v>
      </c>
      <c r="F80" s="1275">
        <v>0</v>
      </c>
    </row>
    <row r="81" spans="1:6">
      <c r="A81" s="1272">
        <v>1615</v>
      </c>
      <c r="B81" s="1273">
        <v>3070</v>
      </c>
      <c r="C81" s="1274" t="s">
        <v>1514</v>
      </c>
      <c r="D81" s="1275">
        <v>79.47</v>
      </c>
      <c r="E81" s="1275">
        <v>98265.37</v>
      </c>
      <c r="F81" s="1275">
        <v>98265.37</v>
      </c>
    </row>
    <row r="82" spans="1:6">
      <c r="A82" s="1272">
        <v>1615</v>
      </c>
      <c r="B82" s="1273">
        <v>3080</v>
      </c>
      <c r="C82" s="1274" t="s">
        <v>1513</v>
      </c>
      <c r="D82" s="1275">
        <v>0</v>
      </c>
      <c r="E82" s="1275">
        <v>0</v>
      </c>
      <c r="F82" s="1275">
        <v>0</v>
      </c>
    </row>
    <row r="83" spans="1:6">
      <c r="A83" s="1272">
        <v>1615</v>
      </c>
      <c r="B83" s="1273">
        <v>3090</v>
      </c>
      <c r="C83" s="1274" t="s">
        <v>1512</v>
      </c>
      <c r="D83" s="1275">
        <v>0</v>
      </c>
      <c r="E83" s="1275">
        <v>2195.3000000000002</v>
      </c>
      <c r="F83" s="1275">
        <v>2195.3000000000002</v>
      </c>
    </row>
    <row r="84" spans="1:6">
      <c r="A84" s="1272">
        <v>1615</v>
      </c>
      <c r="B84" s="1273">
        <v>3100</v>
      </c>
      <c r="C84" s="1274" t="s">
        <v>1511</v>
      </c>
      <c r="D84" s="1275">
        <v>119622.93</v>
      </c>
      <c r="E84" s="1275">
        <v>119622.93</v>
      </c>
      <c r="F84" s="1275">
        <v>119622.93</v>
      </c>
    </row>
    <row r="85" spans="1:6">
      <c r="A85" s="1272">
        <v>1615</v>
      </c>
      <c r="B85" s="1273">
        <v>3110</v>
      </c>
      <c r="C85" s="1274" t="s">
        <v>1266</v>
      </c>
      <c r="D85" s="1275">
        <v>32337.32</v>
      </c>
      <c r="E85" s="1275">
        <v>145432.57</v>
      </c>
      <c r="F85" s="1275">
        <v>145432.57</v>
      </c>
    </row>
    <row r="86" spans="1:6">
      <c r="A86" s="1272">
        <v>1615</v>
      </c>
      <c r="B86" s="1273">
        <v>3111</v>
      </c>
      <c r="C86" s="1274" t="s">
        <v>1510</v>
      </c>
      <c r="D86" s="1275">
        <v>0</v>
      </c>
      <c r="E86" s="1275">
        <v>0</v>
      </c>
      <c r="F86" s="1275">
        <v>0</v>
      </c>
    </row>
    <row r="87" spans="1:6">
      <c r="A87" s="1272">
        <v>1615</v>
      </c>
      <c r="B87" s="1273">
        <v>3112</v>
      </c>
      <c r="C87" s="1274" t="s">
        <v>1509</v>
      </c>
      <c r="D87" s="1275">
        <v>0</v>
      </c>
      <c r="E87" s="1275">
        <v>0</v>
      </c>
      <c r="F87" s="1275">
        <v>0</v>
      </c>
    </row>
    <row r="88" spans="1:6">
      <c r="A88" s="1272">
        <v>1615</v>
      </c>
      <c r="B88" s="1273">
        <v>3200</v>
      </c>
      <c r="C88" s="1274" t="s">
        <v>1508</v>
      </c>
      <c r="D88" s="1275">
        <v>10595.58</v>
      </c>
      <c r="E88" s="1275">
        <v>13129.47</v>
      </c>
      <c r="F88" s="1275">
        <v>13129.47</v>
      </c>
    </row>
    <row r="89" spans="1:6">
      <c r="A89" s="1272">
        <v>1615</v>
      </c>
      <c r="B89" s="1273">
        <v>3202</v>
      </c>
      <c r="C89" s="1274" t="s">
        <v>1507</v>
      </c>
      <c r="D89" s="1275">
        <v>0</v>
      </c>
      <c r="E89" s="1275">
        <v>0</v>
      </c>
      <c r="F89" s="1275">
        <v>17325.98</v>
      </c>
    </row>
    <row r="90" spans="1:6">
      <c r="A90" s="1272">
        <v>1615</v>
      </c>
      <c r="B90" s="1273">
        <v>3203</v>
      </c>
      <c r="C90" s="1274" t="s">
        <v>1506</v>
      </c>
      <c r="D90" s="1275">
        <v>0</v>
      </c>
      <c r="E90" s="1275">
        <v>0</v>
      </c>
      <c r="F90" s="1275">
        <v>0</v>
      </c>
    </row>
    <row r="91" spans="1:6">
      <c r="A91" s="1272">
        <v>1615</v>
      </c>
      <c r="B91" s="1273">
        <v>3300</v>
      </c>
      <c r="C91" s="1274" t="s">
        <v>1505</v>
      </c>
      <c r="D91" s="1275">
        <v>0</v>
      </c>
      <c r="E91" s="1275">
        <v>0</v>
      </c>
      <c r="F91" s="1275">
        <v>0</v>
      </c>
    </row>
    <row r="92" spans="1:6">
      <c r="A92" s="1272">
        <v>1615</v>
      </c>
      <c r="B92" s="1273">
        <v>3301</v>
      </c>
      <c r="C92" s="1274" t="s">
        <v>1504</v>
      </c>
      <c r="D92" s="1275">
        <v>1969.82</v>
      </c>
      <c r="E92" s="1275">
        <v>112968.82</v>
      </c>
      <c r="F92" s="1275">
        <v>112968.82</v>
      </c>
    </row>
    <row r="93" spans="1:6">
      <c r="A93" s="1272">
        <v>1615</v>
      </c>
      <c r="B93" s="1273">
        <v>3302</v>
      </c>
      <c r="C93" s="1274" t="s">
        <v>1503</v>
      </c>
      <c r="D93" s="1275">
        <v>0</v>
      </c>
      <c r="E93" s="1275">
        <v>26648</v>
      </c>
      <c r="F93" s="1275">
        <v>26648</v>
      </c>
    </row>
    <row r="94" spans="1:6">
      <c r="A94" s="1272">
        <v>1615</v>
      </c>
      <c r="B94" s="1273">
        <v>3310</v>
      </c>
      <c r="C94" s="1274" t="s">
        <v>1502</v>
      </c>
      <c r="D94" s="1275">
        <v>245248.03</v>
      </c>
      <c r="E94" s="1275">
        <v>310564.13</v>
      </c>
      <c r="F94" s="1275">
        <v>312278.88</v>
      </c>
    </row>
    <row r="95" spans="1:6">
      <c r="A95" s="1272">
        <v>1615</v>
      </c>
      <c r="B95" s="1273">
        <v>3330</v>
      </c>
      <c r="C95" s="1274" t="s">
        <v>1501</v>
      </c>
      <c r="D95" s="1275">
        <v>30247.54</v>
      </c>
      <c r="E95" s="1275">
        <v>39555.54</v>
      </c>
      <c r="F95" s="1275">
        <v>39555.54</v>
      </c>
    </row>
    <row r="96" spans="1:6">
      <c r="A96" s="1272">
        <v>1615</v>
      </c>
      <c r="B96" s="1273">
        <v>3340</v>
      </c>
      <c r="C96" s="1274" t="s">
        <v>1500</v>
      </c>
      <c r="D96" s="1275">
        <v>5204.79</v>
      </c>
      <c r="E96" s="1275">
        <v>15813.01</v>
      </c>
      <c r="F96" s="1275">
        <v>15813.01</v>
      </c>
    </row>
    <row r="97" spans="1:6">
      <c r="A97" s="1272">
        <v>1615</v>
      </c>
      <c r="B97" s="1273">
        <v>3350</v>
      </c>
      <c r="C97" s="1274" t="s">
        <v>1499</v>
      </c>
      <c r="D97" s="1275">
        <v>0</v>
      </c>
      <c r="E97" s="1275">
        <v>0</v>
      </c>
      <c r="F97" s="1275">
        <v>0</v>
      </c>
    </row>
    <row r="98" spans="1:6">
      <c r="A98" s="1272">
        <v>1615</v>
      </c>
      <c r="B98" s="1273">
        <v>3360</v>
      </c>
      <c r="C98" s="1274" t="s">
        <v>1498</v>
      </c>
      <c r="D98" s="1275">
        <v>0</v>
      </c>
      <c r="E98" s="1275">
        <v>0</v>
      </c>
      <c r="F98" s="1275">
        <v>0</v>
      </c>
    </row>
    <row r="99" spans="1:6">
      <c r="A99" s="1272">
        <v>1615</v>
      </c>
      <c r="B99" s="1273">
        <v>3390</v>
      </c>
      <c r="C99" s="1274" t="s">
        <v>1497</v>
      </c>
      <c r="D99" s="1275">
        <v>0</v>
      </c>
      <c r="E99" s="1275">
        <v>65318.58</v>
      </c>
      <c r="F99" s="1275">
        <v>65318.58</v>
      </c>
    </row>
    <row r="100" spans="1:6">
      <c r="A100" s="1272">
        <v>1615</v>
      </c>
      <c r="B100" s="1273">
        <v>3400</v>
      </c>
      <c r="C100" s="1274" t="s">
        <v>1309</v>
      </c>
      <c r="D100" s="1275">
        <v>6721.14</v>
      </c>
      <c r="E100" s="1275">
        <v>8883.2199999999993</v>
      </c>
      <c r="F100" s="1275">
        <v>8883.2199999999993</v>
      </c>
    </row>
    <row r="101" spans="1:6">
      <c r="A101" s="1272">
        <v>1615</v>
      </c>
      <c r="B101" s="1273">
        <v>3405</v>
      </c>
      <c r="C101" s="1274" t="s">
        <v>1496</v>
      </c>
      <c r="D101" s="1275">
        <v>0</v>
      </c>
      <c r="E101" s="1275">
        <v>11397.9</v>
      </c>
      <c r="F101" s="1275">
        <v>11397.9</v>
      </c>
    </row>
    <row r="102" spans="1:6">
      <c r="A102" s="1272">
        <v>1615</v>
      </c>
      <c r="B102" s="1273">
        <v>3410</v>
      </c>
      <c r="C102" s="1274" t="s">
        <v>1243</v>
      </c>
      <c r="D102" s="1275">
        <v>0</v>
      </c>
      <c r="E102" s="1275">
        <v>0</v>
      </c>
      <c r="F102" s="1275">
        <v>0</v>
      </c>
    </row>
    <row r="103" spans="1:6">
      <c r="A103" s="1272">
        <v>1615</v>
      </c>
      <c r="B103" s="1273">
        <v>3420</v>
      </c>
      <c r="C103" s="1274" t="s">
        <v>1240</v>
      </c>
      <c r="D103" s="1275">
        <v>0</v>
      </c>
      <c r="E103" s="1275">
        <v>0</v>
      </c>
      <c r="F103" s="1275">
        <v>0</v>
      </c>
    </row>
    <row r="104" spans="1:6">
      <c r="A104" s="1272">
        <v>1615</v>
      </c>
      <c r="B104" s="1273">
        <v>3430</v>
      </c>
      <c r="C104" s="1274" t="s">
        <v>1495</v>
      </c>
      <c r="D104" s="1275">
        <v>100.09</v>
      </c>
      <c r="E104" s="1275">
        <v>625.92999999999995</v>
      </c>
      <c r="F104" s="1275">
        <v>625.92999999999995</v>
      </c>
    </row>
    <row r="105" spans="1:6">
      <c r="A105" s="1272">
        <v>1615</v>
      </c>
      <c r="B105" s="1273">
        <v>3440</v>
      </c>
      <c r="C105" s="1274" t="s">
        <v>1306</v>
      </c>
      <c r="D105" s="1275">
        <v>0</v>
      </c>
      <c r="E105" s="1275">
        <v>0</v>
      </c>
      <c r="F105" s="1275">
        <v>0</v>
      </c>
    </row>
    <row r="106" spans="1:6">
      <c r="A106" s="1272">
        <v>1615</v>
      </c>
      <c r="B106" s="1273">
        <v>3450</v>
      </c>
      <c r="C106" s="1274" t="s">
        <v>1233</v>
      </c>
      <c r="D106" s="1275">
        <v>0</v>
      </c>
      <c r="E106" s="1275">
        <v>0</v>
      </c>
      <c r="F106" s="1275">
        <v>0</v>
      </c>
    </row>
    <row r="107" spans="1:6">
      <c r="A107" s="1272">
        <v>1615</v>
      </c>
      <c r="B107" s="1273">
        <v>3460</v>
      </c>
      <c r="C107" s="1274" t="s">
        <v>1230</v>
      </c>
      <c r="D107" s="1275">
        <v>14847.63</v>
      </c>
      <c r="E107" s="1275">
        <v>3868.78</v>
      </c>
      <c r="F107" s="1275">
        <v>3868.78</v>
      </c>
    </row>
    <row r="108" spans="1:6">
      <c r="A108" s="1272">
        <v>1615</v>
      </c>
      <c r="B108" s="1273">
        <v>3470</v>
      </c>
      <c r="C108" s="1274" t="s">
        <v>1227</v>
      </c>
      <c r="D108" s="1275">
        <v>0</v>
      </c>
      <c r="E108" s="1275">
        <v>0</v>
      </c>
      <c r="F108" s="1275">
        <v>0</v>
      </c>
    </row>
    <row r="109" spans="1:6">
      <c r="A109" s="1272">
        <v>1615</v>
      </c>
      <c r="B109" s="1273">
        <v>3480</v>
      </c>
      <c r="C109" s="1274" t="s">
        <v>1223</v>
      </c>
      <c r="D109" s="1275">
        <v>0</v>
      </c>
      <c r="E109" s="1275">
        <v>0</v>
      </c>
      <c r="F109" s="1275">
        <v>0</v>
      </c>
    </row>
    <row r="110" spans="1:6">
      <c r="A110" s="1272">
        <v>1647</v>
      </c>
      <c r="B110" s="1273">
        <v>3510</v>
      </c>
      <c r="C110" s="1274" t="s">
        <v>1321</v>
      </c>
      <c r="D110" s="1275">
        <v>0</v>
      </c>
      <c r="E110" s="1275">
        <v>0</v>
      </c>
      <c r="F110" s="1275">
        <v>0</v>
      </c>
    </row>
    <row r="111" spans="1:6">
      <c r="A111" s="1272">
        <v>1647</v>
      </c>
      <c r="B111" s="1273">
        <v>3520</v>
      </c>
      <c r="C111" s="1274" t="s">
        <v>1299</v>
      </c>
      <c r="D111" s="1275">
        <v>0</v>
      </c>
      <c r="E111" s="1275">
        <v>0</v>
      </c>
      <c r="F111" s="1275">
        <v>0</v>
      </c>
    </row>
    <row r="112" spans="1:6">
      <c r="A112" s="1272">
        <v>1610</v>
      </c>
      <c r="B112" s="1273">
        <v>3530</v>
      </c>
      <c r="C112" s="1274" t="s">
        <v>1319</v>
      </c>
      <c r="D112" s="1275">
        <v>0</v>
      </c>
      <c r="E112" s="1275">
        <v>5250</v>
      </c>
      <c r="F112" s="1275">
        <v>5250</v>
      </c>
    </row>
    <row r="113" spans="1:6">
      <c r="A113" s="1272">
        <v>1615</v>
      </c>
      <c r="B113" s="1273">
        <v>3540</v>
      </c>
      <c r="C113" s="1274" t="s">
        <v>1318</v>
      </c>
      <c r="D113" s="1275">
        <v>127944.74</v>
      </c>
      <c r="E113" s="1275">
        <v>128119.74</v>
      </c>
      <c r="F113" s="1275">
        <v>128119.74</v>
      </c>
    </row>
    <row r="114" spans="1:6">
      <c r="A114" s="1272">
        <v>1615</v>
      </c>
      <c r="B114" s="1273">
        <v>3550</v>
      </c>
      <c r="C114" s="1274" t="s">
        <v>1317</v>
      </c>
      <c r="D114" s="1275">
        <v>0</v>
      </c>
      <c r="E114" s="1275">
        <v>0</v>
      </c>
      <c r="F114" s="1275">
        <v>0</v>
      </c>
    </row>
    <row r="115" spans="1:6">
      <c r="A115" s="1272">
        <v>1615</v>
      </c>
      <c r="B115" s="1273">
        <v>3600</v>
      </c>
      <c r="C115" s="1274" t="s">
        <v>1316</v>
      </c>
      <c r="D115" s="1275">
        <v>0</v>
      </c>
      <c r="E115" s="1275">
        <v>3150.17</v>
      </c>
      <c r="F115" s="1275">
        <v>3150.17</v>
      </c>
    </row>
    <row r="116" spans="1:6">
      <c r="A116" s="1272">
        <v>1615</v>
      </c>
      <c r="B116" s="1273">
        <v>3610</v>
      </c>
      <c r="C116" s="1274" t="s">
        <v>1315</v>
      </c>
      <c r="D116" s="1275">
        <v>79430.039999999994</v>
      </c>
      <c r="E116" s="1275">
        <v>185399.21</v>
      </c>
      <c r="F116" s="1275">
        <v>185399.21</v>
      </c>
    </row>
    <row r="117" spans="1:6">
      <c r="A117" s="1272">
        <v>1615</v>
      </c>
      <c r="B117" s="1273">
        <v>3620</v>
      </c>
      <c r="C117" s="1274" t="s">
        <v>1287</v>
      </c>
      <c r="D117" s="1275">
        <v>0</v>
      </c>
      <c r="E117" s="1275">
        <v>0</v>
      </c>
      <c r="F117" s="1275">
        <v>0</v>
      </c>
    </row>
    <row r="118" spans="1:6">
      <c r="A118" s="1272">
        <v>1615</v>
      </c>
      <c r="B118" s="1273">
        <v>3630</v>
      </c>
      <c r="C118" s="1274" t="s">
        <v>1314</v>
      </c>
      <c r="D118" s="1275">
        <v>15340.34</v>
      </c>
      <c r="E118" s="1275">
        <v>47028.91</v>
      </c>
      <c r="F118" s="1275">
        <v>47028.91</v>
      </c>
    </row>
    <row r="119" spans="1:6">
      <c r="A119" s="1272">
        <v>1615</v>
      </c>
      <c r="B119" s="1273">
        <v>3640</v>
      </c>
      <c r="C119" s="1274" t="s">
        <v>1281</v>
      </c>
      <c r="D119" s="1275">
        <v>0</v>
      </c>
      <c r="E119" s="1275">
        <v>0</v>
      </c>
      <c r="F119" s="1275">
        <v>0</v>
      </c>
    </row>
    <row r="120" spans="1:6">
      <c r="A120" s="1272">
        <v>1615</v>
      </c>
      <c r="B120" s="1273">
        <v>3650</v>
      </c>
      <c r="C120" s="1274" t="s">
        <v>1277</v>
      </c>
      <c r="D120" s="1275">
        <v>0</v>
      </c>
      <c r="E120" s="1275">
        <v>0</v>
      </c>
      <c r="F120" s="1275">
        <v>0</v>
      </c>
    </row>
    <row r="121" spans="1:6">
      <c r="A121" s="1272">
        <v>1615</v>
      </c>
      <c r="B121" s="1273">
        <v>3660</v>
      </c>
      <c r="C121" s="1274" t="s">
        <v>1274</v>
      </c>
      <c r="D121" s="1275">
        <v>0</v>
      </c>
      <c r="E121" s="1275">
        <v>0</v>
      </c>
      <c r="F121" s="1275">
        <v>0</v>
      </c>
    </row>
    <row r="122" spans="1:6">
      <c r="A122" s="1272">
        <v>1615</v>
      </c>
      <c r="B122" s="1273">
        <v>3670</v>
      </c>
      <c r="C122" s="1274" t="s">
        <v>1313</v>
      </c>
      <c r="D122" s="1275">
        <v>0</v>
      </c>
      <c r="E122" s="1275">
        <v>0</v>
      </c>
      <c r="F122" s="1275">
        <v>0</v>
      </c>
    </row>
    <row r="123" spans="1:6">
      <c r="A123" s="1272">
        <v>1615</v>
      </c>
      <c r="B123" s="1273">
        <v>3700</v>
      </c>
      <c r="C123" s="1274" t="s">
        <v>1269</v>
      </c>
      <c r="D123" s="1275">
        <v>0</v>
      </c>
      <c r="E123" s="1275">
        <v>0</v>
      </c>
      <c r="F123" s="1275">
        <v>0</v>
      </c>
    </row>
    <row r="124" spans="1:6">
      <c r="A124" s="1272">
        <v>1615</v>
      </c>
      <c r="B124" s="1273">
        <v>3710</v>
      </c>
      <c r="C124" s="1274" t="s">
        <v>1266</v>
      </c>
      <c r="D124" s="1275">
        <v>82259.56</v>
      </c>
      <c r="E124" s="1275">
        <v>89747.78</v>
      </c>
      <c r="F124" s="1275">
        <v>92219.49</v>
      </c>
    </row>
    <row r="125" spans="1:6">
      <c r="A125" s="1272">
        <v>1615</v>
      </c>
      <c r="B125" s="1273">
        <v>3740</v>
      </c>
      <c r="C125" s="1274" t="s">
        <v>1263</v>
      </c>
      <c r="D125" s="1275">
        <v>0</v>
      </c>
      <c r="E125" s="1275">
        <v>0</v>
      </c>
      <c r="F125" s="1275">
        <v>0</v>
      </c>
    </row>
    <row r="126" spans="1:6">
      <c r="A126" s="1272">
        <v>1615</v>
      </c>
      <c r="B126" s="1273">
        <v>3750</v>
      </c>
      <c r="C126" s="1274" t="s">
        <v>1312</v>
      </c>
      <c r="D126" s="1275">
        <v>0</v>
      </c>
      <c r="E126" s="1275">
        <v>0</v>
      </c>
      <c r="F126" s="1275">
        <v>0</v>
      </c>
    </row>
    <row r="127" spans="1:6">
      <c r="A127" s="1272">
        <v>1615</v>
      </c>
      <c r="B127" s="1273">
        <v>3800</v>
      </c>
      <c r="C127" s="1274" t="s">
        <v>1311</v>
      </c>
      <c r="D127" s="1275">
        <v>16851.400000000001</v>
      </c>
      <c r="E127" s="1275">
        <v>369578.05</v>
      </c>
      <c r="F127" s="1275">
        <v>373889.19</v>
      </c>
    </row>
    <row r="128" spans="1:6">
      <c r="A128" s="1272">
        <v>1615</v>
      </c>
      <c r="B128" s="1273">
        <v>3810</v>
      </c>
      <c r="C128" s="1274" t="s">
        <v>1255</v>
      </c>
      <c r="D128" s="1275">
        <v>0</v>
      </c>
      <c r="E128" s="1275">
        <v>0</v>
      </c>
      <c r="F128" s="1275">
        <v>0</v>
      </c>
    </row>
    <row r="129" spans="1:6">
      <c r="A129" s="1272">
        <v>1615</v>
      </c>
      <c r="B129" s="1273">
        <v>3820</v>
      </c>
      <c r="C129" s="1274" t="s">
        <v>1251</v>
      </c>
      <c r="D129" s="1275">
        <v>0</v>
      </c>
      <c r="E129" s="1275">
        <v>0</v>
      </c>
      <c r="F129" s="1275">
        <v>0</v>
      </c>
    </row>
    <row r="130" spans="1:6">
      <c r="A130" s="1272">
        <v>1615</v>
      </c>
      <c r="B130" s="1273">
        <v>3890</v>
      </c>
      <c r="C130" s="1274" t="s">
        <v>1310</v>
      </c>
      <c r="D130" s="1275">
        <v>26295.279999999999</v>
      </c>
      <c r="E130" s="1275">
        <v>168512.87</v>
      </c>
      <c r="F130" s="1275">
        <v>168512.87</v>
      </c>
    </row>
    <row r="131" spans="1:6">
      <c r="A131" s="1272">
        <v>1615</v>
      </c>
      <c r="B131" s="1273">
        <v>3900</v>
      </c>
      <c r="C131" s="1274" t="s">
        <v>1309</v>
      </c>
      <c r="D131" s="1275">
        <v>7923.14</v>
      </c>
      <c r="E131" s="1275">
        <v>7923.14</v>
      </c>
      <c r="F131" s="1275">
        <v>7923.14</v>
      </c>
    </row>
    <row r="132" spans="1:6">
      <c r="A132" s="1272">
        <v>1615</v>
      </c>
      <c r="B132" s="1273">
        <v>3902</v>
      </c>
      <c r="C132" s="1274" t="s">
        <v>1308</v>
      </c>
      <c r="D132" s="1275">
        <v>0</v>
      </c>
      <c r="E132" s="1275">
        <v>1287.6500000000001</v>
      </c>
      <c r="F132" s="1275">
        <v>1287.6500000000001</v>
      </c>
    </row>
    <row r="133" spans="1:6">
      <c r="A133" s="1272">
        <v>1615</v>
      </c>
      <c r="B133" s="1273">
        <v>3910</v>
      </c>
      <c r="C133" s="1274" t="s">
        <v>1243</v>
      </c>
      <c r="D133" s="1275">
        <v>0</v>
      </c>
      <c r="E133" s="1275">
        <v>0</v>
      </c>
      <c r="F133" s="1275">
        <v>0</v>
      </c>
    </row>
    <row r="134" spans="1:6">
      <c r="A134" s="1272">
        <v>1615</v>
      </c>
      <c r="B134" s="1273">
        <v>3920</v>
      </c>
      <c r="C134" s="1274" t="s">
        <v>1240</v>
      </c>
      <c r="D134" s="1275">
        <v>0</v>
      </c>
      <c r="E134" s="1275">
        <v>0</v>
      </c>
      <c r="F134" s="1275">
        <v>0</v>
      </c>
    </row>
    <row r="135" spans="1:6">
      <c r="A135" s="1272">
        <v>1615</v>
      </c>
      <c r="B135" s="1273">
        <v>3930</v>
      </c>
      <c r="C135" s="1274" t="s">
        <v>1307</v>
      </c>
      <c r="D135" s="1275">
        <v>1797.68</v>
      </c>
      <c r="E135" s="1275">
        <v>2323.52</v>
      </c>
      <c r="F135" s="1275">
        <v>2323.52</v>
      </c>
    </row>
    <row r="136" spans="1:6">
      <c r="A136" s="1272">
        <v>1615</v>
      </c>
      <c r="B136" s="1273">
        <v>3940</v>
      </c>
      <c r="C136" s="1274" t="s">
        <v>1306</v>
      </c>
      <c r="D136" s="1275">
        <v>0</v>
      </c>
      <c r="E136" s="1275">
        <v>0</v>
      </c>
      <c r="F136" s="1275">
        <v>0</v>
      </c>
    </row>
    <row r="137" spans="1:6">
      <c r="A137" s="1272">
        <v>1615</v>
      </c>
      <c r="B137" s="1273">
        <v>3950</v>
      </c>
      <c r="C137" s="1274" t="s">
        <v>1233</v>
      </c>
      <c r="D137" s="1275">
        <v>0</v>
      </c>
      <c r="E137" s="1275">
        <v>0</v>
      </c>
      <c r="F137" s="1275">
        <v>0</v>
      </c>
    </row>
    <row r="138" spans="1:6">
      <c r="A138" s="1272">
        <v>1615</v>
      </c>
      <c r="B138" s="1273">
        <v>3960</v>
      </c>
      <c r="C138" s="1274" t="s">
        <v>1305</v>
      </c>
      <c r="D138" s="1275">
        <v>0</v>
      </c>
      <c r="E138" s="1275">
        <v>2385</v>
      </c>
      <c r="F138" s="1275">
        <v>2385</v>
      </c>
    </row>
    <row r="139" spans="1:6">
      <c r="A139" s="1272">
        <v>1615</v>
      </c>
      <c r="B139" s="1273">
        <v>3970</v>
      </c>
      <c r="C139" s="1274" t="s">
        <v>1304</v>
      </c>
      <c r="D139" s="1275">
        <v>0</v>
      </c>
      <c r="E139" s="1275">
        <v>0</v>
      </c>
      <c r="F139" s="1275">
        <v>0</v>
      </c>
    </row>
    <row r="140" spans="1:6">
      <c r="A140" s="1272">
        <v>1615</v>
      </c>
      <c r="B140" s="1273">
        <v>3980</v>
      </c>
      <c r="C140" s="1274" t="s">
        <v>1223</v>
      </c>
      <c r="D140" s="1275">
        <v>0</v>
      </c>
      <c r="E140" s="1275">
        <v>0</v>
      </c>
      <c r="F140" s="1275">
        <v>0</v>
      </c>
    </row>
    <row r="141" spans="1:6">
      <c r="A141" s="1272">
        <v>1655</v>
      </c>
      <c r="B141" s="1273">
        <v>1080</v>
      </c>
      <c r="C141" s="1274" t="s">
        <v>1303</v>
      </c>
      <c r="D141" s="1275"/>
      <c r="E141" s="1275">
        <v>0</v>
      </c>
      <c r="F141" s="1275">
        <v>0</v>
      </c>
    </row>
    <row r="142" spans="1:6">
      <c r="A142" s="1272">
        <v>1655</v>
      </c>
      <c r="B142" s="1273">
        <v>1080</v>
      </c>
      <c r="C142" s="1274" t="s">
        <v>1494</v>
      </c>
      <c r="D142" s="1275"/>
      <c r="E142" s="1275">
        <v>0</v>
      </c>
      <c r="F142" s="1275">
        <v>0</v>
      </c>
    </row>
    <row r="143" spans="1:6">
      <c r="A143" s="1272">
        <v>1655</v>
      </c>
      <c r="B143" s="1273">
        <v>1081</v>
      </c>
      <c r="C143" s="1274" t="s">
        <v>1302</v>
      </c>
      <c r="D143" s="1275">
        <v>0</v>
      </c>
      <c r="E143" s="1275">
        <v>0</v>
      </c>
      <c r="F143" s="1275">
        <v>0</v>
      </c>
    </row>
    <row r="144" spans="1:6">
      <c r="A144" s="1272">
        <v>1655</v>
      </c>
      <c r="B144" s="1273">
        <v>1081</v>
      </c>
      <c r="C144" s="1274" t="s">
        <v>1493</v>
      </c>
      <c r="D144" s="1275">
        <v>0</v>
      </c>
      <c r="E144" s="1275">
        <v>0</v>
      </c>
      <c r="F144" s="1275">
        <v>0</v>
      </c>
    </row>
    <row r="145" spans="1:6">
      <c r="A145" s="1272">
        <v>1655</v>
      </c>
      <c r="B145" s="1273">
        <v>3040</v>
      </c>
      <c r="C145" s="1274" t="s">
        <v>1298</v>
      </c>
      <c r="D145" s="1275">
        <v>-10906.95</v>
      </c>
      <c r="E145" s="1275">
        <v>-51668.15</v>
      </c>
      <c r="F145" s="1275">
        <v>-54392.18</v>
      </c>
    </row>
    <row r="146" spans="1:6">
      <c r="A146" s="1272">
        <v>1655</v>
      </c>
      <c r="B146" s="1273">
        <v>3041</v>
      </c>
      <c r="C146" s="1274" t="s">
        <v>1296</v>
      </c>
      <c r="D146" s="1275">
        <v>0</v>
      </c>
      <c r="E146" s="1275">
        <v>0</v>
      </c>
      <c r="F146" s="1275">
        <v>0</v>
      </c>
    </row>
    <row r="147" spans="1:6">
      <c r="A147" s="1272">
        <v>1655</v>
      </c>
      <c r="B147" s="1273">
        <v>3050</v>
      </c>
      <c r="C147" s="1274" t="s">
        <v>1492</v>
      </c>
      <c r="D147" s="1275">
        <v>0</v>
      </c>
      <c r="E147" s="1275">
        <v>0</v>
      </c>
      <c r="F147" s="1275">
        <v>0</v>
      </c>
    </row>
    <row r="148" spans="1:6">
      <c r="A148" s="1272">
        <v>1655</v>
      </c>
      <c r="B148" s="1273">
        <v>3051</v>
      </c>
      <c r="C148" s="1274" t="s">
        <v>1491</v>
      </c>
      <c r="D148" s="1275">
        <v>0</v>
      </c>
      <c r="E148" s="1275">
        <v>0</v>
      </c>
      <c r="F148" s="1275">
        <v>0</v>
      </c>
    </row>
    <row r="149" spans="1:6">
      <c r="A149" s="1272">
        <v>1655</v>
      </c>
      <c r="B149" s="1273">
        <v>3060</v>
      </c>
      <c r="C149" s="1274" t="s">
        <v>1490</v>
      </c>
      <c r="D149" s="1275">
        <v>0</v>
      </c>
      <c r="E149" s="1275">
        <v>0</v>
      </c>
      <c r="F149" s="1275">
        <v>0</v>
      </c>
    </row>
    <row r="150" spans="1:6">
      <c r="A150" s="1272">
        <v>1655</v>
      </c>
      <c r="B150" s="1273">
        <v>3061</v>
      </c>
      <c r="C150" s="1274" t="s">
        <v>1489</v>
      </c>
      <c r="D150" s="1275">
        <v>0</v>
      </c>
      <c r="E150" s="1275">
        <v>0</v>
      </c>
      <c r="F150" s="1275">
        <v>0</v>
      </c>
    </row>
    <row r="151" spans="1:6">
      <c r="A151" s="1272">
        <v>1655</v>
      </c>
      <c r="B151" s="1273">
        <v>3070</v>
      </c>
      <c r="C151" s="1274" t="s">
        <v>1488</v>
      </c>
      <c r="D151" s="1275">
        <v>-2.65</v>
      </c>
      <c r="E151" s="1275">
        <v>-84061.84</v>
      </c>
      <c r="F151" s="1275">
        <v>-87327.55</v>
      </c>
    </row>
    <row r="152" spans="1:6">
      <c r="A152" s="1272">
        <v>1655</v>
      </c>
      <c r="B152" s="1273">
        <v>3071</v>
      </c>
      <c r="C152" s="1274" t="s">
        <v>1487</v>
      </c>
      <c r="D152" s="1275">
        <v>0</v>
      </c>
      <c r="E152" s="1275">
        <v>0</v>
      </c>
      <c r="F152" s="1275">
        <v>0</v>
      </c>
    </row>
    <row r="153" spans="1:6">
      <c r="A153" s="1272">
        <v>1655</v>
      </c>
      <c r="B153" s="1273">
        <v>3080</v>
      </c>
      <c r="C153" s="1274" t="s">
        <v>1486</v>
      </c>
      <c r="D153" s="1275">
        <v>0</v>
      </c>
      <c r="E153" s="1275">
        <v>0</v>
      </c>
      <c r="F153" s="1275">
        <v>0</v>
      </c>
    </row>
    <row r="154" spans="1:6">
      <c r="A154" s="1272">
        <v>1655</v>
      </c>
      <c r="B154" s="1273">
        <v>3081</v>
      </c>
      <c r="C154" s="1274" t="s">
        <v>1485</v>
      </c>
      <c r="D154" s="1275">
        <v>0</v>
      </c>
      <c r="E154" s="1275">
        <v>0</v>
      </c>
      <c r="F154" s="1275">
        <v>0</v>
      </c>
    </row>
    <row r="155" spans="1:6">
      <c r="A155" s="1272">
        <v>1655</v>
      </c>
      <c r="B155" s="1273">
        <v>3090</v>
      </c>
      <c r="C155" s="1274" t="s">
        <v>1484</v>
      </c>
      <c r="D155" s="1275">
        <v>0</v>
      </c>
      <c r="E155" s="1275">
        <v>-771.88</v>
      </c>
      <c r="F155" s="1275">
        <v>-815.79</v>
      </c>
    </row>
    <row r="156" spans="1:6">
      <c r="A156" s="1272">
        <v>1655</v>
      </c>
      <c r="B156" s="1273">
        <v>3091</v>
      </c>
      <c r="C156" s="1274" t="s">
        <v>1483</v>
      </c>
      <c r="D156" s="1275">
        <v>0</v>
      </c>
      <c r="E156" s="1275">
        <v>0</v>
      </c>
      <c r="F156" s="1275">
        <v>0</v>
      </c>
    </row>
    <row r="157" spans="1:6">
      <c r="A157" s="1272">
        <v>1655</v>
      </c>
      <c r="B157" s="1273">
        <v>3100</v>
      </c>
      <c r="C157" s="1274" t="s">
        <v>1295</v>
      </c>
      <c r="D157" s="1275">
        <v>-15132.71</v>
      </c>
      <c r="E157" s="1275">
        <v>-21122.31</v>
      </c>
      <c r="F157" s="1275">
        <v>-27111.91</v>
      </c>
    </row>
    <row r="158" spans="1:6">
      <c r="A158" s="1272">
        <v>1655</v>
      </c>
      <c r="B158" s="1273">
        <v>3101</v>
      </c>
      <c r="C158" s="1274" t="s">
        <v>1293</v>
      </c>
      <c r="D158" s="1275">
        <v>0</v>
      </c>
      <c r="E158" s="1275">
        <v>0</v>
      </c>
      <c r="F158" s="1275">
        <v>0</v>
      </c>
    </row>
    <row r="159" spans="1:6">
      <c r="A159" s="1272">
        <v>1655</v>
      </c>
      <c r="B159" s="1273">
        <v>3110</v>
      </c>
      <c r="C159" s="1274" t="s">
        <v>1267</v>
      </c>
      <c r="D159" s="1275">
        <v>-15955.78</v>
      </c>
      <c r="E159" s="1275">
        <v>-39604.129999999997</v>
      </c>
      <c r="F159" s="1275">
        <v>-53137.11</v>
      </c>
    </row>
    <row r="160" spans="1:6">
      <c r="A160" s="1272">
        <v>1655</v>
      </c>
      <c r="B160" s="1273">
        <v>3111</v>
      </c>
      <c r="C160" s="1274" t="s">
        <v>1265</v>
      </c>
      <c r="D160" s="1275">
        <v>0</v>
      </c>
      <c r="E160" s="1275">
        <v>0</v>
      </c>
      <c r="F160" s="1275">
        <v>0</v>
      </c>
    </row>
    <row r="161" spans="1:6">
      <c r="A161" s="1272">
        <v>1655</v>
      </c>
      <c r="B161" s="1273">
        <v>3112</v>
      </c>
      <c r="C161" s="1274" t="s">
        <v>1482</v>
      </c>
      <c r="D161" s="1275">
        <v>0</v>
      </c>
      <c r="E161" s="1275">
        <v>0</v>
      </c>
      <c r="F161" s="1275">
        <v>0</v>
      </c>
    </row>
    <row r="162" spans="1:6">
      <c r="A162" s="1272">
        <v>1655</v>
      </c>
      <c r="B162" s="1273">
        <v>3113</v>
      </c>
      <c r="C162" s="1274" t="s">
        <v>1481</v>
      </c>
      <c r="D162" s="1275">
        <v>0</v>
      </c>
      <c r="E162" s="1275">
        <v>0</v>
      </c>
      <c r="F162" s="1275">
        <v>0</v>
      </c>
    </row>
    <row r="163" spans="1:6">
      <c r="A163" s="1272">
        <v>1655</v>
      </c>
      <c r="B163" s="1273">
        <v>3114</v>
      </c>
      <c r="C163" s="1274" t="s">
        <v>1480</v>
      </c>
      <c r="D163" s="1275">
        <v>0</v>
      </c>
      <c r="E163" s="1275">
        <v>0</v>
      </c>
      <c r="F163" s="1275">
        <v>0</v>
      </c>
    </row>
    <row r="164" spans="1:6">
      <c r="A164" s="1272">
        <v>1655</v>
      </c>
      <c r="B164" s="1273">
        <v>3115</v>
      </c>
      <c r="C164" s="1274" t="s">
        <v>1479</v>
      </c>
      <c r="D164" s="1275">
        <v>0</v>
      </c>
      <c r="E164" s="1275">
        <v>0</v>
      </c>
      <c r="F164" s="1275">
        <v>0</v>
      </c>
    </row>
    <row r="165" spans="1:6">
      <c r="A165" s="1272">
        <v>1655</v>
      </c>
      <c r="B165" s="1273">
        <v>3200</v>
      </c>
      <c r="C165" s="1274" t="s">
        <v>1478</v>
      </c>
      <c r="D165" s="1275">
        <v>-1202.72</v>
      </c>
      <c r="E165" s="1275">
        <v>-3943.71</v>
      </c>
      <c r="F165" s="1275">
        <v>-4343.67</v>
      </c>
    </row>
    <row r="166" spans="1:6">
      <c r="A166" s="1272">
        <v>1655</v>
      </c>
      <c r="B166" s="1273">
        <v>3201</v>
      </c>
      <c r="C166" s="1274" t="s">
        <v>1477</v>
      </c>
      <c r="D166" s="1275">
        <v>0</v>
      </c>
      <c r="E166" s="1275">
        <v>0</v>
      </c>
      <c r="F166" s="1275">
        <v>0</v>
      </c>
    </row>
    <row r="167" spans="1:6">
      <c r="A167" s="1272">
        <v>1655</v>
      </c>
      <c r="B167" s="1273">
        <v>3202</v>
      </c>
      <c r="C167" s="1274" t="s">
        <v>1476</v>
      </c>
      <c r="D167" s="1275">
        <v>0</v>
      </c>
      <c r="E167" s="1275">
        <v>0</v>
      </c>
      <c r="F167" s="1275">
        <v>-3465.21</v>
      </c>
    </row>
    <row r="168" spans="1:6">
      <c r="A168" s="1272">
        <v>1655</v>
      </c>
      <c r="B168" s="1273">
        <v>3203</v>
      </c>
      <c r="C168" s="1274" t="s">
        <v>1475</v>
      </c>
      <c r="D168" s="1275">
        <v>0</v>
      </c>
      <c r="E168" s="1275">
        <v>0</v>
      </c>
      <c r="F168" s="1275">
        <v>0</v>
      </c>
    </row>
    <row r="169" spans="1:6">
      <c r="A169" s="1272">
        <v>1655</v>
      </c>
      <c r="B169" s="1273">
        <v>3204</v>
      </c>
      <c r="C169" s="1274" t="s">
        <v>1474</v>
      </c>
      <c r="D169" s="1275">
        <v>0</v>
      </c>
      <c r="E169" s="1275">
        <v>0</v>
      </c>
      <c r="F169" s="1275">
        <v>0</v>
      </c>
    </row>
    <row r="170" spans="1:6">
      <c r="A170" s="1272">
        <v>1655</v>
      </c>
      <c r="B170" s="1273">
        <v>3205</v>
      </c>
      <c r="C170" s="1274" t="s">
        <v>1473</v>
      </c>
      <c r="D170" s="1275">
        <v>0</v>
      </c>
      <c r="E170" s="1275">
        <v>0</v>
      </c>
      <c r="F170" s="1275">
        <v>0</v>
      </c>
    </row>
    <row r="171" spans="1:6">
      <c r="A171" s="1272">
        <v>1655</v>
      </c>
      <c r="B171" s="1273">
        <v>3300</v>
      </c>
      <c r="C171" s="1274" t="s">
        <v>1472</v>
      </c>
      <c r="D171" s="1275">
        <v>0</v>
      </c>
      <c r="E171" s="1275">
        <v>0</v>
      </c>
      <c r="F171" s="1275">
        <v>0</v>
      </c>
    </row>
    <row r="172" spans="1:6">
      <c r="A172" s="1272">
        <v>1655</v>
      </c>
      <c r="B172" s="1273">
        <v>3301</v>
      </c>
      <c r="C172" s="1274" t="s">
        <v>1471</v>
      </c>
      <c r="D172" s="1275">
        <v>0</v>
      </c>
      <c r="E172" s="1275">
        <v>0</v>
      </c>
      <c r="F172" s="1275">
        <v>0</v>
      </c>
    </row>
    <row r="173" spans="1:6">
      <c r="A173" s="1272">
        <v>1655</v>
      </c>
      <c r="B173" s="1273">
        <v>3302</v>
      </c>
      <c r="C173" s="1274" t="s">
        <v>1470</v>
      </c>
      <c r="D173" s="1275">
        <v>-40.090000000000003</v>
      </c>
      <c r="E173" s="1275">
        <v>-63353.25</v>
      </c>
      <c r="F173" s="1275">
        <v>-65616.960000000006</v>
      </c>
    </row>
    <row r="174" spans="1:6">
      <c r="A174" s="1272">
        <v>1655</v>
      </c>
      <c r="B174" s="1273">
        <v>3303</v>
      </c>
      <c r="C174" s="1274" t="s">
        <v>1469</v>
      </c>
      <c r="D174" s="1275">
        <v>0</v>
      </c>
      <c r="E174" s="1275">
        <v>-12348.49</v>
      </c>
      <c r="F174" s="1275">
        <v>-12881.45</v>
      </c>
    </row>
    <row r="175" spans="1:6">
      <c r="A175" s="1272">
        <v>1655</v>
      </c>
      <c r="B175" s="1273">
        <v>3304</v>
      </c>
      <c r="C175" s="1274" t="s">
        <v>1468</v>
      </c>
      <c r="D175" s="1275">
        <v>0</v>
      </c>
      <c r="E175" s="1275">
        <v>0</v>
      </c>
      <c r="F175" s="1275">
        <v>0</v>
      </c>
    </row>
    <row r="176" spans="1:6">
      <c r="A176" s="1272">
        <v>1655</v>
      </c>
      <c r="B176" s="1273">
        <v>3305</v>
      </c>
      <c r="C176" s="1274" t="s">
        <v>1467</v>
      </c>
      <c r="D176" s="1275">
        <v>0</v>
      </c>
      <c r="E176" s="1275">
        <v>0</v>
      </c>
      <c r="F176" s="1275">
        <v>0</v>
      </c>
    </row>
    <row r="177" spans="1:6">
      <c r="A177" s="1272">
        <v>1655</v>
      </c>
      <c r="B177" s="1273">
        <v>3310</v>
      </c>
      <c r="C177" s="1274" t="s">
        <v>1466</v>
      </c>
      <c r="D177" s="1275">
        <v>-16021.46</v>
      </c>
      <c r="E177" s="1275">
        <v>-63059.77</v>
      </c>
      <c r="F177" s="1275">
        <v>-70812.34</v>
      </c>
    </row>
    <row r="178" spans="1:6">
      <c r="A178" s="1272">
        <v>1655</v>
      </c>
      <c r="B178" s="1273">
        <v>3311</v>
      </c>
      <c r="C178" s="1274" t="s">
        <v>1465</v>
      </c>
      <c r="D178" s="1275">
        <v>0</v>
      </c>
      <c r="E178" s="1275">
        <v>0</v>
      </c>
      <c r="F178" s="1275">
        <v>0</v>
      </c>
    </row>
    <row r="179" spans="1:6">
      <c r="A179" s="1272">
        <v>1655</v>
      </c>
      <c r="B179" s="1273">
        <v>3330</v>
      </c>
      <c r="C179" s="1274" t="s">
        <v>1285</v>
      </c>
      <c r="D179" s="1275">
        <v>-9560.6200000000008</v>
      </c>
      <c r="E179" s="1275">
        <v>-21791.439999999999</v>
      </c>
      <c r="F179" s="1275">
        <v>-24854.35</v>
      </c>
    </row>
    <row r="180" spans="1:6">
      <c r="A180" s="1272">
        <v>1655</v>
      </c>
      <c r="B180" s="1273">
        <v>3331</v>
      </c>
      <c r="C180" s="1274" t="s">
        <v>1284</v>
      </c>
      <c r="D180" s="1275">
        <v>0</v>
      </c>
      <c r="E180" s="1275">
        <v>0</v>
      </c>
      <c r="F180" s="1275">
        <v>0</v>
      </c>
    </row>
    <row r="181" spans="1:6">
      <c r="A181" s="1272">
        <v>1655</v>
      </c>
      <c r="B181" s="1273">
        <v>3340</v>
      </c>
      <c r="C181" s="1274" t="s">
        <v>1464</v>
      </c>
      <c r="D181" s="1275">
        <v>-1576.03</v>
      </c>
      <c r="E181" s="1275">
        <v>-9160.08</v>
      </c>
      <c r="F181" s="1275">
        <v>-10335.57</v>
      </c>
    </row>
    <row r="182" spans="1:6">
      <c r="A182" s="1272">
        <v>1655</v>
      </c>
      <c r="B182" s="1273">
        <v>3341</v>
      </c>
      <c r="C182" s="1274" t="s">
        <v>1463</v>
      </c>
      <c r="D182" s="1275">
        <v>0</v>
      </c>
      <c r="E182" s="1275">
        <v>0</v>
      </c>
      <c r="F182" s="1275">
        <v>0</v>
      </c>
    </row>
    <row r="183" spans="1:6">
      <c r="A183" s="1272">
        <v>1655</v>
      </c>
      <c r="B183" s="1273">
        <v>3350</v>
      </c>
      <c r="C183" s="1274" t="s">
        <v>1462</v>
      </c>
      <c r="D183" s="1275">
        <v>0</v>
      </c>
      <c r="E183" s="1275">
        <v>0</v>
      </c>
      <c r="F183" s="1275">
        <v>0</v>
      </c>
    </row>
    <row r="184" spans="1:6">
      <c r="A184" s="1272">
        <v>1655</v>
      </c>
      <c r="B184" s="1273">
        <v>3351</v>
      </c>
      <c r="C184" s="1274" t="s">
        <v>1461</v>
      </c>
      <c r="D184" s="1275">
        <v>0</v>
      </c>
      <c r="E184" s="1275">
        <v>0</v>
      </c>
      <c r="F184" s="1275">
        <v>0</v>
      </c>
    </row>
    <row r="185" spans="1:6">
      <c r="A185" s="1272">
        <v>1655</v>
      </c>
      <c r="B185" s="1273">
        <v>3360</v>
      </c>
      <c r="C185" s="1274" t="s">
        <v>1460</v>
      </c>
      <c r="D185" s="1275">
        <v>0</v>
      </c>
      <c r="E185" s="1275">
        <v>0</v>
      </c>
      <c r="F185" s="1275">
        <v>0</v>
      </c>
    </row>
    <row r="186" spans="1:6">
      <c r="A186" s="1272">
        <v>1655</v>
      </c>
      <c r="B186" s="1273">
        <v>3361</v>
      </c>
      <c r="C186" s="1274" t="s">
        <v>1459</v>
      </c>
      <c r="D186" s="1275">
        <v>0</v>
      </c>
      <c r="E186" s="1275">
        <v>0</v>
      </c>
      <c r="F186" s="1275">
        <v>0</v>
      </c>
    </row>
    <row r="187" spans="1:6">
      <c r="A187" s="1272">
        <v>1655</v>
      </c>
      <c r="B187" s="1273">
        <v>3390</v>
      </c>
      <c r="C187" s="1274" t="s">
        <v>1458</v>
      </c>
      <c r="D187" s="1275">
        <v>0</v>
      </c>
      <c r="E187" s="1275">
        <v>-59526.78</v>
      </c>
      <c r="F187" s="1275">
        <v>-60385.41</v>
      </c>
    </row>
    <row r="188" spans="1:6">
      <c r="A188" s="1272">
        <v>1655</v>
      </c>
      <c r="B188" s="1273">
        <v>3391</v>
      </c>
      <c r="C188" s="1274" t="s">
        <v>1226</v>
      </c>
      <c r="D188" s="1275">
        <v>0</v>
      </c>
      <c r="E188" s="1275">
        <v>0</v>
      </c>
      <c r="F188" s="1275">
        <v>0</v>
      </c>
    </row>
    <row r="189" spans="1:6">
      <c r="A189" s="1272">
        <v>1655</v>
      </c>
      <c r="B189" s="1273">
        <v>3400</v>
      </c>
      <c r="C189" s="1274" t="s">
        <v>1248</v>
      </c>
      <c r="D189" s="1275">
        <v>-4459.4799999999996</v>
      </c>
      <c r="E189" s="1275">
        <v>-5131.6499999999996</v>
      </c>
      <c r="F189" s="1275">
        <v>-5803.82</v>
      </c>
    </row>
    <row r="190" spans="1:6">
      <c r="A190" s="1272">
        <v>1655</v>
      </c>
      <c r="B190" s="1273">
        <v>3401</v>
      </c>
      <c r="C190" s="1274" t="s">
        <v>1247</v>
      </c>
      <c r="D190" s="1275">
        <v>0</v>
      </c>
      <c r="E190" s="1275">
        <v>0</v>
      </c>
      <c r="F190" s="1275">
        <v>0</v>
      </c>
    </row>
    <row r="191" spans="1:6">
      <c r="A191" s="1272">
        <v>1655</v>
      </c>
      <c r="B191" s="1273">
        <v>3402</v>
      </c>
      <c r="C191" s="1274" t="s">
        <v>1457</v>
      </c>
      <c r="D191" s="1275">
        <v>0</v>
      </c>
      <c r="E191" s="1275">
        <v>0</v>
      </c>
      <c r="F191" s="1275">
        <v>0</v>
      </c>
    </row>
    <row r="192" spans="1:6">
      <c r="A192" s="1272">
        <v>1655</v>
      </c>
      <c r="B192" s="1273">
        <v>3403</v>
      </c>
      <c r="C192" s="1274" t="s">
        <v>1456</v>
      </c>
      <c r="D192" s="1275">
        <v>0</v>
      </c>
      <c r="E192" s="1275">
        <v>0</v>
      </c>
      <c r="F192" s="1275">
        <v>0</v>
      </c>
    </row>
    <row r="193" spans="1:6">
      <c r="A193" s="1272">
        <v>1655</v>
      </c>
      <c r="B193" s="1273">
        <v>3410</v>
      </c>
      <c r="C193" s="1274" t="s">
        <v>1244</v>
      </c>
      <c r="D193" s="1275">
        <v>0</v>
      </c>
      <c r="E193" s="1275">
        <v>0</v>
      </c>
      <c r="F193" s="1275">
        <v>0</v>
      </c>
    </row>
    <row r="194" spans="1:6">
      <c r="A194" s="1272">
        <v>1655</v>
      </c>
      <c r="B194" s="1273">
        <v>3411</v>
      </c>
      <c r="C194" s="1274" t="s">
        <v>1242</v>
      </c>
      <c r="D194" s="1275">
        <v>0</v>
      </c>
      <c r="E194" s="1275">
        <v>0</v>
      </c>
      <c r="F194" s="1275">
        <v>0</v>
      </c>
    </row>
    <row r="195" spans="1:6">
      <c r="A195" s="1272">
        <v>1655</v>
      </c>
      <c r="B195" s="1273">
        <v>3420</v>
      </c>
      <c r="C195" s="1274" t="s">
        <v>1455</v>
      </c>
      <c r="D195" s="1275">
        <v>0</v>
      </c>
      <c r="E195" s="1275">
        <v>0</v>
      </c>
      <c r="F195" s="1275">
        <v>0</v>
      </c>
    </row>
    <row r="196" spans="1:6">
      <c r="A196" s="1272">
        <v>1655</v>
      </c>
      <c r="B196" s="1273">
        <v>3421</v>
      </c>
      <c r="C196" s="1274" t="s">
        <v>1454</v>
      </c>
      <c r="D196" s="1275">
        <v>0</v>
      </c>
      <c r="E196" s="1275">
        <v>0</v>
      </c>
      <c r="F196" s="1275">
        <v>0</v>
      </c>
    </row>
    <row r="197" spans="1:6">
      <c r="A197" s="1272">
        <v>1655</v>
      </c>
      <c r="B197" s="1273">
        <v>3430</v>
      </c>
      <c r="C197" s="1274" t="s">
        <v>1238</v>
      </c>
      <c r="D197" s="1275">
        <v>-38.090000000000003</v>
      </c>
      <c r="E197" s="1275">
        <v>-134.97</v>
      </c>
      <c r="F197" s="1275">
        <v>-256.14</v>
      </c>
    </row>
    <row r="198" spans="1:6">
      <c r="A198" s="1272">
        <v>1655</v>
      </c>
      <c r="B198" s="1273">
        <v>3431</v>
      </c>
      <c r="C198" s="1274" t="s">
        <v>1237</v>
      </c>
      <c r="D198" s="1275">
        <v>0</v>
      </c>
      <c r="E198" s="1275">
        <v>0</v>
      </c>
      <c r="F198" s="1275">
        <v>0</v>
      </c>
    </row>
    <row r="199" spans="1:6">
      <c r="A199" s="1272">
        <v>1655</v>
      </c>
      <c r="B199" s="1273">
        <v>3440</v>
      </c>
      <c r="C199" s="1274" t="s">
        <v>1453</v>
      </c>
      <c r="D199" s="1275">
        <v>0</v>
      </c>
      <c r="E199" s="1275">
        <v>0</v>
      </c>
      <c r="F199" s="1275">
        <v>0</v>
      </c>
    </row>
    <row r="200" spans="1:6">
      <c r="A200" s="1272">
        <v>1655</v>
      </c>
      <c r="B200" s="1273">
        <v>3441</v>
      </c>
      <c r="C200" s="1274" t="s">
        <v>1452</v>
      </c>
      <c r="D200" s="1275">
        <v>0</v>
      </c>
      <c r="E200" s="1275">
        <v>0</v>
      </c>
      <c r="F200" s="1275">
        <v>0</v>
      </c>
    </row>
    <row r="201" spans="1:6">
      <c r="A201" s="1272">
        <v>1655</v>
      </c>
      <c r="B201" s="1273">
        <v>3450</v>
      </c>
      <c r="C201" s="1274" t="s">
        <v>1451</v>
      </c>
      <c r="D201" s="1275">
        <v>0</v>
      </c>
      <c r="E201" s="1275">
        <v>0</v>
      </c>
      <c r="F201" s="1275">
        <v>0</v>
      </c>
    </row>
    <row r="202" spans="1:6">
      <c r="A202" s="1272">
        <v>1655</v>
      </c>
      <c r="B202" s="1273">
        <v>3451</v>
      </c>
      <c r="C202" s="1274" t="s">
        <v>1450</v>
      </c>
      <c r="D202" s="1275">
        <v>0</v>
      </c>
      <c r="E202" s="1275">
        <v>0</v>
      </c>
      <c r="F202" s="1275">
        <v>0</v>
      </c>
    </row>
    <row r="203" spans="1:6">
      <c r="A203" s="1272">
        <v>1655</v>
      </c>
      <c r="B203" s="1273">
        <v>3460</v>
      </c>
      <c r="C203" s="1274" t="s">
        <v>1449</v>
      </c>
      <c r="D203" s="1275">
        <v>-11397.9</v>
      </c>
      <c r="E203" s="1275">
        <v>-13652.79</v>
      </c>
      <c r="F203" s="1275">
        <v>-13882.19</v>
      </c>
    </row>
    <row r="204" spans="1:6">
      <c r="A204" s="1272">
        <v>1655</v>
      </c>
      <c r="B204" s="1273">
        <v>3461</v>
      </c>
      <c r="C204" s="1274" t="s">
        <v>1448</v>
      </c>
      <c r="D204" s="1275">
        <v>0</v>
      </c>
      <c r="E204" s="1275">
        <v>0</v>
      </c>
      <c r="F204" s="1275">
        <v>0</v>
      </c>
    </row>
    <row r="205" spans="1:6">
      <c r="A205" s="1272">
        <v>1655</v>
      </c>
      <c r="B205" s="1273">
        <v>3470</v>
      </c>
      <c r="C205" s="1274" t="s">
        <v>1447</v>
      </c>
      <c r="D205" s="1275">
        <v>0</v>
      </c>
      <c r="E205" s="1275">
        <v>0</v>
      </c>
      <c r="F205" s="1275">
        <v>0</v>
      </c>
    </row>
    <row r="206" spans="1:6">
      <c r="A206" s="1272">
        <v>1655</v>
      </c>
      <c r="B206" s="1273">
        <v>3471</v>
      </c>
      <c r="C206" s="1274" t="s">
        <v>1446</v>
      </c>
      <c r="D206" s="1275">
        <v>0</v>
      </c>
      <c r="E206" s="1275">
        <v>0</v>
      </c>
      <c r="F206" s="1275">
        <v>0</v>
      </c>
    </row>
    <row r="207" spans="1:6">
      <c r="A207" s="1272">
        <v>1655</v>
      </c>
      <c r="B207" s="1273">
        <v>3480</v>
      </c>
      <c r="C207" s="1274" t="s">
        <v>1225</v>
      </c>
      <c r="D207" s="1275">
        <v>0</v>
      </c>
      <c r="E207" s="1275">
        <v>0</v>
      </c>
      <c r="F207" s="1275">
        <v>0</v>
      </c>
    </row>
    <row r="208" spans="1:6">
      <c r="A208" s="1272">
        <v>1655</v>
      </c>
      <c r="B208" s="1273">
        <v>3481</v>
      </c>
      <c r="C208" s="1274" t="s">
        <v>1222</v>
      </c>
      <c r="D208" s="1275">
        <v>0</v>
      </c>
      <c r="E208" s="1275">
        <v>0</v>
      </c>
      <c r="F208" s="1275">
        <v>0</v>
      </c>
    </row>
    <row r="209" spans="1:6">
      <c r="A209" s="1272">
        <v>1655</v>
      </c>
      <c r="B209" s="1273">
        <v>3510</v>
      </c>
      <c r="C209" s="1274" t="s">
        <v>1301</v>
      </c>
      <c r="D209" s="1275">
        <v>0</v>
      </c>
      <c r="E209" s="1275">
        <v>0</v>
      </c>
      <c r="F209" s="1275">
        <v>0</v>
      </c>
    </row>
    <row r="210" spans="1:6">
      <c r="A210" s="1272">
        <v>1655</v>
      </c>
      <c r="B210" s="1273">
        <v>3511</v>
      </c>
      <c r="C210" s="1274" t="s">
        <v>1300</v>
      </c>
      <c r="D210" s="1275">
        <v>0</v>
      </c>
      <c r="E210" s="1275">
        <v>0</v>
      </c>
      <c r="F210" s="1275">
        <v>0</v>
      </c>
    </row>
    <row r="211" spans="1:6">
      <c r="A211" s="1272">
        <v>1655</v>
      </c>
      <c r="B211" s="1273">
        <v>3540</v>
      </c>
      <c r="C211" s="1274" t="s">
        <v>1298</v>
      </c>
      <c r="D211" s="1275">
        <v>-11002.7</v>
      </c>
      <c r="E211" s="1275">
        <v>-15442.34</v>
      </c>
      <c r="F211" s="1275">
        <v>-19706.98</v>
      </c>
    </row>
    <row r="212" spans="1:6">
      <c r="A212" s="1272">
        <v>1655</v>
      </c>
      <c r="B212" s="1273">
        <v>3541</v>
      </c>
      <c r="C212" s="1274" t="s">
        <v>1296</v>
      </c>
      <c r="D212" s="1275">
        <v>0</v>
      </c>
      <c r="E212" s="1275">
        <v>0</v>
      </c>
      <c r="F212" s="1275">
        <v>0</v>
      </c>
    </row>
    <row r="213" spans="1:6">
      <c r="A213" s="1272">
        <v>1655</v>
      </c>
      <c r="B213" s="1273">
        <v>3550</v>
      </c>
      <c r="C213" s="1274" t="s">
        <v>1295</v>
      </c>
      <c r="D213" s="1275">
        <v>0</v>
      </c>
      <c r="E213" s="1275">
        <v>0</v>
      </c>
      <c r="F213" s="1275">
        <v>0</v>
      </c>
    </row>
    <row r="214" spans="1:6">
      <c r="A214" s="1272">
        <v>1655</v>
      </c>
      <c r="B214" s="1273">
        <v>3551</v>
      </c>
      <c r="C214" s="1274" t="s">
        <v>1293</v>
      </c>
      <c r="D214" s="1275">
        <v>0</v>
      </c>
      <c r="E214" s="1275">
        <v>0</v>
      </c>
      <c r="F214" s="1275">
        <v>0</v>
      </c>
    </row>
    <row r="215" spans="1:6">
      <c r="A215" s="1272">
        <v>1655</v>
      </c>
      <c r="B215" s="1273">
        <v>3600</v>
      </c>
      <c r="C215" s="1274" t="s">
        <v>1292</v>
      </c>
      <c r="D215" s="1275">
        <v>0</v>
      </c>
      <c r="E215" s="1275">
        <v>-3150.17</v>
      </c>
      <c r="F215" s="1275">
        <v>-3150.17</v>
      </c>
    </row>
    <row r="216" spans="1:6">
      <c r="A216" s="1272">
        <v>1655</v>
      </c>
      <c r="B216" s="1273">
        <v>3601</v>
      </c>
      <c r="C216" s="1274" t="s">
        <v>1291</v>
      </c>
      <c r="D216" s="1275">
        <v>0</v>
      </c>
      <c r="E216" s="1275">
        <v>0</v>
      </c>
      <c r="F216" s="1275">
        <v>0</v>
      </c>
    </row>
    <row r="217" spans="1:6">
      <c r="A217" s="1272">
        <v>1655</v>
      </c>
      <c r="B217" s="1273">
        <v>3610</v>
      </c>
      <c r="C217" s="1274" t="s">
        <v>1290</v>
      </c>
      <c r="D217" s="1275">
        <v>-9234.23</v>
      </c>
      <c r="E217" s="1275">
        <v>-73001.05</v>
      </c>
      <c r="F217" s="1275">
        <v>-76565.08</v>
      </c>
    </row>
    <row r="218" spans="1:6">
      <c r="A218" s="1272">
        <v>1655</v>
      </c>
      <c r="B218" s="1273">
        <v>3611</v>
      </c>
      <c r="C218" s="1274" t="s">
        <v>1289</v>
      </c>
      <c r="D218" s="1275">
        <v>0</v>
      </c>
      <c r="E218" s="1275">
        <v>0</v>
      </c>
      <c r="F218" s="1275">
        <v>0</v>
      </c>
    </row>
    <row r="219" spans="1:6">
      <c r="A219" s="1272">
        <v>1655</v>
      </c>
      <c r="B219" s="1273">
        <v>3620</v>
      </c>
      <c r="C219" s="1274" t="s">
        <v>1288</v>
      </c>
      <c r="D219" s="1275">
        <v>0</v>
      </c>
      <c r="E219" s="1275">
        <v>0</v>
      </c>
      <c r="F219" s="1275">
        <v>0</v>
      </c>
    </row>
    <row r="220" spans="1:6">
      <c r="A220" s="1272">
        <v>1655</v>
      </c>
      <c r="B220" s="1273">
        <v>3621</v>
      </c>
      <c r="C220" s="1274" t="s">
        <v>1286</v>
      </c>
      <c r="D220" s="1275">
        <v>0</v>
      </c>
      <c r="E220" s="1275">
        <v>0</v>
      </c>
      <c r="F220" s="1275">
        <v>0</v>
      </c>
    </row>
    <row r="221" spans="1:6">
      <c r="A221" s="1272">
        <v>1655</v>
      </c>
      <c r="B221" s="1273">
        <v>3630</v>
      </c>
      <c r="C221" s="1274" t="s">
        <v>1285</v>
      </c>
      <c r="D221" s="1275">
        <v>-1260.96</v>
      </c>
      <c r="E221" s="1275">
        <v>-13349.95</v>
      </c>
      <c r="F221" s="1275">
        <v>-14774.63</v>
      </c>
    </row>
    <row r="222" spans="1:6">
      <c r="A222" s="1272">
        <v>1655</v>
      </c>
      <c r="B222" s="1273">
        <v>3631</v>
      </c>
      <c r="C222" s="1274" t="s">
        <v>1284</v>
      </c>
      <c r="D222" s="1275">
        <v>0</v>
      </c>
      <c r="E222" s="1275">
        <v>0</v>
      </c>
      <c r="F222" s="1275">
        <v>0</v>
      </c>
    </row>
    <row r="223" spans="1:6">
      <c r="A223" s="1272">
        <v>1655</v>
      </c>
      <c r="B223" s="1273">
        <v>3640</v>
      </c>
      <c r="C223" s="1274" t="s">
        <v>1283</v>
      </c>
      <c r="D223" s="1275">
        <v>0</v>
      </c>
      <c r="E223" s="1275">
        <v>0</v>
      </c>
      <c r="F223" s="1275">
        <v>0</v>
      </c>
    </row>
    <row r="224" spans="1:6">
      <c r="A224" s="1272">
        <v>1655</v>
      </c>
      <c r="B224" s="1273">
        <v>3641</v>
      </c>
      <c r="C224" s="1274" t="s">
        <v>1280</v>
      </c>
      <c r="D224" s="1275">
        <v>0</v>
      </c>
      <c r="E224" s="1275">
        <v>0</v>
      </c>
      <c r="F224" s="1275">
        <v>0</v>
      </c>
    </row>
    <row r="225" spans="1:6">
      <c r="A225" s="1272">
        <v>1655</v>
      </c>
      <c r="B225" s="1273">
        <v>3650</v>
      </c>
      <c r="C225" s="1274" t="s">
        <v>1279</v>
      </c>
      <c r="D225" s="1275">
        <v>0</v>
      </c>
      <c r="E225" s="1275">
        <v>0</v>
      </c>
      <c r="F225" s="1275">
        <v>0</v>
      </c>
    </row>
    <row r="226" spans="1:6">
      <c r="A226" s="1276">
        <v>1655</v>
      </c>
      <c r="B226" s="1273">
        <v>3651</v>
      </c>
      <c r="C226" s="1274" t="s">
        <v>1276</v>
      </c>
      <c r="D226" s="1275">
        <v>0</v>
      </c>
      <c r="E226" s="1275">
        <v>0</v>
      </c>
      <c r="F226" s="1275">
        <v>0</v>
      </c>
    </row>
    <row r="227" spans="1:6">
      <c r="A227" s="1272">
        <v>1655</v>
      </c>
      <c r="B227" s="1273">
        <v>3660</v>
      </c>
      <c r="C227" s="1274" t="s">
        <v>1275</v>
      </c>
      <c r="D227" s="1275">
        <v>0</v>
      </c>
      <c r="E227" s="1275">
        <v>0</v>
      </c>
      <c r="F227" s="1275">
        <v>0</v>
      </c>
    </row>
    <row r="228" spans="1:6">
      <c r="A228" s="1272">
        <v>1655</v>
      </c>
      <c r="B228" s="1273">
        <v>3661</v>
      </c>
      <c r="C228" s="1274" t="s">
        <v>1273</v>
      </c>
      <c r="D228" s="1275">
        <v>0</v>
      </c>
      <c r="E228" s="1275">
        <v>0</v>
      </c>
      <c r="F228" s="1275">
        <v>0</v>
      </c>
    </row>
    <row r="229" spans="1:6">
      <c r="A229" s="1272">
        <v>1655</v>
      </c>
      <c r="B229" s="1273">
        <v>3670</v>
      </c>
      <c r="C229" s="1274" t="s">
        <v>1272</v>
      </c>
      <c r="D229" s="1275">
        <v>0</v>
      </c>
      <c r="E229" s="1275">
        <v>0</v>
      </c>
      <c r="F229" s="1275">
        <v>0</v>
      </c>
    </row>
    <row r="230" spans="1:6">
      <c r="A230" s="1272">
        <v>1655</v>
      </c>
      <c r="B230" s="1273">
        <v>3671</v>
      </c>
      <c r="C230" s="1274" t="s">
        <v>1271</v>
      </c>
      <c r="D230" s="1275">
        <v>0</v>
      </c>
      <c r="E230" s="1275">
        <v>0</v>
      </c>
      <c r="F230" s="1275">
        <v>0</v>
      </c>
    </row>
    <row r="231" spans="1:6">
      <c r="A231" s="1276">
        <v>1655</v>
      </c>
      <c r="B231" s="1273">
        <v>3700</v>
      </c>
      <c r="C231" s="1274" t="s">
        <v>1270</v>
      </c>
      <c r="D231" s="1275">
        <v>0</v>
      </c>
      <c r="E231" s="1275">
        <v>0</v>
      </c>
      <c r="F231" s="1275">
        <v>0</v>
      </c>
    </row>
    <row r="232" spans="1:6">
      <c r="A232" s="1276">
        <v>1655</v>
      </c>
      <c r="B232" s="1273">
        <v>3701</v>
      </c>
      <c r="C232" s="1274" t="s">
        <v>1268</v>
      </c>
      <c r="D232" s="1275">
        <v>0</v>
      </c>
      <c r="E232" s="1275">
        <v>0</v>
      </c>
      <c r="F232" s="1275">
        <v>0</v>
      </c>
    </row>
    <row r="233" spans="1:6">
      <c r="A233" s="1272">
        <v>1655</v>
      </c>
      <c r="B233" s="1273">
        <v>3710</v>
      </c>
      <c r="C233" s="1274" t="s">
        <v>1267</v>
      </c>
      <c r="D233" s="1275">
        <v>-25250.28</v>
      </c>
      <c r="E233" s="1275">
        <v>-31611.85</v>
      </c>
      <c r="F233" s="1275">
        <v>-36681.64</v>
      </c>
    </row>
    <row r="234" spans="1:6">
      <c r="A234" s="1272">
        <v>1655</v>
      </c>
      <c r="B234" s="1273">
        <v>3711</v>
      </c>
      <c r="C234" s="1274" t="s">
        <v>1265</v>
      </c>
      <c r="D234" s="1275">
        <v>0</v>
      </c>
      <c r="E234" s="1275">
        <v>0</v>
      </c>
      <c r="F234" s="1275">
        <v>0</v>
      </c>
    </row>
    <row r="235" spans="1:6">
      <c r="A235" s="1272">
        <v>1655</v>
      </c>
      <c r="B235" s="1273">
        <v>3740</v>
      </c>
      <c r="C235" s="1274" t="s">
        <v>1264</v>
      </c>
      <c r="D235" s="1275">
        <v>0</v>
      </c>
      <c r="E235" s="1275">
        <v>0</v>
      </c>
      <c r="F235" s="1275">
        <v>0</v>
      </c>
    </row>
    <row r="236" spans="1:6">
      <c r="A236" s="1272">
        <v>1655</v>
      </c>
      <c r="B236" s="1273">
        <v>3741</v>
      </c>
      <c r="C236" s="1274" t="s">
        <v>1262</v>
      </c>
      <c r="D236" s="1275">
        <v>0</v>
      </c>
      <c r="E236" s="1275">
        <v>0</v>
      </c>
      <c r="F236" s="1275">
        <v>0</v>
      </c>
    </row>
    <row r="237" spans="1:6">
      <c r="A237" s="1272">
        <v>1655</v>
      </c>
      <c r="B237" s="1273">
        <v>3750</v>
      </c>
      <c r="C237" s="1274" t="s">
        <v>1261</v>
      </c>
      <c r="D237" s="1275">
        <v>0</v>
      </c>
      <c r="E237" s="1275">
        <v>0</v>
      </c>
      <c r="F237" s="1275">
        <v>0</v>
      </c>
    </row>
    <row r="238" spans="1:6">
      <c r="A238" s="1276">
        <v>1655</v>
      </c>
      <c r="B238" s="1273">
        <v>3751</v>
      </c>
      <c r="C238" s="1274" t="s">
        <v>1259</v>
      </c>
      <c r="D238" s="1275">
        <v>0</v>
      </c>
      <c r="E238" s="1275">
        <v>0</v>
      </c>
      <c r="F238" s="1275">
        <v>0</v>
      </c>
    </row>
    <row r="239" spans="1:6">
      <c r="A239" s="1276">
        <v>1655</v>
      </c>
      <c r="B239" s="1273">
        <v>3800</v>
      </c>
      <c r="C239" s="1274" t="s">
        <v>1258</v>
      </c>
      <c r="D239" s="1275">
        <v>-933.44</v>
      </c>
      <c r="E239" s="1275">
        <v>-272538.59000000003</v>
      </c>
      <c r="F239" s="1275">
        <v>-282134.36</v>
      </c>
    </row>
    <row r="240" spans="1:6">
      <c r="A240" s="1276">
        <v>1655</v>
      </c>
      <c r="B240" s="1273">
        <v>3801</v>
      </c>
      <c r="C240" s="1274" t="s">
        <v>1257</v>
      </c>
      <c r="D240" s="1275">
        <v>0</v>
      </c>
      <c r="E240" s="1275">
        <v>0</v>
      </c>
      <c r="F240" s="1275">
        <v>162.55000000000001</v>
      </c>
    </row>
    <row r="241" spans="1:6">
      <c r="A241" s="1276">
        <v>1655</v>
      </c>
      <c r="B241" s="1273">
        <v>3810</v>
      </c>
      <c r="C241" s="1274" t="s">
        <v>1256</v>
      </c>
      <c r="D241" s="1275">
        <v>0</v>
      </c>
      <c r="E241" s="1275">
        <v>0</v>
      </c>
      <c r="F241" s="1275">
        <v>0</v>
      </c>
    </row>
    <row r="242" spans="1:6">
      <c r="A242" s="1276">
        <v>1655</v>
      </c>
      <c r="B242" s="1273">
        <v>3811</v>
      </c>
      <c r="C242" s="1274" t="s">
        <v>1254</v>
      </c>
      <c r="D242" s="1275">
        <v>0</v>
      </c>
      <c r="E242" s="1275">
        <v>0</v>
      </c>
      <c r="F242" s="1275">
        <v>0</v>
      </c>
    </row>
    <row r="243" spans="1:6">
      <c r="A243" s="1276">
        <v>1655</v>
      </c>
      <c r="B243" s="1273">
        <v>3820</v>
      </c>
      <c r="C243" s="1274" t="s">
        <v>1253</v>
      </c>
      <c r="D243" s="1275">
        <v>0</v>
      </c>
      <c r="E243" s="1275">
        <v>0</v>
      </c>
      <c r="F243" s="1275">
        <v>0</v>
      </c>
    </row>
    <row r="244" spans="1:6">
      <c r="A244" s="1276">
        <v>1655</v>
      </c>
      <c r="B244" s="1273">
        <v>3821</v>
      </c>
      <c r="C244" s="1274" t="s">
        <v>1250</v>
      </c>
      <c r="D244" s="1275">
        <v>0</v>
      </c>
      <c r="E244" s="1275">
        <v>0</v>
      </c>
      <c r="F244" s="1275">
        <v>0</v>
      </c>
    </row>
    <row r="245" spans="1:6">
      <c r="A245" s="1276">
        <v>1655</v>
      </c>
      <c r="B245" s="1273">
        <v>3890</v>
      </c>
      <c r="C245" s="1274" t="s">
        <v>1249</v>
      </c>
      <c r="D245" s="1275">
        <v>-10388.620000000001</v>
      </c>
      <c r="E245" s="1275">
        <v>-152772.38</v>
      </c>
      <c r="F245" s="1275">
        <v>-154653.72</v>
      </c>
    </row>
    <row r="246" spans="1:6">
      <c r="A246" s="1276">
        <v>1655</v>
      </c>
      <c r="B246" s="1273">
        <v>3891</v>
      </c>
      <c r="C246" s="1274" t="s">
        <v>1226</v>
      </c>
      <c r="D246" s="1275">
        <v>0</v>
      </c>
      <c r="E246" s="1275">
        <v>0</v>
      </c>
      <c r="F246" s="1275">
        <v>0</v>
      </c>
    </row>
    <row r="247" spans="1:6">
      <c r="A247" s="1276">
        <v>1655</v>
      </c>
      <c r="B247" s="1273">
        <v>3900</v>
      </c>
      <c r="C247" s="1274" t="s">
        <v>1248</v>
      </c>
      <c r="D247" s="1275">
        <v>-2665.15</v>
      </c>
      <c r="E247" s="1275">
        <v>-3457.53</v>
      </c>
      <c r="F247" s="1275">
        <v>-4249.91</v>
      </c>
    </row>
    <row r="248" spans="1:6">
      <c r="A248" s="1272">
        <v>1655</v>
      </c>
      <c r="B248" s="1273">
        <v>3901</v>
      </c>
      <c r="C248" s="1274" t="s">
        <v>1247</v>
      </c>
      <c r="D248" s="1275">
        <v>0</v>
      </c>
      <c r="E248" s="1275">
        <v>0</v>
      </c>
      <c r="F248" s="1275">
        <v>0</v>
      </c>
    </row>
    <row r="249" spans="1:6">
      <c r="A249" s="1272">
        <v>1655</v>
      </c>
      <c r="B249" s="1273">
        <v>3902</v>
      </c>
      <c r="C249" s="1274" t="s">
        <v>1246</v>
      </c>
      <c r="D249" s="1275">
        <v>-42.93</v>
      </c>
      <c r="E249" s="1275">
        <v>-42.93</v>
      </c>
      <c r="F249" s="1275">
        <v>-42.93</v>
      </c>
    </row>
    <row r="250" spans="1:6">
      <c r="A250" s="1272">
        <v>1655</v>
      </c>
      <c r="B250" s="1273">
        <v>3903</v>
      </c>
      <c r="C250" s="1274" t="s">
        <v>1245</v>
      </c>
      <c r="D250" s="1275">
        <v>0</v>
      </c>
      <c r="E250" s="1275">
        <v>0</v>
      </c>
      <c r="F250" s="1275">
        <v>0</v>
      </c>
    </row>
    <row r="251" spans="1:6">
      <c r="A251" s="1272">
        <v>1655</v>
      </c>
      <c r="B251" s="1273">
        <v>3910</v>
      </c>
      <c r="C251" s="1274" t="s">
        <v>1244</v>
      </c>
      <c r="D251" s="1275">
        <v>0</v>
      </c>
      <c r="E251" s="1275">
        <v>0</v>
      </c>
      <c r="F251" s="1275">
        <v>0</v>
      </c>
    </row>
    <row r="252" spans="1:6">
      <c r="A252" s="1272">
        <v>1655</v>
      </c>
      <c r="B252" s="1273">
        <v>3911</v>
      </c>
      <c r="C252" s="1274" t="s">
        <v>1242</v>
      </c>
      <c r="D252" s="1275">
        <v>0</v>
      </c>
      <c r="E252" s="1275">
        <v>0</v>
      </c>
      <c r="F252" s="1275">
        <v>0</v>
      </c>
    </row>
    <row r="253" spans="1:6">
      <c r="A253" s="1272">
        <v>1655</v>
      </c>
      <c r="B253" s="1273">
        <v>3920</v>
      </c>
      <c r="C253" s="1274" t="s">
        <v>1241</v>
      </c>
      <c r="D253" s="1275">
        <v>0</v>
      </c>
      <c r="E253" s="1275">
        <v>0</v>
      </c>
      <c r="F253" s="1275">
        <v>0</v>
      </c>
    </row>
    <row r="254" spans="1:6">
      <c r="A254" s="1272">
        <v>1655</v>
      </c>
      <c r="B254" s="1273">
        <v>3921</v>
      </c>
      <c r="C254" s="1274" t="s">
        <v>1239</v>
      </c>
      <c r="D254" s="1275">
        <v>0</v>
      </c>
      <c r="E254" s="1275">
        <v>0</v>
      </c>
      <c r="F254" s="1275">
        <v>0</v>
      </c>
    </row>
    <row r="255" spans="1:6">
      <c r="A255" s="1272">
        <v>1655</v>
      </c>
      <c r="B255" s="1273">
        <v>3930</v>
      </c>
      <c r="C255" s="1274" t="s">
        <v>1238</v>
      </c>
      <c r="D255" s="1275">
        <v>-791.05</v>
      </c>
      <c r="E255" s="1275">
        <v>-1229.47</v>
      </c>
      <c r="F255" s="1275">
        <v>-1671.25</v>
      </c>
    </row>
    <row r="256" spans="1:6">
      <c r="A256" s="1272">
        <v>1655</v>
      </c>
      <c r="B256" s="1273">
        <v>3931</v>
      </c>
      <c r="C256" s="1274" t="s">
        <v>1237</v>
      </c>
      <c r="D256" s="1275">
        <v>0</v>
      </c>
      <c r="E256" s="1275">
        <v>0</v>
      </c>
      <c r="F256" s="1275">
        <v>0</v>
      </c>
    </row>
    <row r="257" spans="1:6">
      <c r="A257" s="1272">
        <v>1655</v>
      </c>
      <c r="B257" s="1273">
        <v>3940</v>
      </c>
      <c r="C257" s="1274" t="s">
        <v>1236</v>
      </c>
      <c r="D257" s="1275">
        <v>0</v>
      </c>
      <c r="E257" s="1275">
        <v>0</v>
      </c>
      <c r="F257" s="1275">
        <v>0</v>
      </c>
    </row>
    <row r="258" spans="1:6">
      <c r="A258" s="1276">
        <v>1655</v>
      </c>
      <c r="B258" s="1273">
        <v>3941</v>
      </c>
      <c r="C258" s="1274" t="s">
        <v>1235</v>
      </c>
      <c r="D258" s="1275">
        <v>0</v>
      </c>
      <c r="E258" s="1275">
        <v>0</v>
      </c>
      <c r="F258" s="1275">
        <v>0</v>
      </c>
    </row>
    <row r="259" spans="1:6">
      <c r="A259" s="1276">
        <v>1655</v>
      </c>
      <c r="B259" s="1273">
        <v>3950</v>
      </c>
      <c r="C259" s="1274" t="s">
        <v>1234</v>
      </c>
      <c r="D259" s="1275">
        <v>0</v>
      </c>
      <c r="E259" s="1275">
        <v>0</v>
      </c>
      <c r="F259" s="1275">
        <v>0</v>
      </c>
    </row>
    <row r="260" spans="1:6">
      <c r="A260" s="1272">
        <v>1655</v>
      </c>
      <c r="B260" s="1273">
        <v>3951</v>
      </c>
      <c r="C260" s="1274" t="s">
        <v>1232</v>
      </c>
      <c r="D260" s="1275">
        <v>0</v>
      </c>
      <c r="E260" s="1275">
        <v>0</v>
      </c>
      <c r="F260" s="1275">
        <v>0</v>
      </c>
    </row>
    <row r="261" spans="1:6">
      <c r="A261" s="1272">
        <v>1655</v>
      </c>
      <c r="B261" s="1273">
        <v>3960</v>
      </c>
      <c r="C261" s="1274" t="s">
        <v>1231</v>
      </c>
      <c r="D261" s="1275">
        <v>-1244.72</v>
      </c>
      <c r="E261" s="1275">
        <v>-1463.35</v>
      </c>
      <c r="F261" s="1275">
        <v>-1701.85</v>
      </c>
    </row>
    <row r="262" spans="1:6">
      <c r="A262" s="1276">
        <v>1655</v>
      </c>
      <c r="B262" s="1273">
        <v>3961</v>
      </c>
      <c r="C262" s="1274" t="s">
        <v>1229</v>
      </c>
      <c r="D262" s="1275">
        <v>0</v>
      </c>
      <c r="E262" s="1275">
        <v>0</v>
      </c>
      <c r="F262" s="1275">
        <v>0</v>
      </c>
    </row>
    <row r="263" spans="1:6">
      <c r="A263" s="1272">
        <v>1655</v>
      </c>
      <c r="B263" s="1273">
        <v>3970</v>
      </c>
      <c r="C263" s="1274" t="s">
        <v>1228</v>
      </c>
      <c r="D263" s="1275">
        <v>0</v>
      </c>
      <c r="E263" s="1275">
        <v>0</v>
      </c>
      <c r="F263" s="1275">
        <v>0</v>
      </c>
    </row>
    <row r="264" spans="1:6">
      <c r="A264" s="1272">
        <v>1655</v>
      </c>
      <c r="B264" s="1273">
        <v>3971</v>
      </c>
      <c r="C264" s="1274" t="s">
        <v>1226</v>
      </c>
      <c r="D264" s="1275">
        <v>0</v>
      </c>
      <c r="E264" s="1275">
        <v>0</v>
      </c>
      <c r="F264" s="1275">
        <v>0</v>
      </c>
    </row>
    <row r="265" spans="1:6">
      <c r="A265" s="1272">
        <v>1655</v>
      </c>
      <c r="B265" s="1273">
        <v>3980</v>
      </c>
      <c r="C265" s="1274" t="s">
        <v>1225</v>
      </c>
      <c r="D265" s="1275">
        <v>0</v>
      </c>
      <c r="E265" s="1275">
        <v>0</v>
      </c>
      <c r="F265" s="1275">
        <v>0</v>
      </c>
    </row>
    <row r="266" spans="1:6">
      <c r="A266" s="1272">
        <v>1655</v>
      </c>
      <c r="B266" s="1273">
        <v>3981</v>
      </c>
      <c r="C266" s="1274" t="s">
        <v>1222</v>
      </c>
      <c r="D266" s="1275">
        <v>0</v>
      </c>
      <c r="E266" s="1275">
        <v>0</v>
      </c>
      <c r="F266" s="1275">
        <v>0</v>
      </c>
    </row>
    <row r="267" spans="1:6">
      <c r="A267" s="1272">
        <v>8610</v>
      </c>
      <c r="B267" s="1273">
        <v>4030</v>
      </c>
      <c r="C267" s="1274" t="s">
        <v>1069</v>
      </c>
      <c r="D267" s="1275">
        <v>39000.880000000005</v>
      </c>
      <c r="E267" s="1275">
        <v>76364.09</v>
      </c>
      <c r="F267" s="1275">
        <v>80498.41</v>
      </c>
    </row>
    <row r="268" spans="1:6">
      <c r="A268" s="1272">
        <v>8610</v>
      </c>
      <c r="B268" s="1273">
        <v>4031</v>
      </c>
      <c r="C268" s="1274" t="s">
        <v>1068</v>
      </c>
      <c r="D268" s="1275">
        <v>0</v>
      </c>
      <c r="E268" s="1275">
        <v>0</v>
      </c>
      <c r="F268" s="1275">
        <v>0</v>
      </c>
    </row>
    <row r="269" spans="1:6">
      <c r="A269" s="1272">
        <v>8610</v>
      </c>
      <c r="B269" s="1273">
        <v>4032</v>
      </c>
      <c r="C269" s="1274" t="s">
        <v>1067</v>
      </c>
      <c r="D269" s="1275">
        <v>0</v>
      </c>
      <c r="E269" s="1275">
        <v>0</v>
      </c>
      <c r="F269" s="1275">
        <v>0</v>
      </c>
    </row>
    <row r="270" spans="1:6">
      <c r="A270" s="1272">
        <v>8610</v>
      </c>
      <c r="B270" s="1273">
        <v>4073</v>
      </c>
      <c r="C270" s="1274" t="s">
        <v>1348</v>
      </c>
      <c r="D270" s="1275">
        <v>1463.22</v>
      </c>
      <c r="E270" s="1275">
        <v>3128.42</v>
      </c>
      <c r="F270" s="1275">
        <v>4250.1099999999997</v>
      </c>
    </row>
    <row r="271" spans="1:6">
      <c r="A271" s="1272">
        <v>8610</v>
      </c>
      <c r="B271" s="1273">
        <v>4073</v>
      </c>
      <c r="C271" s="1274" t="s">
        <v>1065</v>
      </c>
      <c r="D271" s="1275">
        <v>1503.88</v>
      </c>
      <c r="E271" s="1275">
        <v>2956.14</v>
      </c>
      <c r="F271" s="1275">
        <v>2880.21</v>
      </c>
    </row>
    <row r="272" spans="1:6">
      <c r="A272" s="1272">
        <v>8640</v>
      </c>
      <c r="B272" s="1273">
        <v>4074</v>
      </c>
      <c r="C272" s="1274" t="s">
        <v>1078</v>
      </c>
      <c r="D272" s="1275">
        <v>0</v>
      </c>
      <c r="E272" s="1275">
        <v>0</v>
      </c>
      <c r="F272" s="1275">
        <v>0</v>
      </c>
    </row>
    <row r="273" spans="1:6">
      <c r="A273" s="1272">
        <v>8641</v>
      </c>
      <c r="B273" s="1273">
        <v>4074</v>
      </c>
      <c r="C273" s="1274" t="s">
        <v>1066</v>
      </c>
      <c r="D273" s="1275">
        <v>0</v>
      </c>
      <c r="E273" s="1275">
        <v>0</v>
      </c>
      <c r="F273" s="1275">
        <v>0</v>
      </c>
    </row>
    <row r="274" spans="1:6">
      <c r="A274" s="1272">
        <v>8640</v>
      </c>
      <c r="B274" s="1273">
        <v>4076</v>
      </c>
      <c r="C274" s="1274" t="s">
        <v>1077</v>
      </c>
      <c r="D274" s="1275">
        <v>0</v>
      </c>
      <c r="E274" s="1275">
        <v>0</v>
      </c>
      <c r="F274" s="1275">
        <v>0</v>
      </c>
    </row>
    <row r="275" spans="1:6">
      <c r="A275" s="1272">
        <v>5680</v>
      </c>
      <c r="B275" s="1273">
        <v>4080</v>
      </c>
      <c r="C275" s="1274" t="s">
        <v>1064</v>
      </c>
      <c r="D275" s="1275">
        <v>1587.75</v>
      </c>
      <c r="E275" s="1275">
        <v>1576.94</v>
      </c>
      <c r="F275" s="1275">
        <v>1576.87</v>
      </c>
    </row>
    <row r="276" spans="1:6">
      <c r="A276" s="1272">
        <v>5660</v>
      </c>
      <c r="B276" s="1273">
        <v>4081</v>
      </c>
      <c r="C276" s="1274" t="s">
        <v>1063</v>
      </c>
      <c r="D276" s="1275">
        <v>0</v>
      </c>
      <c r="E276" s="1275">
        <v>0</v>
      </c>
      <c r="F276" s="1275">
        <v>0</v>
      </c>
    </row>
    <row r="277" spans="1:6">
      <c r="A277" s="1272">
        <v>8710</v>
      </c>
      <c r="B277" s="1273">
        <v>4091</v>
      </c>
      <c r="C277" s="1274" t="s">
        <v>1061</v>
      </c>
      <c r="D277" s="1275">
        <v>0</v>
      </c>
      <c r="E277" s="1275">
        <v>0</v>
      </c>
      <c r="F277" s="1275">
        <v>0</v>
      </c>
    </row>
    <row r="278" spans="1:6">
      <c r="A278" s="1272">
        <v>8720</v>
      </c>
      <c r="B278" s="1273">
        <v>4091</v>
      </c>
      <c r="C278" s="1274" t="s">
        <v>1060</v>
      </c>
      <c r="D278" s="1275">
        <v>0</v>
      </c>
      <c r="E278" s="1275">
        <v>0</v>
      </c>
      <c r="F278" s="1275">
        <v>0</v>
      </c>
    </row>
    <row r="279" spans="1:6">
      <c r="A279" s="1272">
        <v>8760</v>
      </c>
      <c r="B279" s="1273">
        <v>4100</v>
      </c>
      <c r="C279" s="1274" t="s">
        <v>1347</v>
      </c>
      <c r="D279" s="1275">
        <v>0</v>
      </c>
      <c r="E279" s="1275">
        <v>0</v>
      </c>
      <c r="F279" s="1275">
        <v>0</v>
      </c>
    </row>
    <row r="280" spans="1:6">
      <c r="A280" s="1272">
        <v>8665</v>
      </c>
      <c r="B280" s="1273">
        <v>4140</v>
      </c>
      <c r="C280" s="1274" t="s">
        <v>1058</v>
      </c>
      <c r="D280" s="1275">
        <v>0</v>
      </c>
      <c r="E280" s="1275">
        <v>0</v>
      </c>
      <c r="F280" s="1275">
        <v>0</v>
      </c>
    </row>
    <row r="281" spans="1:6">
      <c r="A281" s="1272">
        <v>4420</v>
      </c>
      <c r="B281" s="1273">
        <v>4190</v>
      </c>
      <c r="C281" s="1274" t="s">
        <v>1057</v>
      </c>
      <c r="D281" s="1275">
        <v>0</v>
      </c>
      <c r="E281" s="1275">
        <v>0</v>
      </c>
      <c r="F281" s="1275">
        <v>0</v>
      </c>
    </row>
    <row r="282" spans="1:6">
      <c r="A282" s="1272">
        <v>4480</v>
      </c>
      <c r="B282" s="1273">
        <v>4190</v>
      </c>
      <c r="C282" s="1274" t="s">
        <v>1056</v>
      </c>
      <c r="D282" s="1275">
        <v>0</v>
      </c>
      <c r="E282" s="1275">
        <v>0</v>
      </c>
      <c r="F282" s="1275">
        <v>0</v>
      </c>
    </row>
    <row r="283" spans="1:6">
      <c r="A283" s="1272">
        <v>4700</v>
      </c>
      <c r="B283" s="1273">
        <v>4200</v>
      </c>
      <c r="C283" s="1274" t="s">
        <v>1055</v>
      </c>
      <c r="D283" s="1275">
        <v>0</v>
      </c>
      <c r="E283" s="1275">
        <v>0</v>
      </c>
      <c r="F283" s="1275">
        <v>-33275.269999999997</v>
      </c>
    </row>
    <row r="284" spans="1:6">
      <c r="A284" s="1272">
        <v>8550</v>
      </c>
      <c r="B284" s="1273">
        <v>4200</v>
      </c>
      <c r="C284" s="1274" t="s">
        <v>1054</v>
      </c>
      <c r="D284" s="1275">
        <v>0</v>
      </c>
      <c r="E284" s="1275">
        <v>0</v>
      </c>
      <c r="F284" s="1275">
        <v>0</v>
      </c>
    </row>
    <row r="285" spans="1:6">
      <c r="A285" s="1272">
        <v>7450</v>
      </c>
      <c r="B285" s="1273">
        <v>4266</v>
      </c>
      <c r="C285" s="1274" t="s">
        <v>1346</v>
      </c>
      <c r="D285" s="1275">
        <v>0</v>
      </c>
      <c r="E285" s="1275">
        <v>0</v>
      </c>
      <c r="F285" s="1275">
        <v>0</v>
      </c>
    </row>
    <row r="286" spans="1:6">
      <c r="A286" s="1272">
        <v>8540</v>
      </c>
      <c r="B286" s="1273">
        <v>4270</v>
      </c>
      <c r="C286" s="1274" t="s">
        <v>1051</v>
      </c>
      <c r="D286" s="1275">
        <v>0</v>
      </c>
      <c r="E286" s="1275">
        <v>0</v>
      </c>
      <c r="F286" s="1275">
        <v>0</v>
      </c>
    </row>
    <row r="287" spans="1:6">
      <c r="A287" s="1272">
        <v>8543</v>
      </c>
      <c r="B287" s="1273">
        <v>4271</v>
      </c>
      <c r="C287" s="1274" t="s">
        <v>1050</v>
      </c>
      <c r="D287" s="1275">
        <v>0</v>
      </c>
      <c r="E287" s="1275">
        <v>0</v>
      </c>
      <c r="F287" s="1275">
        <v>0</v>
      </c>
    </row>
    <row r="288" spans="1:6">
      <c r="A288" s="1272">
        <v>8540</v>
      </c>
      <c r="B288" s="1273">
        <v>4272</v>
      </c>
      <c r="C288" s="1274" t="s">
        <v>1053</v>
      </c>
      <c r="D288" s="1275">
        <v>0</v>
      </c>
      <c r="E288" s="1275">
        <v>0</v>
      </c>
      <c r="F288" s="1275">
        <v>0</v>
      </c>
    </row>
    <row r="289" spans="1:6">
      <c r="A289" s="1272">
        <v>8540</v>
      </c>
      <c r="B289" s="1273">
        <v>4273</v>
      </c>
      <c r="C289" s="1274" t="s">
        <v>1052</v>
      </c>
      <c r="D289" s="1275">
        <v>0</v>
      </c>
      <c r="E289" s="1275">
        <v>0</v>
      </c>
      <c r="F289" s="1275">
        <v>0</v>
      </c>
    </row>
    <row r="290" spans="1:6">
      <c r="A290" s="1272">
        <v>8636</v>
      </c>
      <c r="B290" s="1273">
        <v>4280</v>
      </c>
      <c r="C290" s="1274" t="s">
        <v>1049</v>
      </c>
      <c r="D290" s="1275">
        <v>0</v>
      </c>
      <c r="E290" s="1275">
        <v>0</v>
      </c>
      <c r="F290" s="1275">
        <v>0</v>
      </c>
    </row>
    <row r="291" spans="1:6">
      <c r="A291" s="1272">
        <v>3010</v>
      </c>
      <c r="B291" s="1273">
        <v>4550</v>
      </c>
      <c r="C291" s="1274" t="s">
        <v>1342</v>
      </c>
      <c r="D291" s="1275">
        <v>0</v>
      </c>
      <c r="E291" s="1275">
        <v>-667213.91</v>
      </c>
      <c r="F291" s="1275">
        <v>-667213.91</v>
      </c>
    </row>
    <row r="292" spans="1:6">
      <c r="A292" s="1272">
        <v>3700</v>
      </c>
      <c r="B292" s="1273">
        <v>4550</v>
      </c>
      <c r="C292" s="1274" t="s">
        <v>1341</v>
      </c>
      <c r="D292" s="1275">
        <v>86692.72</v>
      </c>
      <c r="E292" s="1275">
        <v>0</v>
      </c>
      <c r="F292" s="1275">
        <v>0</v>
      </c>
    </row>
    <row r="293" spans="1:6">
      <c r="A293" s="1272">
        <v>4260</v>
      </c>
      <c r="B293" s="1273">
        <v>4600</v>
      </c>
      <c r="C293" s="1274" t="s">
        <v>1419</v>
      </c>
      <c r="D293" s="1275">
        <v>-144317.70000000001</v>
      </c>
      <c r="E293" s="1275">
        <v>-133763.6</v>
      </c>
      <c r="F293" s="1275">
        <v>-116888.74</v>
      </c>
    </row>
    <row r="294" spans="1:6">
      <c r="A294" s="1272">
        <v>4260</v>
      </c>
      <c r="B294" s="1273">
        <v>4601</v>
      </c>
      <c r="C294" s="1274" t="s">
        <v>1418</v>
      </c>
      <c r="D294" s="1275">
        <v>-17823.55</v>
      </c>
      <c r="E294" s="1275">
        <v>-14484.47</v>
      </c>
      <c r="F294" s="1275">
        <v>-35225.129999999997</v>
      </c>
    </row>
    <row r="295" spans="1:6">
      <c r="A295" s="1272">
        <v>4260</v>
      </c>
      <c r="B295" s="1273">
        <v>4602</v>
      </c>
      <c r="C295" s="1274" t="s">
        <v>1417</v>
      </c>
      <c r="D295" s="1275">
        <v>0</v>
      </c>
      <c r="E295" s="1275">
        <v>0</v>
      </c>
      <c r="F295" s="1275">
        <v>0</v>
      </c>
    </row>
    <row r="296" spans="1:6">
      <c r="A296" s="1272">
        <v>4260</v>
      </c>
      <c r="B296" s="1273">
        <v>4603</v>
      </c>
      <c r="C296" s="1274" t="s">
        <v>1416</v>
      </c>
      <c r="D296" s="1275">
        <v>0</v>
      </c>
      <c r="E296" s="1275">
        <v>0</v>
      </c>
      <c r="F296" s="1275">
        <v>0</v>
      </c>
    </row>
    <row r="297" spans="1:6">
      <c r="A297" s="1272">
        <v>4260</v>
      </c>
      <c r="B297" s="1273">
        <v>4604</v>
      </c>
      <c r="C297" s="1274" t="s">
        <v>1415</v>
      </c>
      <c r="D297" s="1275">
        <v>0</v>
      </c>
      <c r="E297" s="1275">
        <v>0</v>
      </c>
      <c r="F297" s="1275">
        <v>0</v>
      </c>
    </row>
    <row r="298" spans="1:6">
      <c r="A298" s="1272">
        <v>4260</v>
      </c>
      <c r="B298" s="1273">
        <v>4605</v>
      </c>
      <c r="C298" s="1274" t="s">
        <v>1414</v>
      </c>
      <c r="D298" s="1275">
        <v>0</v>
      </c>
      <c r="E298" s="1275">
        <v>0</v>
      </c>
      <c r="F298" s="1275">
        <v>0</v>
      </c>
    </row>
    <row r="299" spans="1:6">
      <c r="A299" s="1272">
        <v>4260</v>
      </c>
      <c r="B299" s="1273">
        <v>4606</v>
      </c>
      <c r="C299" s="1274" t="s">
        <v>1413</v>
      </c>
      <c r="D299" s="1275">
        <v>0</v>
      </c>
      <c r="E299" s="1275">
        <v>0</v>
      </c>
      <c r="F299" s="1275">
        <v>0</v>
      </c>
    </row>
    <row r="300" spans="1:6">
      <c r="A300" s="1272">
        <v>4260</v>
      </c>
      <c r="B300" s="1273">
        <v>4611</v>
      </c>
      <c r="C300" s="1274" t="s">
        <v>1412</v>
      </c>
      <c r="D300" s="1275">
        <v>-4964.88</v>
      </c>
      <c r="E300" s="1275">
        <v>-14639.96</v>
      </c>
      <c r="F300" s="1275">
        <v>912.02</v>
      </c>
    </row>
    <row r="301" spans="1:6">
      <c r="A301" s="1272">
        <v>4260</v>
      </c>
      <c r="B301" s="1273">
        <v>4612</v>
      </c>
      <c r="C301" s="1274" t="s">
        <v>1411</v>
      </c>
      <c r="D301" s="1275">
        <v>-777.92</v>
      </c>
      <c r="E301" s="1275">
        <v>121.13</v>
      </c>
      <c r="F301" s="1275">
        <v>12.79</v>
      </c>
    </row>
    <row r="302" spans="1:6">
      <c r="A302" s="1272">
        <v>4260</v>
      </c>
      <c r="B302" s="1273">
        <v>4613</v>
      </c>
      <c r="C302" s="1274" t="s">
        <v>1410</v>
      </c>
      <c r="D302" s="1275">
        <v>0</v>
      </c>
      <c r="E302" s="1275">
        <v>0</v>
      </c>
      <c r="F302" s="1275">
        <v>0</v>
      </c>
    </row>
    <row r="303" spans="1:6">
      <c r="A303" s="1272">
        <v>4260</v>
      </c>
      <c r="B303" s="1273">
        <v>4614</v>
      </c>
      <c r="C303" s="1274" t="s">
        <v>1409</v>
      </c>
      <c r="D303" s="1275">
        <v>0</v>
      </c>
      <c r="E303" s="1275">
        <v>0</v>
      </c>
      <c r="F303" s="1275">
        <v>0</v>
      </c>
    </row>
    <row r="304" spans="1:6">
      <c r="A304" s="1276">
        <v>4260</v>
      </c>
      <c r="B304" s="1273">
        <v>4615</v>
      </c>
      <c r="C304" s="1274" t="s">
        <v>1408</v>
      </c>
      <c r="D304" s="1275">
        <v>0</v>
      </c>
      <c r="E304" s="1275">
        <v>0</v>
      </c>
      <c r="F304" s="1275">
        <v>0</v>
      </c>
    </row>
    <row r="305" spans="1:6">
      <c r="A305" s="1276">
        <v>4260</v>
      </c>
      <c r="B305" s="1273">
        <v>4616</v>
      </c>
      <c r="C305" s="1274" t="s">
        <v>1407</v>
      </c>
      <c r="D305" s="1275">
        <v>0</v>
      </c>
      <c r="E305" s="1275">
        <v>0</v>
      </c>
      <c r="F305" s="1275">
        <v>0</v>
      </c>
    </row>
    <row r="306" spans="1:6">
      <c r="A306" s="1276">
        <v>4260</v>
      </c>
      <c r="B306" s="1273">
        <v>4620</v>
      </c>
      <c r="C306" s="1274" t="s">
        <v>1406</v>
      </c>
      <c r="D306" s="1275">
        <v>0</v>
      </c>
      <c r="E306" s="1275">
        <v>0</v>
      </c>
      <c r="F306" s="1275">
        <v>0</v>
      </c>
    </row>
    <row r="307" spans="1:6">
      <c r="A307" s="1272">
        <v>4260</v>
      </c>
      <c r="B307" s="1273">
        <v>4623</v>
      </c>
      <c r="C307" s="1274" t="s">
        <v>1405</v>
      </c>
      <c r="D307" s="1275">
        <v>0</v>
      </c>
      <c r="E307" s="1275">
        <v>0</v>
      </c>
      <c r="F307" s="1275">
        <v>0</v>
      </c>
    </row>
    <row r="308" spans="1:6">
      <c r="A308" s="1272">
        <v>4260</v>
      </c>
      <c r="B308" s="1273">
        <v>4660</v>
      </c>
      <c r="C308" s="1274" t="s">
        <v>1404</v>
      </c>
      <c r="D308" s="1275">
        <v>0</v>
      </c>
      <c r="E308" s="1275">
        <v>0</v>
      </c>
      <c r="F308" s="1275">
        <v>0</v>
      </c>
    </row>
    <row r="309" spans="1:6">
      <c r="A309" s="1272">
        <v>4260</v>
      </c>
      <c r="B309" s="1273">
        <v>4661</v>
      </c>
      <c r="C309" s="1274" t="s">
        <v>1403</v>
      </c>
      <c r="D309" s="1275">
        <v>0</v>
      </c>
      <c r="E309" s="1275">
        <v>0</v>
      </c>
      <c r="F309" s="1275">
        <v>0</v>
      </c>
    </row>
    <row r="310" spans="1:6">
      <c r="A310" s="1272">
        <v>4210</v>
      </c>
      <c r="B310" s="1273">
        <v>4710</v>
      </c>
      <c r="C310" s="1274" t="s">
        <v>1402</v>
      </c>
      <c r="D310" s="1275">
        <v>0</v>
      </c>
      <c r="E310" s="1275">
        <v>0</v>
      </c>
      <c r="F310" s="1275">
        <v>0</v>
      </c>
    </row>
    <row r="311" spans="1:6">
      <c r="A311" s="1272">
        <v>4210</v>
      </c>
      <c r="B311" s="1273">
        <v>4711</v>
      </c>
      <c r="C311" s="1274" t="s">
        <v>990</v>
      </c>
      <c r="D311" s="1275">
        <v>0</v>
      </c>
      <c r="E311" s="1275">
        <v>0</v>
      </c>
      <c r="F311" s="1275">
        <v>0</v>
      </c>
    </row>
    <row r="312" spans="1:6">
      <c r="A312" s="1272">
        <v>4210</v>
      </c>
      <c r="B312" s="1273">
        <v>4712</v>
      </c>
      <c r="C312" s="1274" t="s">
        <v>1165</v>
      </c>
      <c r="D312" s="1275">
        <v>0</v>
      </c>
      <c r="E312" s="1275">
        <v>0</v>
      </c>
      <c r="F312" s="1275">
        <v>0</v>
      </c>
    </row>
    <row r="313" spans="1:6">
      <c r="A313" s="1272">
        <v>4210</v>
      </c>
      <c r="B313" s="1273">
        <v>4713</v>
      </c>
      <c r="C313" s="1274" t="s">
        <v>1164</v>
      </c>
      <c r="D313" s="1275">
        <v>0</v>
      </c>
      <c r="E313" s="1275">
        <v>0</v>
      </c>
      <c r="F313" s="1275">
        <v>0</v>
      </c>
    </row>
    <row r="314" spans="1:6">
      <c r="A314" s="1272">
        <v>4210</v>
      </c>
      <c r="B314" s="1273">
        <v>4714</v>
      </c>
      <c r="C314" s="1274" t="s">
        <v>991</v>
      </c>
      <c r="D314" s="1275">
        <v>0</v>
      </c>
      <c r="E314" s="1275">
        <v>0</v>
      </c>
      <c r="F314" s="1275">
        <v>0</v>
      </c>
    </row>
    <row r="315" spans="1:6">
      <c r="A315" s="1272">
        <v>4210</v>
      </c>
      <c r="B315" s="1273">
        <v>4715</v>
      </c>
      <c r="C315" s="1274" t="s">
        <v>1401</v>
      </c>
      <c r="D315" s="1275">
        <v>0</v>
      </c>
      <c r="E315" s="1275">
        <v>0</v>
      </c>
      <c r="F315" s="1275">
        <v>0</v>
      </c>
    </row>
    <row r="316" spans="1:6">
      <c r="A316" s="1272">
        <v>4311</v>
      </c>
      <c r="B316" s="1273">
        <v>4740</v>
      </c>
      <c r="C316" s="1274" t="s">
        <v>1163</v>
      </c>
      <c r="D316" s="1275">
        <v>0</v>
      </c>
      <c r="E316" s="1275">
        <v>0</v>
      </c>
      <c r="F316" s="1275">
        <v>0</v>
      </c>
    </row>
    <row r="317" spans="1:6">
      <c r="A317" s="1272">
        <v>4280</v>
      </c>
      <c r="B317" s="1273">
        <v>5211</v>
      </c>
      <c r="C317" s="1274" t="s">
        <v>1172</v>
      </c>
      <c r="D317" s="1275">
        <v>-445646.98</v>
      </c>
      <c r="E317" s="1275">
        <v>-488917.77</v>
      </c>
      <c r="F317" s="1275">
        <v>-467452.59</v>
      </c>
    </row>
    <row r="318" spans="1:6">
      <c r="A318" s="1272">
        <v>4280</v>
      </c>
      <c r="B318" s="1273">
        <v>5212</v>
      </c>
      <c r="C318" s="1274" t="s">
        <v>1171</v>
      </c>
      <c r="D318" s="1275">
        <v>-23820.68</v>
      </c>
      <c r="E318" s="1275">
        <v>-28000.99</v>
      </c>
      <c r="F318" s="1275">
        <v>-25259.59</v>
      </c>
    </row>
    <row r="319" spans="1:6">
      <c r="A319" s="1272">
        <v>4280</v>
      </c>
      <c r="B319" s="1273">
        <v>5213</v>
      </c>
      <c r="C319" s="1274" t="s">
        <v>1170</v>
      </c>
      <c r="D319" s="1275">
        <v>0</v>
      </c>
      <c r="E319" s="1275">
        <v>0</v>
      </c>
      <c r="F319" s="1275">
        <v>0</v>
      </c>
    </row>
    <row r="320" spans="1:6">
      <c r="A320" s="1272">
        <v>4280</v>
      </c>
      <c r="B320" s="1273">
        <v>5221</v>
      </c>
      <c r="C320" s="1274" t="s">
        <v>1169</v>
      </c>
      <c r="D320" s="1275">
        <v>-23364.9</v>
      </c>
      <c r="E320" s="1275">
        <v>23364.9</v>
      </c>
      <c r="F320" s="1275">
        <v>23737.57</v>
      </c>
    </row>
    <row r="321" spans="1:6">
      <c r="A321" s="1272">
        <v>4280</v>
      </c>
      <c r="B321" s="1273">
        <v>5222</v>
      </c>
      <c r="C321" s="1274" t="s">
        <v>1168</v>
      </c>
      <c r="D321" s="1275">
        <v>-1373.11</v>
      </c>
      <c r="E321" s="1275">
        <v>1373.11</v>
      </c>
      <c r="F321" s="1275">
        <v>1352.75</v>
      </c>
    </row>
    <row r="322" spans="1:6">
      <c r="A322" s="1272">
        <v>4210</v>
      </c>
      <c r="B322" s="1273">
        <v>5360</v>
      </c>
      <c r="C322" s="1274" t="s">
        <v>1166</v>
      </c>
      <c r="D322" s="1275">
        <v>0</v>
      </c>
      <c r="E322" s="1275">
        <v>0</v>
      </c>
      <c r="F322" s="1275">
        <v>0</v>
      </c>
    </row>
    <row r="323" spans="1:6">
      <c r="A323" s="1272">
        <v>4311</v>
      </c>
      <c r="B323" s="1273">
        <v>5360</v>
      </c>
      <c r="C323" s="1274" t="s">
        <v>1163</v>
      </c>
      <c r="D323" s="1275">
        <v>0</v>
      </c>
      <c r="E323" s="1275">
        <v>0</v>
      </c>
      <c r="F323" s="1275">
        <v>0</v>
      </c>
    </row>
    <row r="324" spans="1:6">
      <c r="A324" s="1272">
        <v>4210</v>
      </c>
      <c r="B324" s="1273">
        <v>5361</v>
      </c>
      <c r="C324" s="1274" t="s">
        <v>990</v>
      </c>
      <c r="D324" s="1275">
        <v>0</v>
      </c>
      <c r="E324" s="1275">
        <v>0</v>
      </c>
      <c r="F324" s="1275">
        <v>0</v>
      </c>
    </row>
    <row r="325" spans="1:6">
      <c r="A325" s="1272">
        <v>4210</v>
      </c>
      <c r="B325" s="1273">
        <v>5362</v>
      </c>
      <c r="C325" s="1274" t="s">
        <v>991</v>
      </c>
      <c r="D325" s="1275">
        <v>0</v>
      </c>
      <c r="E325" s="1275">
        <v>0</v>
      </c>
      <c r="F325" s="1275">
        <v>0</v>
      </c>
    </row>
    <row r="326" spans="1:6">
      <c r="A326" s="1272">
        <v>4210</v>
      </c>
      <c r="B326" s="1273">
        <v>5363</v>
      </c>
      <c r="C326" s="1274" t="s">
        <v>1165</v>
      </c>
      <c r="D326" s="1275">
        <v>0</v>
      </c>
      <c r="E326" s="1275">
        <v>0</v>
      </c>
      <c r="F326" s="1275">
        <v>0</v>
      </c>
    </row>
    <row r="327" spans="1:6">
      <c r="A327" s="1272">
        <v>4210</v>
      </c>
      <c r="B327" s="1273">
        <v>5364</v>
      </c>
      <c r="C327" s="1274" t="s">
        <v>1164</v>
      </c>
      <c r="D327" s="1275">
        <v>0</v>
      </c>
      <c r="E327" s="1275">
        <v>0</v>
      </c>
      <c r="F327" s="1275">
        <v>0</v>
      </c>
    </row>
    <row r="328" spans="1:6">
      <c r="A328" s="1272">
        <v>4280</v>
      </c>
      <c r="B328" s="1273">
        <v>5412</v>
      </c>
      <c r="C328" s="1274" t="s">
        <v>1167</v>
      </c>
      <c r="D328" s="1275">
        <v>0</v>
      </c>
      <c r="E328" s="1275">
        <v>0</v>
      </c>
      <c r="F328" s="1275">
        <v>0</v>
      </c>
    </row>
    <row r="329" spans="1:6">
      <c r="A329" s="1272">
        <v>4280</v>
      </c>
      <c r="B329" s="1273">
        <v>5440</v>
      </c>
      <c r="C329" s="1274" t="s">
        <v>1162</v>
      </c>
      <c r="D329" s="1275">
        <v>0</v>
      </c>
      <c r="E329" s="1275">
        <v>0</v>
      </c>
      <c r="F329" s="1275">
        <v>0</v>
      </c>
    </row>
    <row r="330" spans="1:6">
      <c r="A330" s="1272">
        <v>5010</v>
      </c>
      <c r="B330" s="1273">
        <v>6010</v>
      </c>
      <c r="C330" s="1274" t="s">
        <v>1400</v>
      </c>
      <c r="D330" s="1275">
        <v>0</v>
      </c>
      <c r="E330" s="1275">
        <v>0</v>
      </c>
      <c r="F330" s="1275">
        <v>0</v>
      </c>
    </row>
    <row r="331" spans="1:6">
      <c r="A331" s="1272">
        <v>5010</v>
      </c>
      <c r="B331" s="1273">
        <v>6011</v>
      </c>
      <c r="C331" s="1274" t="s">
        <v>1399</v>
      </c>
      <c r="D331" s="1275">
        <v>14406.77</v>
      </c>
      <c r="E331" s="1275">
        <v>19127.43</v>
      </c>
      <c r="F331" s="1275">
        <v>11062.36</v>
      </c>
    </row>
    <row r="332" spans="1:6">
      <c r="A332" s="1272">
        <v>5460</v>
      </c>
      <c r="B332" s="1273">
        <v>6100</v>
      </c>
      <c r="C332" s="1274" t="s">
        <v>1398</v>
      </c>
      <c r="D332" s="1275">
        <v>0</v>
      </c>
      <c r="E332" s="1275">
        <v>0</v>
      </c>
      <c r="F332" s="1275">
        <v>0</v>
      </c>
    </row>
    <row r="333" spans="1:6">
      <c r="A333" s="1272">
        <v>5455</v>
      </c>
      <c r="B333" s="1273">
        <v>6150</v>
      </c>
      <c r="C333" s="1274" t="s">
        <v>716</v>
      </c>
      <c r="D333" s="1275">
        <v>0</v>
      </c>
      <c r="E333" s="1275">
        <v>0</v>
      </c>
      <c r="F333" s="1275">
        <v>0</v>
      </c>
    </row>
    <row r="334" spans="1:6">
      <c r="A334" s="1272">
        <v>5455</v>
      </c>
      <c r="B334" s="1273">
        <v>6150</v>
      </c>
      <c r="C334" s="1274" t="s">
        <v>1397</v>
      </c>
      <c r="D334" s="1275">
        <v>10584.45</v>
      </c>
      <c r="E334" s="1275">
        <v>10325.370000000001</v>
      </c>
      <c r="F334" s="1275">
        <v>6637.15</v>
      </c>
    </row>
    <row r="335" spans="1:6">
      <c r="A335" s="1272">
        <v>5455</v>
      </c>
      <c r="B335" s="1273">
        <v>6150</v>
      </c>
      <c r="C335" s="1274" t="s">
        <v>1396</v>
      </c>
      <c r="D335" s="1275">
        <v>0</v>
      </c>
      <c r="E335" s="1275">
        <v>0</v>
      </c>
      <c r="F335" s="1275">
        <v>0</v>
      </c>
    </row>
    <row r="336" spans="1:6">
      <c r="A336" s="1272">
        <v>5455</v>
      </c>
      <c r="B336" s="1273">
        <v>6150</v>
      </c>
      <c r="C336" s="1274" t="s">
        <v>1395</v>
      </c>
      <c r="D336" s="1275">
        <v>0</v>
      </c>
      <c r="E336" s="1275">
        <v>0</v>
      </c>
      <c r="F336" s="1275">
        <v>0</v>
      </c>
    </row>
    <row r="337" spans="1:6">
      <c r="A337" s="1272">
        <v>5540</v>
      </c>
      <c r="B337" s="1273">
        <v>6160</v>
      </c>
      <c r="C337" s="1274" t="s">
        <v>1394</v>
      </c>
      <c r="D337" s="1275">
        <v>0</v>
      </c>
      <c r="E337" s="1275">
        <v>0</v>
      </c>
      <c r="F337" s="1275">
        <v>0</v>
      </c>
    </row>
    <row r="338" spans="1:6">
      <c r="A338" s="1272">
        <v>5540</v>
      </c>
      <c r="B338" s="1273">
        <v>6160</v>
      </c>
      <c r="C338" s="1274" t="s">
        <v>1393</v>
      </c>
      <c r="D338" s="1275">
        <v>0</v>
      </c>
      <c r="E338" s="1275">
        <v>0</v>
      </c>
      <c r="F338" s="1275">
        <v>0</v>
      </c>
    </row>
    <row r="339" spans="1:6">
      <c r="A339" s="1272">
        <v>5540</v>
      </c>
      <c r="B339" s="1273">
        <v>6160</v>
      </c>
      <c r="C339" s="1274" t="s">
        <v>1392</v>
      </c>
      <c r="D339" s="1275">
        <v>0</v>
      </c>
      <c r="E339" s="1275">
        <v>0</v>
      </c>
      <c r="F339" s="1275">
        <v>0</v>
      </c>
    </row>
    <row r="340" spans="1:6">
      <c r="A340" s="1272">
        <v>5530</v>
      </c>
      <c r="B340" s="1273">
        <v>6180</v>
      </c>
      <c r="C340" s="1274" t="s">
        <v>1391</v>
      </c>
      <c r="D340" s="1275">
        <v>3340.65</v>
      </c>
      <c r="E340" s="1275">
        <v>2605</v>
      </c>
      <c r="F340" s="1275">
        <v>739</v>
      </c>
    </row>
    <row r="341" spans="1:6">
      <c r="A341" s="1272">
        <v>5530</v>
      </c>
      <c r="B341" s="1273">
        <v>6180</v>
      </c>
      <c r="C341" s="1274" t="s">
        <v>1390</v>
      </c>
      <c r="D341" s="1275">
        <v>0</v>
      </c>
      <c r="E341" s="1275">
        <v>0</v>
      </c>
      <c r="F341" s="1275">
        <v>0</v>
      </c>
    </row>
    <row r="342" spans="1:6">
      <c r="A342" s="1272">
        <v>5530</v>
      </c>
      <c r="B342" s="1273">
        <v>6180</v>
      </c>
      <c r="C342" s="1274" t="s">
        <v>1389</v>
      </c>
      <c r="D342" s="1275">
        <v>0</v>
      </c>
      <c r="E342" s="1275">
        <v>0</v>
      </c>
      <c r="F342" s="1275">
        <v>0</v>
      </c>
    </row>
    <row r="343" spans="1:6">
      <c r="A343" s="1272">
        <v>5530</v>
      </c>
      <c r="B343" s="1273">
        <v>6180</v>
      </c>
      <c r="C343" s="1274" t="s">
        <v>1388</v>
      </c>
      <c r="D343" s="1275">
        <v>0</v>
      </c>
      <c r="E343" s="1275">
        <v>0</v>
      </c>
      <c r="F343" s="1275">
        <v>0</v>
      </c>
    </row>
    <row r="344" spans="1:6">
      <c r="A344" s="1272">
        <v>5530</v>
      </c>
      <c r="B344" s="1273">
        <v>6180</v>
      </c>
      <c r="C344" s="1274" t="s">
        <v>1387</v>
      </c>
      <c r="D344" s="1275">
        <v>0</v>
      </c>
      <c r="E344" s="1275">
        <v>0</v>
      </c>
      <c r="F344" s="1275">
        <v>0</v>
      </c>
    </row>
    <row r="345" spans="1:6">
      <c r="A345" s="1272">
        <v>5530</v>
      </c>
      <c r="B345" s="1273">
        <v>6180</v>
      </c>
      <c r="C345" s="1274" t="s">
        <v>1386</v>
      </c>
      <c r="D345" s="1275">
        <v>0</v>
      </c>
      <c r="E345" s="1275">
        <v>0</v>
      </c>
      <c r="F345" s="1275">
        <v>0</v>
      </c>
    </row>
    <row r="346" spans="1:6">
      <c r="A346" s="1272">
        <v>5520</v>
      </c>
      <c r="B346" s="1273">
        <v>6200</v>
      </c>
      <c r="C346" s="1274" t="s">
        <v>1385</v>
      </c>
      <c r="D346" s="1275">
        <v>0</v>
      </c>
      <c r="E346" s="1275">
        <v>403.25</v>
      </c>
      <c r="F346" s="1275">
        <v>595</v>
      </c>
    </row>
    <row r="347" spans="1:6">
      <c r="A347" s="1272">
        <v>5520</v>
      </c>
      <c r="B347" s="1273">
        <v>6200</v>
      </c>
      <c r="C347" s="1274" t="s">
        <v>1384</v>
      </c>
      <c r="D347" s="1275">
        <v>0</v>
      </c>
      <c r="E347" s="1275">
        <v>0</v>
      </c>
      <c r="F347" s="1275">
        <v>0</v>
      </c>
    </row>
    <row r="348" spans="1:6">
      <c r="A348" s="1272">
        <v>5520</v>
      </c>
      <c r="B348" s="1273">
        <v>6200</v>
      </c>
      <c r="C348" s="1274" t="s">
        <v>1383</v>
      </c>
      <c r="D348" s="1275">
        <v>0</v>
      </c>
      <c r="E348" s="1275">
        <v>0</v>
      </c>
      <c r="F348" s="1275">
        <v>0</v>
      </c>
    </row>
    <row r="349" spans="1:6">
      <c r="A349" s="1272">
        <v>5520</v>
      </c>
      <c r="B349" s="1273">
        <v>6200</v>
      </c>
      <c r="C349" s="1274" t="s">
        <v>1382</v>
      </c>
      <c r="D349" s="1275">
        <v>0</v>
      </c>
      <c r="E349" s="1275">
        <v>0</v>
      </c>
      <c r="F349" s="1275">
        <v>0</v>
      </c>
    </row>
    <row r="350" spans="1:6">
      <c r="A350" s="1272">
        <v>5520</v>
      </c>
      <c r="B350" s="1273">
        <v>6200</v>
      </c>
      <c r="C350" s="1274" t="s">
        <v>1381</v>
      </c>
      <c r="D350" s="1275">
        <v>0</v>
      </c>
      <c r="E350" s="1275">
        <v>0</v>
      </c>
      <c r="F350" s="1275">
        <v>0</v>
      </c>
    </row>
    <row r="351" spans="1:6">
      <c r="A351" s="1272">
        <v>5520</v>
      </c>
      <c r="B351" s="1273">
        <v>6200</v>
      </c>
      <c r="C351" s="1274" t="s">
        <v>1380</v>
      </c>
      <c r="D351" s="1275">
        <v>0</v>
      </c>
      <c r="E351" s="1275">
        <v>0</v>
      </c>
      <c r="F351" s="1275">
        <v>0</v>
      </c>
    </row>
    <row r="352" spans="1:6">
      <c r="A352" s="1272">
        <v>5520</v>
      </c>
      <c r="B352" s="1273">
        <v>6200</v>
      </c>
      <c r="C352" s="1274" t="s">
        <v>1040</v>
      </c>
      <c r="D352" s="1275">
        <v>946.04</v>
      </c>
      <c r="E352" s="1275">
        <v>1049.95</v>
      </c>
      <c r="F352" s="1275">
        <v>3351</v>
      </c>
    </row>
    <row r="353" spans="1:6">
      <c r="A353" s="1272">
        <v>5200</v>
      </c>
      <c r="B353" s="1273">
        <v>6310</v>
      </c>
      <c r="C353" s="1274" t="s">
        <v>1124</v>
      </c>
      <c r="D353" s="1275">
        <v>0</v>
      </c>
      <c r="E353" s="1275">
        <v>0</v>
      </c>
      <c r="F353" s="1275">
        <v>0</v>
      </c>
    </row>
    <row r="354" spans="1:6">
      <c r="A354" s="1272">
        <v>5200</v>
      </c>
      <c r="B354" s="1273">
        <v>6320</v>
      </c>
      <c r="C354" s="1274" t="s">
        <v>1379</v>
      </c>
      <c r="D354" s="1275">
        <v>150</v>
      </c>
      <c r="E354" s="1275">
        <v>450</v>
      </c>
      <c r="F354" s="1275">
        <v>325.58</v>
      </c>
    </row>
    <row r="355" spans="1:6">
      <c r="A355" s="1272">
        <v>5200</v>
      </c>
      <c r="B355" s="1273">
        <v>6330</v>
      </c>
      <c r="C355" s="1274" t="s">
        <v>1378</v>
      </c>
      <c r="D355" s="1275">
        <v>0</v>
      </c>
      <c r="E355" s="1275">
        <v>0</v>
      </c>
      <c r="F355" s="1275">
        <v>13679.42</v>
      </c>
    </row>
    <row r="356" spans="1:6">
      <c r="A356" s="1272">
        <v>5200</v>
      </c>
      <c r="B356" s="1273">
        <v>6341</v>
      </c>
      <c r="C356" s="1274" t="s">
        <v>1116</v>
      </c>
      <c r="D356" s="1275">
        <v>5812</v>
      </c>
      <c r="E356" s="1275">
        <v>12843.07</v>
      </c>
      <c r="F356" s="1275">
        <v>14719.75</v>
      </c>
    </row>
    <row r="357" spans="1:6">
      <c r="A357" s="1272">
        <v>5200</v>
      </c>
      <c r="B357" s="1273">
        <v>6342</v>
      </c>
      <c r="C357" s="1274" t="s">
        <v>1115</v>
      </c>
      <c r="D357" s="1275">
        <v>4082</v>
      </c>
      <c r="E357" s="1275">
        <v>6600.69</v>
      </c>
      <c r="F357" s="1275">
        <v>8570.27</v>
      </c>
    </row>
    <row r="358" spans="1:6">
      <c r="A358" s="1272">
        <v>5010</v>
      </c>
      <c r="B358" s="1273">
        <v>6343</v>
      </c>
      <c r="C358" s="1274" t="s">
        <v>1357</v>
      </c>
      <c r="D358" s="1275">
        <v>0</v>
      </c>
      <c r="E358" s="1275">
        <v>0</v>
      </c>
      <c r="F358" s="1275">
        <v>206.16</v>
      </c>
    </row>
    <row r="359" spans="1:6">
      <c r="A359" s="1272">
        <v>5200</v>
      </c>
      <c r="B359" s="1273">
        <v>6343</v>
      </c>
      <c r="C359" s="1274" t="s">
        <v>1356</v>
      </c>
      <c r="D359" s="1275">
        <v>0</v>
      </c>
      <c r="E359" s="1275">
        <v>0</v>
      </c>
      <c r="F359" s="1275">
        <v>755.11</v>
      </c>
    </row>
    <row r="360" spans="1:6">
      <c r="A360" s="1272">
        <v>5200</v>
      </c>
      <c r="B360" s="1273">
        <v>6344</v>
      </c>
      <c r="C360" s="1274" t="s">
        <v>1377</v>
      </c>
      <c r="D360" s="1275">
        <v>6464</v>
      </c>
      <c r="E360" s="1275">
        <v>7118.89</v>
      </c>
      <c r="F360" s="1275">
        <v>8932.57</v>
      </c>
    </row>
    <row r="361" spans="1:6">
      <c r="A361" s="1272">
        <v>5200</v>
      </c>
      <c r="B361" s="1273">
        <v>6345</v>
      </c>
      <c r="C361" s="1274" t="s">
        <v>1112</v>
      </c>
      <c r="D361" s="1275">
        <v>1102</v>
      </c>
      <c r="E361" s="1275">
        <v>1802</v>
      </c>
      <c r="F361" s="1275">
        <v>60.72</v>
      </c>
    </row>
    <row r="362" spans="1:6">
      <c r="A362" s="1272">
        <v>5200</v>
      </c>
      <c r="B362" s="1273">
        <v>6346</v>
      </c>
      <c r="C362" s="1274" t="s">
        <v>1111</v>
      </c>
      <c r="D362" s="1275">
        <v>632</v>
      </c>
      <c r="E362" s="1275">
        <v>363.89</v>
      </c>
      <c r="F362" s="1275">
        <v>404.18</v>
      </c>
    </row>
    <row r="363" spans="1:6">
      <c r="A363" s="1272">
        <v>5200</v>
      </c>
      <c r="B363" s="1273">
        <v>6347</v>
      </c>
      <c r="C363" s="1274" t="s">
        <v>1110</v>
      </c>
      <c r="D363" s="1275">
        <v>1624</v>
      </c>
      <c r="E363" s="1275">
        <v>3081.74</v>
      </c>
      <c r="F363" s="1275">
        <v>2117.5100000000002</v>
      </c>
    </row>
    <row r="364" spans="1:6">
      <c r="A364" s="1272">
        <v>5200</v>
      </c>
      <c r="B364" s="1273">
        <v>6348</v>
      </c>
      <c r="C364" s="1274" t="s">
        <v>1109</v>
      </c>
      <c r="D364" s="1275">
        <v>537</v>
      </c>
      <c r="E364" s="1275">
        <v>1523.49</v>
      </c>
      <c r="F364" s="1275">
        <v>1472.68</v>
      </c>
    </row>
    <row r="365" spans="1:6">
      <c r="A365" s="1272">
        <v>5200</v>
      </c>
      <c r="B365" s="1273">
        <v>6349</v>
      </c>
      <c r="C365" s="1274" t="s">
        <v>1108</v>
      </c>
      <c r="D365" s="1275">
        <v>1148</v>
      </c>
      <c r="E365" s="1275">
        <v>1924.36</v>
      </c>
      <c r="F365" s="1275">
        <v>2431.73</v>
      </c>
    </row>
    <row r="366" spans="1:6">
      <c r="A366" s="1272">
        <v>5200</v>
      </c>
      <c r="B366" s="1273">
        <v>6350</v>
      </c>
      <c r="C366" s="1274" t="s">
        <v>1376</v>
      </c>
      <c r="D366" s="1275">
        <v>0</v>
      </c>
      <c r="E366" s="1275">
        <v>0</v>
      </c>
      <c r="F366" s="1275">
        <v>0</v>
      </c>
    </row>
    <row r="367" spans="1:6">
      <c r="A367" s="1272">
        <v>5200</v>
      </c>
      <c r="B367" s="1273">
        <v>6350</v>
      </c>
      <c r="C367" s="1274" t="s">
        <v>1375</v>
      </c>
      <c r="D367" s="1275">
        <v>0</v>
      </c>
      <c r="E367" s="1275">
        <v>342</v>
      </c>
      <c r="F367" s="1275">
        <v>0</v>
      </c>
    </row>
    <row r="368" spans="1:6">
      <c r="A368" s="1272">
        <v>5200</v>
      </c>
      <c r="B368" s="1273">
        <v>6350</v>
      </c>
      <c r="C368" s="1274" t="s">
        <v>1374</v>
      </c>
      <c r="D368" s="1275">
        <v>0</v>
      </c>
      <c r="E368" s="1275">
        <v>0</v>
      </c>
      <c r="F368" s="1275">
        <v>0</v>
      </c>
    </row>
    <row r="369" spans="1:6">
      <c r="A369" s="1272">
        <v>5200</v>
      </c>
      <c r="B369" s="1273">
        <v>6350</v>
      </c>
      <c r="C369" s="1274" t="s">
        <v>1102</v>
      </c>
      <c r="D369" s="1275">
        <v>0</v>
      </c>
      <c r="E369" s="1275">
        <v>0</v>
      </c>
      <c r="F369" s="1275">
        <v>0</v>
      </c>
    </row>
    <row r="370" spans="1:6">
      <c r="A370" s="1272">
        <v>5200</v>
      </c>
      <c r="B370" s="1273">
        <v>6360</v>
      </c>
      <c r="C370" s="1274" t="s">
        <v>1373</v>
      </c>
      <c r="D370" s="1275">
        <v>260</v>
      </c>
      <c r="E370" s="1275">
        <v>2442</v>
      </c>
      <c r="F370" s="1275">
        <v>780</v>
      </c>
    </row>
    <row r="371" spans="1:6">
      <c r="A371" s="1272">
        <v>5200</v>
      </c>
      <c r="B371" s="1273">
        <v>6360</v>
      </c>
      <c r="C371" s="1274" t="s">
        <v>1372</v>
      </c>
      <c r="D371" s="1275">
        <v>1492</v>
      </c>
      <c r="E371" s="1275">
        <v>2118</v>
      </c>
      <c r="F371" s="1275">
        <v>2103.5</v>
      </c>
    </row>
    <row r="372" spans="1:6">
      <c r="A372" s="1272">
        <v>5200</v>
      </c>
      <c r="B372" s="1273">
        <v>6360</v>
      </c>
      <c r="C372" s="1274" t="s">
        <v>1371</v>
      </c>
      <c r="D372" s="1275">
        <v>0</v>
      </c>
      <c r="E372" s="1275">
        <v>0</v>
      </c>
      <c r="F372" s="1275">
        <v>0</v>
      </c>
    </row>
    <row r="373" spans="1:6">
      <c r="A373" s="1272">
        <v>5200</v>
      </c>
      <c r="B373" s="1273">
        <v>6360</v>
      </c>
      <c r="C373" s="1274" t="s">
        <v>1370</v>
      </c>
      <c r="D373" s="1275">
        <v>1804</v>
      </c>
      <c r="E373" s="1275">
        <v>2947.5</v>
      </c>
      <c r="F373" s="1275">
        <v>0</v>
      </c>
    </row>
    <row r="374" spans="1:6">
      <c r="A374" s="1272">
        <v>5200</v>
      </c>
      <c r="B374" s="1273">
        <v>6360</v>
      </c>
      <c r="C374" s="1274" t="s">
        <v>1369</v>
      </c>
      <c r="D374" s="1275">
        <v>925</v>
      </c>
      <c r="E374" s="1275">
        <v>3419</v>
      </c>
      <c r="F374" s="1275">
        <v>18878.84</v>
      </c>
    </row>
    <row r="375" spans="1:6">
      <c r="A375" s="1272">
        <v>5200</v>
      </c>
      <c r="B375" s="1273">
        <v>6360</v>
      </c>
      <c r="C375" s="1274" t="s">
        <v>1368</v>
      </c>
      <c r="D375" s="1275">
        <v>0</v>
      </c>
      <c r="E375" s="1275">
        <v>0</v>
      </c>
      <c r="F375" s="1275">
        <v>0</v>
      </c>
    </row>
    <row r="376" spans="1:6">
      <c r="A376" s="1272">
        <v>5200</v>
      </c>
      <c r="B376" s="1273">
        <v>6360</v>
      </c>
      <c r="C376" s="1274" t="s">
        <v>1367</v>
      </c>
      <c r="D376" s="1275">
        <v>525</v>
      </c>
      <c r="E376" s="1275">
        <v>440</v>
      </c>
      <c r="F376" s="1275">
        <v>218.5</v>
      </c>
    </row>
    <row r="377" spans="1:6">
      <c r="A377" s="1272">
        <v>5200</v>
      </c>
      <c r="B377" s="1273">
        <v>6361</v>
      </c>
      <c r="C377" s="1274" t="s">
        <v>1366</v>
      </c>
      <c r="D377" s="1275">
        <v>30000</v>
      </c>
      <c r="E377" s="1275">
        <v>32500</v>
      </c>
      <c r="F377" s="1275">
        <v>28597.599999999999</v>
      </c>
    </row>
    <row r="378" spans="1:6">
      <c r="A378" s="1272">
        <v>5200</v>
      </c>
      <c r="B378" s="1273">
        <v>6362</v>
      </c>
      <c r="C378" s="1274" t="s">
        <v>1689</v>
      </c>
      <c r="D378" s="1275">
        <v>0</v>
      </c>
      <c r="E378" s="1275">
        <v>0</v>
      </c>
      <c r="F378" s="1275">
        <v>0</v>
      </c>
    </row>
    <row r="379" spans="1:6">
      <c r="A379" s="1272">
        <v>5010</v>
      </c>
      <c r="B379" s="1273">
        <v>6368</v>
      </c>
      <c r="C379" s="1274" t="s">
        <v>1121</v>
      </c>
      <c r="D379" s="1275">
        <v>338</v>
      </c>
      <c r="E379" s="1275">
        <v>518.13</v>
      </c>
      <c r="F379" s="1275">
        <v>1095.76</v>
      </c>
    </row>
    <row r="380" spans="1:6">
      <c r="A380" s="1272">
        <v>5200</v>
      </c>
      <c r="B380" s="1273">
        <v>6368</v>
      </c>
      <c r="C380" s="1274" t="s">
        <v>1117</v>
      </c>
      <c r="D380" s="1275">
        <v>1618</v>
      </c>
      <c r="E380" s="1275">
        <v>2481.13</v>
      </c>
      <c r="F380" s="1275">
        <v>1659.6</v>
      </c>
    </row>
    <row r="381" spans="1:6">
      <c r="A381" s="1272">
        <v>5010</v>
      </c>
      <c r="B381" s="1273">
        <v>6369</v>
      </c>
      <c r="C381" s="1274" t="s">
        <v>1119</v>
      </c>
      <c r="D381" s="1275">
        <v>686</v>
      </c>
      <c r="E381" s="1275">
        <v>1232.46</v>
      </c>
      <c r="F381" s="1275">
        <v>1214.04</v>
      </c>
    </row>
    <row r="382" spans="1:6">
      <c r="A382" s="1272">
        <v>5200</v>
      </c>
      <c r="B382" s="1273">
        <v>6369</v>
      </c>
      <c r="C382" s="1274" t="s">
        <v>1106</v>
      </c>
      <c r="D382" s="1275">
        <v>306</v>
      </c>
      <c r="E382" s="1275">
        <v>1082.24</v>
      </c>
      <c r="F382" s="1275">
        <v>1806.6</v>
      </c>
    </row>
    <row r="383" spans="1:6">
      <c r="A383" s="1272">
        <v>5010</v>
      </c>
      <c r="B383" s="1273">
        <v>6371</v>
      </c>
      <c r="C383" s="1274" t="s">
        <v>1355</v>
      </c>
      <c r="D383" s="1275">
        <v>0</v>
      </c>
      <c r="E383" s="1275">
        <v>0</v>
      </c>
      <c r="F383" s="1275">
        <v>717.35</v>
      </c>
    </row>
    <row r="384" spans="1:6">
      <c r="A384" s="1272">
        <v>5200</v>
      </c>
      <c r="B384" s="1273">
        <v>6371</v>
      </c>
      <c r="C384" s="1274" t="s">
        <v>1354</v>
      </c>
      <c r="D384" s="1275">
        <v>0</v>
      </c>
      <c r="E384" s="1275">
        <v>0</v>
      </c>
      <c r="F384" s="1275">
        <v>742.04</v>
      </c>
    </row>
    <row r="385" spans="1:6">
      <c r="A385" s="1272">
        <v>5010</v>
      </c>
      <c r="B385" s="1273">
        <v>6372</v>
      </c>
      <c r="C385" s="1274" t="s">
        <v>1353</v>
      </c>
      <c r="D385" s="1275">
        <v>0</v>
      </c>
      <c r="E385" s="1275">
        <v>0</v>
      </c>
      <c r="F385" s="1275">
        <v>78.349999999999994</v>
      </c>
    </row>
    <row r="386" spans="1:6">
      <c r="A386" s="1272">
        <v>5200</v>
      </c>
      <c r="B386" s="1273">
        <v>6372</v>
      </c>
      <c r="C386" s="1274" t="s">
        <v>1352</v>
      </c>
      <c r="D386" s="1275">
        <v>0</v>
      </c>
      <c r="E386" s="1275">
        <v>0</v>
      </c>
      <c r="F386" s="1275">
        <v>143.9</v>
      </c>
    </row>
    <row r="387" spans="1:6">
      <c r="A387" s="1272">
        <v>5010</v>
      </c>
      <c r="B387" s="1273">
        <v>6373</v>
      </c>
      <c r="C387" s="1274" t="s">
        <v>1351</v>
      </c>
      <c r="D387" s="1275">
        <v>0</v>
      </c>
      <c r="E387" s="1275">
        <v>0</v>
      </c>
      <c r="F387" s="1275">
        <v>1985.03</v>
      </c>
    </row>
    <row r="388" spans="1:6">
      <c r="A388" s="1272">
        <v>5200</v>
      </c>
      <c r="B388" s="1273">
        <v>6373</v>
      </c>
      <c r="C388" s="1274" t="s">
        <v>1350</v>
      </c>
      <c r="D388" s="1275">
        <v>0</v>
      </c>
      <c r="E388" s="1275">
        <v>0</v>
      </c>
      <c r="F388" s="1275">
        <v>2979.01</v>
      </c>
    </row>
    <row r="389" spans="1:6">
      <c r="A389" s="1272">
        <v>5110</v>
      </c>
      <c r="B389" s="1273">
        <v>6410</v>
      </c>
      <c r="C389" s="1274" t="s">
        <v>1039</v>
      </c>
      <c r="D389" s="1275">
        <v>1536.5</v>
      </c>
      <c r="E389" s="1275">
        <v>1150.96</v>
      </c>
      <c r="F389" s="1275">
        <v>1879.88</v>
      </c>
    </row>
    <row r="390" spans="1:6">
      <c r="A390" s="1272">
        <v>5110</v>
      </c>
      <c r="B390" s="1273">
        <v>6420</v>
      </c>
      <c r="C390" s="1274" t="s">
        <v>1082</v>
      </c>
      <c r="D390" s="1275">
        <v>0</v>
      </c>
      <c r="E390" s="1275">
        <v>0</v>
      </c>
      <c r="F390" s="1275">
        <v>0</v>
      </c>
    </row>
    <row r="391" spans="1:6">
      <c r="A391" s="1272">
        <v>5110</v>
      </c>
      <c r="B391" s="1273">
        <v>6420</v>
      </c>
      <c r="C391" s="1274" t="s">
        <v>1365</v>
      </c>
      <c r="D391" s="1275">
        <v>0</v>
      </c>
      <c r="E391" s="1275">
        <v>0</v>
      </c>
      <c r="F391" s="1275">
        <v>0</v>
      </c>
    </row>
    <row r="392" spans="1:6">
      <c r="A392" s="1272">
        <v>5110</v>
      </c>
      <c r="B392" s="1273">
        <v>6420</v>
      </c>
      <c r="C392" s="1274" t="s">
        <v>1364</v>
      </c>
      <c r="D392" s="1275">
        <v>0</v>
      </c>
      <c r="E392" s="1275">
        <v>0</v>
      </c>
      <c r="F392" s="1275">
        <v>0</v>
      </c>
    </row>
    <row r="393" spans="1:6">
      <c r="A393" s="1272">
        <v>5110</v>
      </c>
      <c r="B393" s="1273">
        <v>6420</v>
      </c>
      <c r="C393" s="1274" t="s">
        <v>1363</v>
      </c>
      <c r="D393" s="1275">
        <v>0</v>
      </c>
      <c r="E393" s="1275">
        <v>0</v>
      </c>
      <c r="F393" s="1275">
        <v>0</v>
      </c>
    </row>
    <row r="394" spans="1:6">
      <c r="A394" s="1272">
        <v>5110</v>
      </c>
      <c r="B394" s="1273">
        <v>6420</v>
      </c>
      <c r="C394" s="1274" t="s">
        <v>1362</v>
      </c>
      <c r="D394" s="1275">
        <v>0</v>
      </c>
      <c r="E394" s="1275">
        <v>0</v>
      </c>
      <c r="F394" s="1275">
        <v>0</v>
      </c>
    </row>
    <row r="395" spans="1:6">
      <c r="A395" s="1272">
        <v>5320</v>
      </c>
      <c r="B395" s="1273">
        <v>6500</v>
      </c>
      <c r="C395" s="1274" t="s">
        <v>358</v>
      </c>
      <c r="D395" s="1275">
        <v>0</v>
      </c>
      <c r="E395" s="1275">
        <v>75.61</v>
      </c>
      <c r="F395" s="1275">
        <v>207.3</v>
      </c>
    </row>
    <row r="396" spans="1:6">
      <c r="A396" s="1272">
        <v>5320</v>
      </c>
      <c r="B396" s="1273">
        <v>6500</v>
      </c>
      <c r="C396" s="1274" t="s">
        <v>1361</v>
      </c>
      <c r="D396" s="1275">
        <v>0</v>
      </c>
      <c r="E396" s="1275">
        <v>98.04</v>
      </c>
      <c r="F396" s="1275">
        <v>0</v>
      </c>
    </row>
    <row r="397" spans="1:6">
      <c r="A397" s="1272">
        <v>5280</v>
      </c>
      <c r="B397" s="1273">
        <v>6560</v>
      </c>
      <c r="C397" s="1274" t="s">
        <v>1360</v>
      </c>
      <c r="D397" s="1275">
        <v>0</v>
      </c>
      <c r="E397" s="1275">
        <v>0</v>
      </c>
      <c r="F397" s="1275">
        <v>0</v>
      </c>
    </row>
    <row r="398" spans="1:6">
      <c r="A398" s="1272">
        <v>5280</v>
      </c>
      <c r="B398" s="1273">
        <v>6570</v>
      </c>
      <c r="C398" s="1274" t="s">
        <v>1079</v>
      </c>
      <c r="D398" s="1275">
        <v>507.32</v>
      </c>
      <c r="E398" s="1275">
        <v>413.1</v>
      </c>
      <c r="F398" s="1275">
        <v>641.58000000000004</v>
      </c>
    </row>
    <row r="399" spans="1:6">
      <c r="A399" s="1272">
        <v>5650</v>
      </c>
      <c r="B399" s="1273">
        <v>6660</v>
      </c>
      <c r="C399" s="1274" t="s">
        <v>377</v>
      </c>
      <c r="D399" s="1275">
        <v>49704.4</v>
      </c>
      <c r="E399" s="1275">
        <v>56057.760000000002</v>
      </c>
      <c r="F399" s="1275">
        <v>19035.79</v>
      </c>
    </row>
    <row r="400" spans="1:6">
      <c r="A400" s="1272">
        <v>8665</v>
      </c>
      <c r="B400" s="1273">
        <v>6670</v>
      </c>
      <c r="C400" s="1274" t="s">
        <v>1359</v>
      </c>
      <c r="D400" s="1275">
        <v>0</v>
      </c>
      <c r="E400" s="1275">
        <v>0</v>
      </c>
      <c r="F400" s="1275">
        <v>0</v>
      </c>
    </row>
    <row r="401" spans="1:6">
      <c r="A401" s="1272">
        <v>8660</v>
      </c>
      <c r="B401" s="1273">
        <v>6700</v>
      </c>
      <c r="C401" s="1274" t="s">
        <v>919</v>
      </c>
      <c r="D401" s="1275">
        <v>0</v>
      </c>
      <c r="E401" s="1275">
        <v>0</v>
      </c>
      <c r="F401" s="1275">
        <v>0</v>
      </c>
    </row>
    <row r="402" spans="1:6">
      <c r="A402" s="1272">
        <v>5150</v>
      </c>
      <c r="B402" s="1273">
        <v>6750</v>
      </c>
      <c r="C402" s="1274" t="s">
        <v>1073</v>
      </c>
      <c r="D402" s="1275">
        <v>1610.77</v>
      </c>
      <c r="E402" s="1275">
        <v>1568.98</v>
      </c>
      <c r="F402" s="1275">
        <v>692.68</v>
      </c>
    </row>
    <row r="403" spans="1:6">
      <c r="A403" s="1272">
        <v>5300</v>
      </c>
      <c r="B403" s="1273">
        <v>6750</v>
      </c>
      <c r="C403" s="1274" t="s">
        <v>1076</v>
      </c>
      <c r="D403" s="1275">
        <v>71.91</v>
      </c>
      <c r="E403" s="1275">
        <v>58</v>
      </c>
      <c r="F403" s="1275">
        <v>0</v>
      </c>
    </row>
    <row r="404" spans="1:6">
      <c r="A404" s="1272">
        <v>5360</v>
      </c>
      <c r="B404" s="1273">
        <v>6750</v>
      </c>
      <c r="C404" s="1274" t="s">
        <v>1075</v>
      </c>
      <c r="D404" s="1275">
        <v>1789.83</v>
      </c>
      <c r="E404" s="1275">
        <v>43543.63</v>
      </c>
      <c r="F404" s="1275">
        <v>-43850.19</v>
      </c>
    </row>
    <row r="405" spans="1:6">
      <c r="A405" s="1272">
        <v>5390</v>
      </c>
      <c r="B405" s="1273">
        <v>6750</v>
      </c>
      <c r="C405" s="1274" t="s">
        <v>1074</v>
      </c>
      <c r="D405" s="1275">
        <v>0</v>
      </c>
      <c r="E405" s="1275">
        <v>0</v>
      </c>
      <c r="F405" s="1275">
        <v>0</v>
      </c>
    </row>
    <row r="406" spans="1:6">
      <c r="A406" s="1272">
        <v>8530</v>
      </c>
      <c r="B406" s="1273">
        <v>6750</v>
      </c>
      <c r="C406" s="1274" t="s">
        <v>1072</v>
      </c>
      <c r="D406" s="1275">
        <v>1532.18</v>
      </c>
      <c r="E406" s="1275">
        <v>2160.3000000000002</v>
      </c>
      <c r="F406" s="1275">
        <v>2357.46</v>
      </c>
    </row>
    <row r="407" spans="1:6">
      <c r="A407" s="1272">
        <v>5010</v>
      </c>
      <c r="B407" s="1273">
        <v>7010</v>
      </c>
      <c r="C407" s="1274" t="s">
        <v>1160</v>
      </c>
      <c r="D407" s="1275">
        <v>0</v>
      </c>
      <c r="E407" s="1275">
        <v>0</v>
      </c>
      <c r="F407" s="1275">
        <v>0</v>
      </c>
    </row>
    <row r="408" spans="1:6">
      <c r="A408" s="1272">
        <v>5010</v>
      </c>
      <c r="B408" s="1273">
        <v>7011</v>
      </c>
      <c r="C408" s="1274" t="s">
        <v>1159</v>
      </c>
      <c r="D408" s="1275">
        <v>8431.8700000000008</v>
      </c>
      <c r="E408" s="1275">
        <v>7979.4</v>
      </c>
      <c r="F408" s="1275">
        <v>5380.64</v>
      </c>
    </row>
    <row r="409" spans="1:6">
      <c r="A409" s="1272">
        <v>5200</v>
      </c>
      <c r="B409" s="1273">
        <v>7100</v>
      </c>
      <c r="C409" s="1274" t="s">
        <v>1358</v>
      </c>
      <c r="D409" s="1275">
        <v>0</v>
      </c>
      <c r="E409" s="1275">
        <v>0</v>
      </c>
      <c r="F409" s="1275">
        <v>0</v>
      </c>
    </row>
    <row r="410" spans="1:6">
      <c r="A410" s="1272">
        <v>5460</v>
      </c>
      <c r="B410" s="1273">
        <v>7101</v>
      </c>
      <c r="C410" s="1274" t="s">
        <v>1158</v>
      </c>
      <c r="D410" s="1275">
        <v>21696.67</v>
      </c>
      <c r="E410" s="1275">
        <v>12204.92</v>
      </c>
      <c r="F410" s="1275">
        <v>77313.38</v>
      </c>
    </row>
    <row r="411" spans="1:6">
      <c r="A411" s="1272">
        <v>5460</v>
      </c>
      <c r="B411" s="1273">
        <v>7115</v>
      </c>
      <c r="C411" s="1274" t="s">
        <v>1157</v>
      </c>
      <c r="D411" s="1275">
        <v>8125.85</v>
      </c>
      <c r="E411" s="1275">
        <v>4736</v>
      </c>
      <c r="F411" s="1275">
        <v>2368</v>
      </c>
    </row>
    <row r="412" spans="1:6">
      <c r="A412" s="1272">
        <v>5525</v>
      </c>
      <c r="B412" s="1273">
        <v>7116</v>
      </c>
      <c r="C412" s="1274" t="s">
        <v>1156</v>
      </c>
      <c r="D412" s="1275">
        <v>0</v>
      </c>
      <c r="E412" s="1275">
        <v>0</v>
      </c>
      <c r="F412" s="1275">
        <v>0</v>
      </c>
    </row>
    <row r="413" spans="1:6">
      <c r="A413" s="1272">
        <v>5455</v>
      </c>
      <c r="B413" s="1273">
        <v>7151</v>
      </c>
      <c r="C413" s="1274" t="s">
        <v>1155</v>
      </c>
      <c r="D413" s="1275">
        <v>1009.57</v>
      </c>
      <c r="E413" s="1275">
        <v>922.66</v>
      </c>
      <c r="F413" s="1275">
        <v>943.64</v>
      </c>
    </row>
    <row r="414" spans="1:6">
      <c r="A414" s="1272">
        <v>5455</v>
      </c>
      <c r="B414" s="1273">
        <v>7151</v>
      </c>
      <c r="C414" s="1274" t="s">
        <v>1151</v>
      </c>
      <c r="D414" s="1275">
        <v>0</v>
      </c>
      <c r="E414" s="1275">
        <v>0</v>
      </c>
      <c r="F414" s="1275">
        <v>0</v>
      </c>
    </row>
    <row r="415" spans="1:6">
      <c r="A415" s="1272">
        <v>5455</v>
      </c>
      <c r="B415" s="1273">
        <v>7151</v>
      </c>
      <c r="C415" s="1274" t="s">
        <v>1152</v>
      </c>
      <c r="D415" s="1275">
        <v>0</v>
      </c>
      <c r="E415" s="1275">
        <v>0</v>
      </c>
      <c r="F415" s="1275">
        <v>0</v>
      </c>
    </row>
    <row r="416" spans="1:6">
      <c r="A416" s="1272">
        <v>5455</v>
      </c>
      <c r="B416" s="1273">
        <v>7153</v>
      </c>
      <c r="C416" s="1274" t="s">
        <v>1154</v>
      </c>
      <c r="D416" s="1275">
        <v>0</v>
      </c>
      <c r="E416" s="1275">
        <v>0</v>
      </c>
      <c r="F416" s="1275">
        <v>0</v>
      </c>
    </row>
    <row r="417" spans="1:6">
      <c r="A417" s="1272">
        <v>5455</v>
      </c>
      <c r="B417" s="1273">
        <v>7155</v>
      </c>
      <c r="C417" s="1274" t="s">
        <v>1153</v>
      </c>
      <c r="D417" s="1275">
        <v>7160.24</v>
      </c>
      <c r="E417" s="1275">
        <v>6293.35</v>
      </c>
      <c r="F417" s="1275">
        <v>7024.75</v>
      </c>
    </row>
    <row r="418" spans="1:6">
      <c r="A418" s="1272">
        <v>5455</v>
      </c>
      <c r="B418" s="1273">
        <v>7158</v>
      </c>
      <c r="C418" s="1274" t="s">
        <v>716</v>
      </c>
      <c r="D418" s="1275">
        <v>0</v>
      </c>
      <c r="E418" s="1275">
        <v>0</v>
      </c>
      <c r="F418" s="1275">
        <v>0</v>
      </c>
    </row>
    <row r="419" spans="1:6">
      <c r="A419" s="1272">
        <v>5455</v>
      </c>
      <c r="B419" s="1273">
        <v>7159</v>
      </c>
      <c r="C419" s="1274" t="s">
        <v>1152</v>
      </c>
      <c r="D419" s="1275">
        <v>0</v>
      </c>
      <c r="E419" s="1275">
        <v>0</v>
      </c>
      <c r="F419" s="1275">
        <v>0</v>
      </c>
    </row>
    <row r="420" spans="1:6">
      <c r="A420" s="1272">
        <v>5540</v>
      </c>
      <c r="B420" s="1273">
        <v>7161</v>
      </c>
      <c r="C420" s="1274" t="s">
        <v>1150</v>
      </c>
      <c r="D420" s="1275">
        <v>0</v>
      </c>
      <c r="E420" s="1275">
        <v>109.25</v>
      </c>
      <c r="F420" s="1275">
        <v>37.83</v>
      </c>
    </row>
    <row r="421" spans="1:6">
      <c r="A421" s="1272">
        <v>5540</v>
      </c>
      <c r="B421" s="1273">
        <v>7161</v>
      </c>
      <c r="C421" s="1274" t="s">
        <v>1146</v>
      </c>
      <c r="D421" s="1275">
        <v>0</v>
      </c>
      <c r="E421" s="1275">
        <v>0</v>
      </c>
      <c r="F421" s="1275">
        <v>0</v>
      </c>
    </row>
    <row r="422" spans="1:6">
      <c r="A422" s="1272">
        <v>5540</v>
      </c>
      <c r="B422" s="1273">
        <v>7163</v>
      </c>
      <c r="C422" s="1274" t="s">
        <v>1149</v>
      </c>
      <c r="D422" s="1275">
        <v>0</v>
      </c>
      <c r="E422" s="1275">
        <v>0</v>
      </c>
      <c r="F422" s="1275">
        <v>0</v>
      </c>
    </row>
    <row r="423" spans="1:6">
      <c r="A423" s="1272">
        <v>5540</v>
      </c>
      <c r="B423" s="1273">
        <v>7165</v>
      </c>
      <c r="C423" s="1274" t="s">
        <v>1148</v>
      </c>
      <c r="D423" s="1275">
        <v>0</v>
      </c>
      <c r="E423" s="1275">
        <v>0</v>
      </c>
      <c r="F423" s="1275">
        <v>0</v>
      </c>
    </row>
    <row r="424" spans="1:6">
      <c r="A424" s="1272">
        <v>5540</v>
      </c>
      <c r="B424" s="1273">
        <v>7169</v>
      </c>
      <c r="C424" s="1274" t="s">
        <v>1147</v>
      </c>
      <c r="D424" s="1275">
        <v>0</v>
      </c>
      <c r="E424" s="1275">
        <v>0</v>
      </c>
      <c r="F424" s="1275">
        <v>0</v>
      </c>
    </row>
    <row r="425" spans="1:6">
      <c r="A425" s="1272">
        <v>5530</v>
      </c>
      <c r="B425" s="1273">
        <v>7181</v>
      </c>
      <c r="C425" s="1274" t="s">
        <v>1136</v>
      </c>
      <c r="D425" s="1275">
        <v>0</v>
      </c>
      <c r="E425" s="1275">
        <v>0</v>
      </c>
      <c r="F425" s="1275">
        <v>0</v>
      </c>
    </row>
    <row r="426" spans="1:6">
      <c r="A426" s="1272">
        <v>5530</v>
      </c>
      <c r="B426" s="1273">
        <v>7181</v>
      </c>
      <c r="C426" s="1274" t="s">
        <v>1137</v>
      </c>
      <c r="D426" s="1275">
        <v>0</v>
      </c>
      <c r="E426" s="1275">
        <v>0</v>
      </c>
      <c r="F426" s="1275">
        <v>0</v>
      </c>
    </row>
    <row r="427" spans="1:6">
      <c r="A427" s="1272">
        <v>5530</v>
      </c>
      <c r="B427" s="1273">
        <v>7181</v>
      </c>
      <c r="C427" s="1274" t="s">
        <v>1145</v>
      </c>
      <c r="D427" s="1275">
        <v>0</v>
      </c>
      <c r="E427" s="1275">
        <v>0</v>
      </c>
      <c r="F427" s="1275">
        <v>0</v>
      </c>
    </row>
    <row r="428" spans="1:6">
      <c r="A428" s="1272">
        <v>5530</v>
      </c>
      <c r="B428" s="1273">
        <v>7181</v>
      </c>
      <c r="C428" s="1274" t="s">
        <v>1141</v>
      </c>
      <c r="D428" s="1275">
        <v>0</v>
      </c>
      <c r="E428" s="1275">
        <v>0</v>
      </c>
      <c r="F428" s="1275">
        <v>0</v>
      </c>
    </row>
    <row r="429" spans="1:6">
      <c r="A429" s="1272">
        <v>5530</v>
      </c>
      <c r="B429" s="1273">
        <v>7182</v>
      </c>
      <c r="C429" s="1274" t="s">
        <v>1140</v>
      </c>
      <c r="D429" s="1275">
        <v>874.12</v>
      </c>
      <c r="E429" s="1275">
        <v>0</v>
      </c>
      <c r="F429" s="1275">
        <v>0</v>
      </c>
    </row>
    <row r="430" spans="1:6">
      <c r="A430" s="1272">
        <v>5530</v>
      </c>
      <c r="B430" s="1273">
        <v>7183</v>
      </c>
      <c r="C430" s="1274" t="s">
        <v>1144</v>
      </c>
      <c r="D430" s="1275">
        <v>0</v>
      </c>
      <c r="E430" s="1275">
        <v>0</v>
      </c>
      <c r="F430" s="1275">
        <v>0</v>
      </c>
    </row>
    <row r="431" spans="1:6">
      <c r="A431" s="1272">
        <v>5530</v>
      </c>
      <c r="B431" s="1273">
        <v>7184</v>
      </c>
      <c r="C431" s="1274" t="s">
        <v>1139</v>
      </c>
      <c r="D431" s="1275">
        <v>0</v>
      </c>
      <c r="E431" s="1275">
        <v>0</v>
      </c>
      <c r="F431" s="1275">
        <v>0</v>
      </c>
    </row>
    <row r="432" spans="1:6">
      <c r="A432" s="1272">
        <v>5530</v>
      </c>
      <c r="B432" s="1273">
        <v>7185</v>
      </c>
      <c r="C432" s="1274" t="s">
        <v>1143</v>
      </c>
      <c r="D432" s="1275">
        <v>3199.59</v>
      </c>
      <c r="E432" s="1275">
        <v>1680</v>
      </c>
      <c r="F432" s="1275">
        <v>739</v>
      </c>
    </row>
    <row r="433" spans="1:6">
      <c r="A433" s="1272">
        <v>5530</v>
      </c>
      <c r="B433" s="1273">
        <v>7186</v>
      </c>
      <c r="C433" s="1274" t="s">
        <v>1138</v>
      </c>
      <c r="D433" s="1275">
        <v>0</v>
      </c>
      <c r="E433" s="1275">
        <v>0</v>
      </c>
      <c r="F433" s="1275">
        <v>0</v>
      </c>
    </row>
    <row r="434" spans="1:6">
      <c r="A434" s="1272">
        <v>5530</v>
      </c>
      <c r="B434" s="1273">
        <v>7189</v>
      </c>
      <c r="C434" s="1274" t="s">
        <v>1142</v>
      </c>
      <c r="D434" s="1275">
        <v>0</v>
      </c>
      <c r="E434" s="1275">
        <v>0</v>
      </c>
      <c r="F434" s="1275">
        <v>0</v>
      </c>
    </row>
    <row r="435" spans="1:6">
      <c r="A435" s="1272">
        <v>5520</v>
      </c>
      <c r="B435" s="1273">
        <v>7201</v>
      </c>
      <c r="C435" s="1274" t="s">
        <v>1135</v>
      </c>
      <c r="D435" s="1275">
        <v>439</v>
      </c>
      <c r="E435" s="1275">
        <v>0</v>
      </c>
      <c r="F435" s="1275">
        <v>0</v>
      </c>
    </row>
    <row r="436" spans="1:6">
      <c r="A436" s="1272">
        <v>5520</v>
      </c>
      <c r="B436" s="1273">
        <v>7201</v>
      </c>
      <c r="C436" s="1274" t="s">
        <v>1126</v>
      </c>
      <c r="D436" s="1275">
        <v>0</v>
      </c>
      <c r="E436" s="1275">
        <v>0</v>
      </c>
      <c r="F436" s="1275">
        <v>0</v>
      </c>
    </row>
    <row r="437" spans="1:6">
      <c r="A437" s="1272">
        <v>5520</v>
      </c>
      <c r="B437" s="1273">
        <v>7201</v>
      </c>
      <c r="C437" s="1274" t="s">
        <v>1127</v>
      </c>
      <c r="D437" s="1275">
        <v>0</v>
      </c>
      <c r="E437" s="1275">
        <v>0</v>
      </c>
      <c r="F437" s="1275">
        <v>0</v>
      </c>
    </row>
    <row r="438" spans="1:6">
      <c r="A438" s="1272">
        <v>5520</v>
      </c>
      <c r="B438" s="1273">
        <v>7201</v>
      </c>
      <c r="C438" s="1274" t="s">
        <v>1131</v>
      </c>
      <c r="D438" s="1275">
        <v>0</v>
      </c>
      <c r="E438" s="1275">
        <v>0</v>
      </c>
      <c r="F438" s="1275">
        <v>0</v>
      </c>
    </row>
    <row r="439" spans="1:6">
      <c r="A439" s="1272">
        <v>5520</v>
      </c>
      <c r="B439" s="1273">
        <v>7202</v>
      </c>
      <c r="C439" s="1274" t="s">
        <v>1130</v>
      </c>
      <c r="D439" s="1275">
        <v>0</v>
      </c>
      <c r="E439" s="1275">
        <v>0</v>
      </c>
      <c r="F439" s="1275">
        <v>0</v>
      </c>
    </row>
    <row r="440" spans="1:6">
      <c r="A440" s="1272">
        <v>5520</v>
      </c>
      <c r="B440" s="1273">
        <v>7203</v>
      </c>
      <c r="C440" s="1274" t="s">
        <v>1134</v>
      </c>
      <c r="D440" s="1275">
        <v>0</v>
      </c>
      <c r="E440" s="1275">
        <v>0</v>
      </c>
      <c r="F440" s="1275">
        <v>0</v>
      </c>
    </row>
    <row r="441" spans="1:6">
      <c r="A441" s="1272">
        <v>5520</v>
      </c>
      <c r="B441" s="1273">
        <v>7204</v>
      </c>
      <c r="C441" s="1274" t="s">
        <v>1129</v>
      </c>
      <c r="D441" s="1275">
        <v>0</v>
      </c>
      <c r="E441" s="1275">
        <v>0</v>
      </c>
      <c r="F441" s="1275">
        <v>0</v>
      </c>
    </row>
    <row r="442" spans="1:6">
      <c r="A442" s="1272">
        <v>5520</v>
      </c>
      <c r="B442" s="1273">
        <v>7205</v>
      </c>
      <c r="C442" s="1274" t="s">
        <v>1133</v>
      </c>
      <c r="D442" s="1275">
        <v>0</v>
      </c>
      <c r="E442" s="1275">
        <v>0</v>
      </c>
      <c r="F442" s="1275">
        <v>0</v>
      </c>
    </row>
    <row r="443" spans="1:6">
      <c r="A443" s="1272">
        <v>5520</v>
      </c>
      <c r="B443" s="1273">
        <v>7206</v>
      </c>
      <c r="C443" s="1274" t="s">
        <v>1128</v>
      </c>
      <c r="D443" s="1275">
        <v>0</v>
      </c>
      <c r="E443" s="1275">
        <v>190</v>
      </c>
      <c r="F443" s="1275">
        <v>0</v>
      </c>
    </row>
    <row r="444" spans="1:6">
      <c r="A444" s="1272">
        <v>5520</v>
      </c>
      <c r="B444" s="1273">
        <v>7208</v>
      </c>
      <c r="C444" s="1274" t="s">
        <v>1040</v>
      </c>
      <c r="D444" s="1275">
        <v>851.05</v>
      </c>
      <c r="E444" s="1275">
        <v>1110.74</v>
      </c>
      <c r="F444" s="1275">
        <v>4972.8100000000004</v>
      </c>
    </row>
    <row r="445" spans="1:6">
      <c r="A445" s="1272">
        <v>5520</v>
      </c>
      <c r="B445" s="1273">
        <v>7209</v>
      </c>
      <c r="C445" s="1274" t="s">
        <v>1132</v>
      </c>
      <c r="D445" s="1275">
        <v>0</v>
      </c>
      <c r="E445" s="1275">
        <v>0</v>
      </c>
      <c r="F445" s="1275">
        <v>0</v>
      </c>
    </row>
    <row r="446" spans="1:6">
      <c r="A446" s="1272">
        <v>5200</v>
      </c>
      <c r="B446" s="1273">
        <v>7311</v>
      </c>
      <c r="C446" s="1274" t="s">
        <v>1125</v>
      </c>
      <c r="D446" s="1275">
        <v>0</v>
      </c>
      <c r="E446" s="1275">
        <v>0</v>
      </c>
      <c r="F446" s="1275">
        <v>0</v>
      </c>
    </row>
    <row r="447" spans="1:6">
      <c r="A447" s="1272">
        <v>5200</v>
      </c>
      <c r="B447" s="1273">
        <v>7318</v>
      </c>
      <c r="C447" s="1274" t="s">
        <v>1124</v>
      </c>
      <c r="D447" s="1275">
        <v>0</v>
      </c>
      <c r="E447" s="1275">
        <v>0</v>
      </c>
      <c r="F447" s="1275">
        <v>0</v>
      </c>
    </row>
    <row r="448" spans="1:6">
      <c r="A448" s="1272">
        <v>5200</v>
      </c>
      <c r="B448" s="1273">
        <v>7328</v>
      </c>
      <c r="C448" s="1274" t="s">
        <v>1123</v>
      </c>
      <c r="D448" s="1275">
        <v>0</v>
      </c>
      <c r="E448" s="1275">
        <v>0</v>
      </c>
      <c r="F448" s="1275">
        <v>0</v>
      </c>
    </row>
    <row r="449" spans="1:6">
      <c r="A449" s="1272">
        <v>5200</v>
      </c>
      <c r="B449" s="1273">
        <v>7331</v>
      </c>
      <c r="C449" s="1274" t="s">
        <v>1122</v>
      </c>
      <c r="D449" s="1275">
        <v>0</v>
      </c>
      <c r="E449" s="1275">
        <v>0</v>
      </c>
      <c r="F449" s="1275">
        <v>13679.42</v>
      </c>
    </row>
    <row r="450" spans="1:6">
      <c r="A450" s="1272">
        <v>5200</v>
      </c>
      <c r="B450" s="1273">
        <v>7340</v>
      </c>
      <c r="C450" s="1274" t="s">
        <v>1117</v>
      </c>
      <c r="D450" s="1275">
        <v>1723</v>
      </c>
      <c r="E450" s="1275">
        <v>2344.9699999999998</v>
      </c>
      <c r="F450" s="1275">
        <v>1172.8399999999999</v>
      </c>
    </row>
    <row r="451" spans="1:6">
      <c r="A451" s="1272">
        <v>5200</v>
      </c>
      <c r="B451" s="1273">
        <v>7341</v>
      </c>
      <c r="C451" s="1274" t="s">
        <v>1116</v>
      </c>
      <c r="D451" s="1275">
        <v>5660</v>
      </c>
      <c r="E451" s="1275">
        <v>12132.49</v>
      </c>
      <c r="F451" s="1275">
        <v>10114.4</v>
      </c>
    </row>
    <row r="452" spans="1:6">
      <c r="A452" s="1272">
        <v>5200</v>
      </c>
      <c r="B452" s="1273">
        <v>7342</v>
      </c>
      <c r="C452" s="1274" t="s">
        <v>1115</v>
      </c>
      <c r="D452" s="1275">
        <v>4194</v>
      </c>
      <c r="E452" s="1275">
        <v>6243.44</v>
      </c>
      <c r="F452" s="1275">
        <v>5832.73</v>
      </c>
    </row>
    <row r="453" spans="1:6">
      <c r="A453" s="1272">
        <v>5200</v>
      </c>
      <c r="B453" s="1273">
        <v>7343</v>
      </c>
      <c r="C453" s="1274" t="s">
        <v>1114</v>
      </c>
      <c r="D453" s="1275">
        <v>112</v>
      </c>
      <c r="E453" s="1275">
        <v>0</v>
      </c>
      <c r="F453" s="1275">
        <v>0</v>
      </c>
    </row>
    <row r="454" spans="1:6">
      <c r="A454" s="1272">
        <v>5200</v>
      </c>
      <c r="B454" s="1273">
        <v>7344</v>
      </c>
      <c r="C454" s="1274" t="s">
        <v>1113</v>
      </c>
      <c r="D454" s="1275">
        <v>6370</v>
      </c>
      <c r="E454" s="1275">
        <v>6725.83</v>
      </c>
      <c r="F454" s="1275">
        <v>6077</v>
      </c>
    </row>
    <row r="455" spans="1:6">
      <c r="A455" s="1272">
        <v>5200</v>
      </c>
      <c r="B455" s="1273">
        <v>7345</v>
      </c>
      <c r="C455" s="1274" t="s">
        <v>1112</v>
      </c>
      <c r="D455" s="1275">
        <v>1127</v>
      </c>
      <c r="E455" s="1275">
        <v>1701.98</v>
      </c>
      <c r="F455" s="1275">
        <v>11.12</v>
      </c>
    </row>
    <row r="456" spans="1:6">
      <c r="A456" s="1272">
        <v>5200</v>
      </c>
      <c r="B456" s="1273">
        <v>7346</v>
      </c>
      <c r="C456" s="1274" t="s">
        <v>1111</v>
      </c>
      <c r="D456" s="1275">
        <v>623</v>
      </c>
      <c r="E456" s="1275">
        <v>344.6</v>
      </c>
      <c r="F456" s="1275">
        <v>269.3</v>
      </c>
    </row>
    <row r="457" spans="1:6">
      <c r="A457" s="1272">
        <v>5200</v>
      </c>
      <c r="B457" s="1273">
        <v>7347</v>
      </c>
      <c r="C457" s="1274" t="s">
        <v>1110</v>
      </c>
      <c r="D457" s="1275">
        <v>1669</v>
      </c>
      <c r="E457" s="1275">
        <v>2910.3</v>
      </c>
      <c r="F457" s="1275">
        <v>1428.3</v>
      </c>
    </row>
    <row r="458" spans="1:6">
      <c r="A458" s="1272">
        <v>5200</v>
      </c>
      <c r="B458" s="1273">
        <v>7348</v>
      </c>
      <c r="C458" s="1274" t="s">
        <v>1109</v>
      </c>
      <c r="D458" s="1275">
        <v>529</v>
      </c>
      <c r="E458" s="1275">
        <v>1440.16</v>
      </c>
      <c r="F458" s="1275">
        <v>988.45</v>
      </c>
    </row>
    <row r="459" spans="1:6">
      <c r="A459" s="1272">
        <v>5200</v>
      </c>
      <c r="B459" s="1273">
        <v>7349</v>
      </c>
      <c r="C459" s="1274" t="s">
        <v>1108</v>
      </c>
      <c r="D459" s="1275">
        <v>1179</v>
      </c>
      <c r="E459" s="1275">
        <v>1818.08</v>
      </c>
      <c r="F459" s="1275">
        <v>1648.83</v>
      </c>
    </row>
    <row r="460" spans="1:6">
      <c r="A460" s="1272">
        <v>5200</v>
      </c>
      <c r="B460" s="1273">
        <v>7351</v>
      </c>
      <c r="C460" s="1274" t="s">
        <v>1105</v>
      </c>
      <c r="D460" s="1275">
        <v>0</v>
      </c>
      <c r="E460" s="1275">
        <v>560</v>
      </c>
      <c r="F460" s="1275">
        <v>0</v>
      </c>
    </row>
    <row r="461" spans="1:6">
      <c r="A461" s="1272">
        <v>5200</v>
      </c>
      <c r="B461" s="1273">
        <v>7351</v>
      </c>
      <c r="C461" s="1274" t="s">
        <v>1102</v>
      </c>
      <c r="D461" s="1275">
        <v>0</v>
      </c>
      <c r="E461" s="1275">
        <v>0</v>
      </c>
      <c r="F461" s="1275">
        <v>0</v>
      </c>
    </row>
    <row r="462" spans="1:6">
      <c r="A462" s="1272">
        <v>5200</v>
      </c>
      <c r="B462" s="1273">
        <v>7352</v>
      </c>
      <c r="C462" s="1274" t="s">
        <v>1103</v>
      </c>
      <c r="D462" s="1275">
        <v>0</v>
      </c>
      <c r="E462" s="1275">
        <v>297</v>
      </c>
      <c r="F462" s="1275">
        <v>0</v>
      </c>
    </row>
    <row r="463" spans="1:6">
      <c r="A463" s="1272">
        <v>5200</v>
      </c>
      <c r="B463" s="1273">
        <v>7355</v>
      </c>
      <c r="C463" s="1274" t="s">
        <v>1104</v>
      </c>
      <c r="D463" s="1275">
        <v>8771.49</v>
      </c>
      <c r="E463" s="1275">
        <v>7699</v>
      </c>
      <c r="F463" s="1275">
        <v>10736.5</v>
      </c>
    </row>
    <row r="464" spans="1:6">
      <c r="A464" s="1276">
        <v>5200</v>
      </c>
      <c r="B464" s="1273">
        <v>7361</v>
      </c>
      <c r="C464" s="1274" t="s">
        <v>1101</v>
      </c>
      <c r="D464" s="1275">
        <v>7044.5</v>
      </c>
      <c r="E464" s="1275">
        <v>10686.24</v>
      </c>
      <c r="F464" s="1275">
        <v>10849.5</v>
      </c>
    </row>
    <row r="465" spans="1:6">
      <c r="A465" s="1272">
        <v>5200</v>
      </c>
      <c r="B465" s="1273">
        <v>7361</v>
      </c>
      <c r="C465" s="1274" t="s">
        <v>1096</v>
      </c>
      <c r="D465" s="1275">
        <v>0</v>
      </c>
      <c r="E465" s="1275">
        <v>0</v>
      </c>
      <c r="F465" s="1275">
        <v>0</v>
      </c>
    </row>
    <row r="466" spans="1:6">
      <c r="A466" s="1272">
        <v>5200</v>
      </c>
      <c r="B466" s="1273">
        <v>7361</v>
      </c>
      <c r="C466" s="1274" t="s">
        <v>1090</v>
      </c>
      <c r="D466" s="1275">
        <v>80</v>
      </c>
      <c r="E466" s="1275">
        <v>1140</v>
      </c>
      <c r="F466" s="1275">
        <v>520</v>
      </c>
    </row>
    <row r="467" spans="1:6">
      <c r="A467" s="1272">
        <v>5200</v>
      </c>
      <c r="B467" s="1273">
        <v>7361</v>
      </c>
      <c r="C467" s="1274" t="s">
        <v>1091</v>
      </c>
      <c r="D467" s="1275">
        <v>0</v>
      </c>
      <c r="E467" s="1275">
        <v>0</v>
      </c>
      <c r="F467" s="1275">
        <v>0</v>
      </c>
    </row>
    <row r="468" spans="1:6">
      <c r="A468" s="1272">
        <v>5200</v>
      </c>
      <c r="B468" s="1273">
        <v>7361</v>
      </c>
      <c r="C468" s="1274" t="s">
        <v>1092</v>
      </c>
      <c r="D468" s="1275">
        <v>0</v>
      </c>
      <c r="E468" s="1275">
        <v>0</v>
      </c>
      <c r="F468" s="1275">
        <v>0</v>
      </c>
    </row>
    <row r="469" spans="1:6">
      <c r="A469" s="1272">
        <v>5200</v>
      </c>
      <c r="B469" s="1273">
        <v>7362</v>
      </c>
      <c r="C469" s="1274" t="s">
        <v>1095</v>
      </c>
      <c r="D469" s="1275">
        <v>2428.25</v>
      </c>
      <c r="E469" s="1275">
        <v>594</v>
      </c>
      <c r="F469" s="1275">
        <v>1633.5</v>
      </c>
    </row>
    <row r="470" spans="1:6">
      <c r="A470" s="1272">
        <v>5200</v>
      </c>
      <c r="B470" s="1273">
        <v>7362</v>
      </c>
      <c r="C470" s="1274" t="s">
        <v>1100</v>
      </c>
      <c r="D470" s="1275">
        <v>30000</v>
      </c>
      <c r="E470" s="1275">
        <v>27500</v>
      </c>
      <c r="F470" s="1275">
        <v>22894.55</v>
      </c>
    </row>
    <row r="471" spans="1:6">
      <c r="A471" s="1272">
        <v>5200</v>
      </c>
      <c r="B471" s="1273">
        <v>7363</v>
      </c>
      <c r="C471" s="1274" t="s">
        <v>1099</v>
      </c>
      <c r="D471" s="1275">
        <v>0</v>
      </c>
      <c r="E471" s="1275">
        <v>0</v>
      </c>
      <c r="F471" s="1275">
        <v>0</v>
      </c>
    </row>
    <row r="472" spans="1:6">
      <c r="A472" s="1272">
        <v>5200</v>
      </c>
      <c r="B472" s="1273">
        <v>7364</v>
      </c>
      <c r="C472" s="1274" t="s">
        <v>1094</v>
      </c>
      <c r="D472" s="1275">
        <v>0</v>
      </c>
      <c r="E472" s="1275">
        <v>0</v>
      </c>
      <c r="F472" s="1275">
        <v>0</v>
      </c>
    </row>
    <row r="473" spans="1:6">
      <c r="A473" s="1272">
        <v>5200</v>
      </c>
      <c r="B473" s="1273">
        <v>7365</v>
      </c>
      <c r="C473" s="1274" t="s">
        <v>1098</v>
      </c>
      <c r="D473" s="1275">
        <v>-419.42</v>
      </c>
      <c r="E473" s="1275">
        <v>4529.04</v>
      </c>
      <c r="F473" s="1275">
        <v>10516.8</v>
      </c>
    </row>
    <row r="474" spans="1:6">
      <c r="A474" s="1272">
        <v>5200</v>
      </c>
      <c r="B474" s="1273">
        <v>7366</v>
      </c>
      <c r="C474" s="1274" t="s">
        <v>1093</v>
      </c>
      <c r="D474" s="1275">
        <v>1040.5</v>
      </c>
      <c r="E474" s="1275">
        <v>1105.5</v>
      </c>
      <c r="F474" s="1275">
        <v>0</v>
      </c>
    </row>
    <row r="475" spans="1:6">
      <c r="A475" s="1374">
        <v>5010</v>
      </c>
      <c r="B475" s="1375">
        <v>7368</v>
      </c>
      <c r="C475" s="1372" t="s">
        <v>1121</v>
      </c>
      <c r="D475" s="1373">
        <v>323</v>
      </c>
      <c r="E475" s="1373">
        <v>489.73</v>
      </c>
      <c r="F475" s="1373">
        <v>728.67</v>
      </c>
    </row>
    <row r="476" spans="1:6">
      <c r="A476" s="1376">
        <v>5010</v>
      </c>
      <c r="B476" s="1377">
        <v>7369</v>
      </c>
      <c r="C476" s="1378" t="s">
        <v>1120</v>
      </c>
      <c r="D476" s="1379">
        <v>95</v>
      </c>
      <c r="E476" s="1379">
        <v>0</v>
      </c>
      <c r="F476" s="1379">
        <v>0</v>
      </c>
    </row>
    <row r="477" spans="1:6">
      <c r="A477" s="1376">
        <v>5200</v>
      </c>
      <c r="B477" s="1377">
        <v>7369</v>
      </c>
      <c r="C477" s="1378" t="s">
        <v>1118</v>
      </c>
      <c r="D477" s="1379">
        <v>23</v>
      </c>
      <c r="E477" s="1379">
        <v>0</v>
      </c>
      <c r="F477" s="1379">
        <v>0</v>
      </c>
    </row>
    <row r="478" spans="1:6">
      <c r="A478" s="1272">
        <v>5200</v>
      </c>
      <c r="B478" s="1273">
        <v>7369</v>
      </c>
      <c r="C478" s="1274" t="s">
        <v>1097</v>
      </c>
      <c r="D478" s="1275">
        <v>0</v>
      </c>
      <c r="E478" s="1275">
        <v>0</v>
      </c>
      <c r="F478" s="1275">
        <v>0</v>
      </c>
    </row>
    <row r="479" spans="1:6">
      <c r="A479" s="1272">
        <v>5200</v>
      </c>
      <c r="B479" s="1273">
        <v>7369</v>
      </c>
      <c r="C479" s="1274" t="s">
        <v>1107</v>
      </c>
      <c r="D479" s="1275">
        <v>0</v>
      </c>
      <c r="E479" s="1275">
        <v>0</v>
      </c>
      <c r="F479" s="1275">
        <v>0</v>
      </c>
    </row>
    <row r="480" spans="1:6">
      <c r="A480" s="1272">
        <v>5010</v>
      </c>
      <c r="B480" s="1273">
        <v>7370</v>
      </c>
      <c r="C480" s="1274" t="s">
        <v>1119</v>
      </c>
      <c r="D480" s="1275">
        <v>463</v>
      </c>
      <c r="E480" s="1275">
        <v>1165.43</v>
      </c>
      <c r="F480" s="1275">
        <v>811.37</v>
      </c>
    </row>
    <row r="481" spans="1:6">
      <c r="A481" s="1272">
        <v>5200</v>
      </c>
      <c r="B481" s="1273">
        <v>7370</v>
      </c>
      <c r="C481" s="1274" t="s">
        <v>1106</v>
      </c>
      <c r="D481" s="1275">
        <v>191</v>
      </c>
      <c r="E481" s="1275">
        <v>1023.15</v>
      </c>
      <c r="F481" s="1275">
        <v>1232.03</v>
      </c>
    </row>
    <row r="482" spans="1:6">
      <c r="A482" s="1272">
        <v>5010</v>
      </c>
      <c r="B482" s="1273">
        <v>7371</v>
      </c>
      <c r="C482" s="1274" t="s">
        <v>1357</v>
      </c>
      <c r="D482" s="1275">
        <v>0</v>
      </c>
      <c r="E482" s="1275">
        <v>0</v>
      </c>
      <c r="F482" s="1275">
        <v>136.41</v>
      </c>
    </row>
    <row r="483" spans="1:6">
      <c r="A483" s="1272">
        <v>5200</v>
      </c>
      <c r="B483" s="1273">
        <v>7371</v>
      </c>
      <c r="C483" s="1274" t="s">
        <v>1356</v>
      </c>
      <c r="D483" s="1275">
        <v>0</v>
      </c>
      <c r="E483" s="1275">
        <v>0</v>
      </c>
      <c r="F483" s="1275">
        <v>506.02</v>
      </c>
    </row>
    <row r="484" spans="1:6">
      <c r="A484" s="1272">
        <v>5010</v>
      </c>
      <c r="B484" s="1273">
        <v>7372</v>
      </c>
      <c r="C484" s="1274" t="s">
        <v>1355</v>
      </c>
      <c r="D484" s="1275">
        <v>0</v>
      </c>
      <c r="E484" s="1275">
        <v>0</v>
      </c>
      <c r="F484" s="1275">
        <v>486.98</v>
      </c>
    </row>
    <row r="485" spans="1:6">
      <c r="A485" s="1272">
        <v>5200</v>
      </c>
      <c r="B485" s="1273">
        <v>7372</v>
      </c>
      <c r="C485" s="1274" t="s">
        <v>1354</v>
      </c>
      <c r="D485" s="1275">
        <v>0</v>
      </c>
      <c r="E485" s="1275">
        <v>0</v>
      </c>
      <c r="F485" s="1275">
        <v>539.78</v>
      </c>
    </row>
    <row r="486" spans="1:6">
      <c r="A486" s="1272">
        <v>5010</v>
      </c>
      <c r="B486" s="1273">
        <v>7373</v>
      </c>
      <c r="C486" s="1274" t="s">
        <v>1353</v>
      </c>
      <c r="D486" s="1275">
        <v>0</v>
      </c>
      <c r="E486" s="1275">
        <v>0</v>
      </c>
      <c r="F486" s="1275">
        <v>51.84</v>
      </c>
    </row>
    <row r="487" spans="1:6">
      <c r="A487" s="1272">
        <v>5200</v>
      </c>
      <c r="B487" s="1273">
        <v>7373</v>
      </c>
      <c r="C487" s="1274" t="s">
        <v>1352</v>
      </c>
      <c r="D487" s="1275">
        <v>0</v>
      </c>
      <c r="E487" s="1275">
        <v>0</v>
      </c>
      <c r="F487" s="1275">
        <v>95.22</v>
      </c>
    </row>
    <row r="488" spans="1:6">
      <c r="A488" s="1272">
        <v>5010</v>
      </c>
      <c r="B488" s="1273">
        <v>7374</v>
      </c>
      <c r="C488" s="1274" t="s">
        <v>1351</v>
      </c>
      <c r="D488" s="1275">
        <v>0</v>
      </c>
      <c r="E488" s="1275">
        <v>0</v>
      </c>
      <c r="F488" s="1275">
        <v>1313.44</v>
      </c>
    </row>
    <row r="489" spans="1:6">
      <c r="A489" s="1272">
        <v>5200</v>
      </c>
      <c r="B489" s="1273">
        <v>7374</v>
      </c>
      <c r="C489" s="1274" t="s">
        <v>1350</v>
      </c>
      <c r="D489" s="1275">
        <v>0</v>
      </c>
      <c r="E489" s="1275">
        <v>0</v>
      </c>
      <c r="F489" s="1275">
        <v>1971.14</v>
      </c>
    </row>
    <row r="490" spans="1:6">
      <c r="A490" s="1272">
        <v>5110</v>
      </c>
      <c r="B490" s="1273">
        <v>7418</v>
      </c>
      <c r="C490" s="1274" t="s">
        <v>1039</v>
      </c>
      <c r="D490" s="1275">
        <v>1479.8</v>
      </c>
      <c r="E490" s="1275">
        <v>1124.32</v>
      </c>
      <c r="F490" s="1275">
        <v>1116.96</v>
      </c>
    </row>
    <row r="491" spans="1:6">
      <c r="A491" s="1272">
        <v>5110</v>
      </c>
      <c r="B491" s="1273">
        <v>7421</v>
      </c>
      <c r="C491" s="1274" t="s">
        <v>1082</v>
      </c>
      <c r="D491" s="1275">
        <v>0</v>
      </c>
      <c r="E491" s="1275">
        <v>0</v>
      </c>
      <c r="F491" s="1275">
        <v>0</v>
      </c>
    </row>
    <row r="492" spans="1:6">
      <c r="A492" s="1276">
        <v>5110</v>
      </c>
      <c r="B492" s="1273">
        <v>7421</v>
      </c>
      <c r="C492" s="1274" t="s">
        <v>1089</v>
      </c>
      <c r="D492" s="1275">
        <v>0</v>
      </c>
      <c r="E492" s="1275">
        <v>0</v>
      </c>
      <c r="F492" s="1275">
        <v>0</v>
      </c>
    </row>
    <row r="493" spans="1:6">
      <c r="A493" s="1276">
        <v>5110</v>
      </c>
      <c r="B493" s="1273">
        <v>7421</v>
      </c>
      <c r="C493" s="1274" t="s">
        <v>1085</v>
      </c>
      <c r="D493" s="1275">
        <v>0</v>
      </c>
      <c r="E493" s="1275">
        <v>0</v>
      </c>
      <c r="F493" s="1275">
        <v>0</v>
      </c>
    </row>
    <row r="494" spans="1:6">
      <c r="A494" s="1276">
        <v>5110</v>
      </c>
      <c r="B494" s="1273">
        <v>7422</v>
      </c>
      <c r="C494" s="1274" t="s">
        <v>1084</v>
      </c>
      <c r="D494" s="1275">
        <v>0</v>
      </c>
      <c r="E494" s="1275">
        <v>0</v>
      </c>
      <c r="F494" s="1275">
        <v>0</v>
      </c>
    </row>
    <row r="495" spans="1:6">
      <c r="A495" s="1272">
        <v>5110</v>
      </c>
      <c r="B495" s="1273">
        <v>7423</v>
      </c>
      <c r="C495" s="1274" t="s">
        <v>1088</v>
      </c>
      <c r="D495" s="1275">
        <v>0</v>
      </c>
      <c r="E495" s="1275">
        <v>0</v>
      </c>
      <c r="F495" s="1275">
        <v>0</v>
      </c>
    </row>
    <row r="496" spans="1:6">
      <c r="A496" s="1272">
        <v>5110</v>
      </c>
      <c r="B496" s="1273">
        <v>7424</v>
      </c>
      <c r="C496" s="1274" t="s">
        <v>1083</v>
      </c>
      <c r="D496" s="1275">
        <v>0</v>
      </c>
      <c r="E496" s="1275">
        <v>0</v>
      </c>
      <c r="F496" s="1275">
        <v>0</v>
      </c>
    </row>
    <row r="497" spans="1:6">
      <c r="A497" s="1272">
        <v>5110</v>
      </c>
      <c r="B497" s="1273">
        <v>7425</v>
      </c>
      <c r="C497" s="1274" t="s">
        <v>1087</v>
      </c>
      <c r="D497" s="1275">
        <v>0</v>
      </c>
      <c r="E497" s="1275">
        <v>0</v>
      </c>
      <c r="F497" s="1275">
        <v>0</v>
      </c>
    </row>
    <row r="498" spans="1:6">
      <c r="A498" s="1272">
        <v>5110</v>
      </c>
      <c r="B498" s="1273">
        <v>7426</v>
      </c>
      <c r="C498" s="1274" t="s">
        <v>1082</v>
      </c>
      <c r="D498" s="1275">
        <v>419.42</v>
      </c>
      <c r="E498" s="1275">
        <v>0</v>
      </c>
      <c r="F498" s="1275">
        <v>0</v>
      </c>
    </row>
    <row r="499" spans="1:6">
      <c r="A499" s="1272">
        <v>5110</v>
      </c>
      <c r="B499" s="1273">
        <v>7428</v>
      </c>
      <c r="C499" s="1274" t="s">
        <v>1082</v>
      </c>
      <c r="D499" s="1275">
        <v>0</v>
      </c>
      <c r="E499" s="1275">
        <v>0</v>
      </c>
      <c r="F499" s="1275">
        <v>0</v>
      </c>
    </row>
    <row r="500" spans="1:6">
      <c r="A500" s="1276">
        <v>5110</v>
      </c>
      <c r="B500" s="1273">
        <v>7429</v>
      </c>
      <c r="C500" s="1274" t="s">
        <v>1086</v>
      </c>
      <c r="D500" s="1275">
        <v>0</v>
      </c>
      <c r="E500" s="1275">
        <v>0</v>
      </c>
      <c r="F500" s="1275">
        <v>0</v>
      </c>
    </row>
    <row r="501" spans="1:6">
      <c r="A501" s="1276">
        <v>5320</v>
      </c>
      <c r="B501" s="1273">
        <v>7501</v>
      </c>
      <c r="C501" s="1274" t="s">
        <v>1081</v>
      </c>
      <c r="D501" s="1275">
        <v>0</v>
      </c>
      <c r="E501" s="1275">
        <v>0</v>
      </c>
      <c r="F501" s="1275">
        <v>0</v>
      </c>
    </row>
    <row r="502" spans="1:6">
      <c r="A502" s="1272">
        <v>5320</v>
      </c>
      <c r="B502" s="1273">
        <v>7508</v>
      </c>
      <c r="C502" s="1274" t="s">
        <v>358</v>
      </c>
      <c r="D502" s="1275">
        <v>0</v>
      </c>
      <c r="E502" s="1275">
        <v>0</v>
      </c>
      <c r="F502" s="1275">
        <v>0</v>
      </c>
    </row>
    <row r="503" spans="1:6">
      <c r="A503" s="1272">
        <v>5280</v>
      </c>
      <c r="B503" s="1273">
        <v>7568</v>
      </c>
      <c r="C503" s="1274" t="s">
        <v>1080</v>
      </c>
      <c r="D503" s="1275">
        <v>0</v>
      </c>
      <c r="E503" s="1275">
        <v>0</v>
      </c>
      <c r="F503" s="1275">
        <v>0</v>
      </c>
    </row>
    <row r="504" spans="1:6">
      <c r="A504" s="1272">
        <v>5280</v>
      </c>
      <c r="B504" s="1273">
        <v>7578</v>
      </c>
      <c r="C504" s="1274" t="s">
        <v>1079</v>
      </c>
      <c r="D504" s="1275">
        <v>463.13</v>
      </c>
      <c r="E504" s="1275">
        <v>538.9</v>
      </c>
      <c r="F504" s="1275">
        <v>588.09</v>
      </c>
    </row>
    <row r="505" spans="1:6">
      <c r="A505" s="1272">
        <v>8640</v>
      </c>
      <c r="B505" s="1273">
        <v>7668</v>
      </c>
      <c r="C505" s="1274" t="s">
        <v>1078</v>
      </c>
      <c r="D505" s="1275">
        <v>0</v>
      </c>
      <c r="E505" s="1275">
        <v>0</v>
      </c>
      <c r="F505" s="1275">
        <v>0</v>
      </c>
    </row>
    <row r="506" spans="1:6">
      <c r="A506" s="1272">
        <v>5650</v>
      </c>
      <c r="B506" s="1273">
        <v>7678</v>
      </c>
      <c r="C506" s="1274" t="s">
        <v>377</v>
      </c>
      <c r="D506" s="1275">
        <v>0</v>
      </c>
      <c r="E506" s="1275">
        <v>0</v>
      </c>
      <c r="F506" s="1275">
        <v>0</v>
      </c>
    </row>
    <row r="507" spans="1:6">
      <c r="A507" s="1276">
        <v>8640</v>
      </c>
      <c r="B507" s="1273">
        <v>7678</v>
      </c>
      <c r="C507" s="1274" t="s">
        <v>1077</v>
      </c>
      <c r="D507" s="1275">
        <v>0</v>
      </c>
      <c r="E507" s="1275">
        <v>0</v>
      </c>
      <c r="F507" s="1275">
        <v>0</v>
      </c>
    </row>
    <row r="508" spans="1:6">
      <c r="A508" s="1272">
        <v>8660</v>
      </c>
      <c r="B508" s="1273">
        <v>7707</v>
      </c>
      <c r="C508" s="1274" t="s">
        <v>919</v>
      </c>
      <c r="D508" s="1275">
        <v>0</v>
      </c>
      <c r="E508" s="1275">
        <v>0</v>
      </c>
      <c r="F508" s="1275">
        <v>0</v>
      </c>
    </row>
    <row r="509" spans="1:6">
      <c r="A509" s="1272">
        <v>5150</v>
      </c>
      <c r="B509" s="1273">
        <v>7758</v>
      </c>
      <c r="C509" s="1274" t="s">
        <v>1073</v>
      </c>
      <c r="D509" s="1275">
        <v>0</v>
      </c>
      <c r="E509" s="1275">
        <v>0</v>
      </c>
      <c r="F509" s="1275">
        <v>0</v>
      </c>
    </row>
    <row r="510" spans="1:6">
      <c r="A510" s="1272">
        <v>5300</v>
      </c>
      <c r="B510" s="1273">
        <v>7758</v>
      </c>
      <c r="C510" s="1274" t="s">
        <v>1076</v>
      </c>
      <c r="D510" s="1275">
        <v>0</v>
      </c>
      <c r="E510" s="1275">
        <v>39.06</v>
      </c>
      <c r="F510" s="1275">
        <v>64.739999999999995</v>
      </c>
    </row>
    <row r="511" spans="1:6">
      <c r="A511" s="1272">
        <v>5360</v>
      </c>
      <c r="B511" s="1273">
        <v>7758</v>
      </c>
      <c r="C511" s="1274" t="s">
        <v>1075</v>
      </c>
      <c r="D511" s="1275">
        <v>1474.46</v>
      </c>
      <c r="E511" s="1275">
        <v>2238.44</v>
      </c>
      <c r="F511" s="1275">
        <v>1741.97</v>
      </c>
    </row>
    <row r="512" spans="1:6">
      <c r="A512" s="1272">
        <v>5390</v>
      </c>
      <c r="B512" s="1273">
        <v>7758</v>
      </c>
      <c r="C512" s="1274" t="s">
        <v>1074</v>
      </c>
      <c r="D512" s="1275">
        <v>0</v>
      </c>
      <c r="E512" s="1275">
        <v>0</v>
      </c>
      <c r="F512" s="1275">
        <v>1229.05</v>
      </c>
    </row>
    <row r="513" spans="1:6">
      <c r="A513" s="1272">
        <v>8530</v>
      </c>
      <c r="B513" s="1273">
        <v>7758</v>
      </c>
      <c r="C513" s="1274" t="s">
        <v>1072</v>
      </c>
      <c r="D513" s="1275">
        <v>0</v>
      </c>
      <c r="E513" s="1275">
        <v>0</v>
      </c>
      <c r="F513" s="1275">
        <v>0</v>
      </c>
    </row>
    <row r="514" spans="1:6">
      <c r="A514" s="1276">
        <v>5010</v>
      </c>
      <c r="B514" s="1273">
        <v>9226</v>
      </c>
      <c r="C514" s="1274" t="s">
        <v>1680</v>
      </c>
      <c r="D514" s="1275">
        <v>0</v>
      </c>
      <c r="E514" s="1275">
        <v>0</v>
      </c>
      <c r="F514" s="1275">
        <v>0</v>
      </c>
    </row>
    <row r="515" spans="1:6">
      <c r="A515" s="1272">
        <v>5200</v>
      </c>
      <c r="B515" s="1273">
        <v>9226</v>
      </c>
      <c r="C515" s="1274" t="s">
        <v>1681</v>
      </c>
      <c r="D515" s="1275">
        <v>0</v>
      </c>
      <c r="E515" s="1275">
        <v>0</v>
      </c>
      <c r="F515" s="1275">
        <v>0</v>
      </c>
    </row>
    <row r="516" spans="1:6">
      <c r="A516" s="1272">
        <v>5010</v>
      </c>
      <c r="B516" s="1273">
        <v>9227</v>
      </c>
      <c r="C516" s="1274" t="s">
        <v>1682</v>
      </c>
      <c r="D516" s="1275">
        <v>0</v>
      </c>
      <c r="E516" s="1275">
        <v>0</v>
      </c>
      <c r="F516" s="1275">
        <v>0</v>
      </c>
    </row>
    <row r="517" spans="1:6">
      <c r="A517" s="1272">
        <v>5200</v>
      </c>
      <c r="B517" s="1273">
        <v>9227</v>
      </c>
      <c r="C517" s="1274" t="s">
        <v>1683</v>
      </c>
      <c r="D517" s="1275">
        <v>0</v>
      </c>
      <c r="E517" s="1275">
        <v>0</v>
      </c>
      <c r="F517" s="1275">
        <v>0</v>
      </c>
    </row>
    <row r="518" spans="1:6">
      <c r="A518" s="1272">
        <v>5010</v>
      </c>
      <c r="B518" s="1273">
        <v>9228</v>
      </c>
      <c r="C518" s="1274" t="s">
        <v>1684</v>
      </c>
      <c r="D518" s="1275">
        <v>0</v>
      </c>
      <c r="E518" s="1275">
        <v>0</v>
      </c>
      <c r="F518" s="1275">
        <v>0</v>
      </c>
    </row>
    <row r="519" spans="1:6">
      <c r="A519" s="1276">
        <v>5200</v>
      </c>
      <c r="B519" s="1273">
        <v>9228</v>
      </c>
      <c r="C519" s="1274" t="s">
        <v>1685</v>
      </c>
      <c r="D519" s="1275">
        <v>0</v>
      </c>
      <c r="E519" s="1275">
        <v>0</v>
      </c>
      <c r="F519" s="1275">
        <v>0</v>
      </c>
    </row>
    <row r="520" spans="1:6">
      <c r="A520" s="1276">
        <v>5010</v>
      </c>
      <c r="B520" s="1273">
        <v>9229</v>
      </c>
      <c r="C520" s="1274" t="s">
        <v>1686</v>
      </c>
      <c r="D520" s="1275">
        <v>0</v>
      </c>
      <c r="E520" s="1275">
        <v>0</v>
      </c>
      <c r="F520" s="1275">
        <v>0</v>
      </c>
    </row>
    <row r="521" spans="1:6">
      <c r="A521" s="1276">
        <v>5200</v>
      </c>
      <c r="B521" s="1273">
        <v>9229</v>
      </c>
      <c r="C521" s="1274" t="s">
        <v>1687</v>
      </c>
      <c r="D521" s="1275">
        <v>0</v>
      </c>
      <c r="E521" s="1275">
        <v>0</v>
      </c>
      <c r="F521" s="1275">
        <v>0</v>
      </c>
    </row>
    <row r="522" spans="1:6">
      <c r="A522" s="1276">
        <v>9999</v>
      </c>
      <c r="B522" s="1273">
        <v>9999</v>
      </c>
      <c r="C522" s="1274" t="s">
        <v>1688</v>
      </c>
      <c r="D522" s="1275">
        <v>0</v>
      </c>
      <c r="E522" s="1275">
        <v>0</v>
      </c>
      <c r="F522" s="1275">
        <v>0</v>
      </c>
    </row>
    <row r="523" spans="1:6">
      <c r="A523" s="1277" t="s">
        <v>1672</v>
      </c>
      <c r="B523" s="1278"/>
      <c r="C523" s="1278"/>
      <c r="D523" s="1279">
        <v>2.3419488570652902E-11</v>
      </c>
      <c r="E523" s="1279">
        <v>-1.0000000079799065E-2</v>
      </c>
      <c r="F523" s="1279">
        <v>-1.0236362868454307E-9</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9"/>
  <sheetViews>
    <sheetView workbookViewId="0">
      <selection sqref="A1:F519"/>
    </sheetView>
  </sheetViews>
  <sheetFormatPr defaultColWidth="8.88671875" defaultRowHeight="14.4"/>
  <cols>
    <col min="1" max="1" width="7.6640625" style="1268" bestFit="1" customWidth="1"/>
    <col min="2" max="2" width="7" style="1268" bestFit="1" customWidth="1"/>
    <col min="3" max="3" width="47.33203125" style="1268" bestFit="1" customWidth="1"/>
    <col min="4" max="6" width="13.33203125" style="1268" bestFit="1" customWidth="1"/>
    <col min="7" max="7" width="12.6640625" style="1268" bestFit="1" customWidth="1"/>
    <col min="8" max="16384" width="8.88671875" style="1268"/>
  </cols>
  <sheetData>
    <row r="1" spans="1:6">
      <c r="A1" s="1267" t="s">
        <v>1671</v>
      </c>
      <c r="B1" s="1267" t="s">
        <v>1324</v>
      </c>
      <c r="C1" s="1267" t="s">
        <v>398</v>
      </c>
      <c r="D1" s="1267">
        <v>2015</v>
      </c>
      <c r="E1" s="1267">
        <v>2016</v>
      </c>
      <c r="F1" s="1267">
        <v>2017</v>
      </c>
    </row>
    <row r="2" spans="1:6">
      <c r="A2" s="1268">
        <v>3310</v>
      </c>
      <c r="B2" s="1268">
        <v>1000</v>
      </c>
      <c r="C2" s="1268" t="s">
        <v>1175</v>
      </c>
      <c r="D2" s="1269">
        <v>0</v>
      </c>
      <c r="E2" s="1269">
        <v>0</v>
      </c>
      <c r="F2" s="1269">
        <v>0</v>
      </c>
    </row>
    <row r="3" spans="1:6">
      <c r="A3" s="1268">
        <v>1615</v>
      </c>
      <c r="B3" s="1268">
        <v>1030</v>
      </c>
      <c r="C3" s="1268" t="s">
        <v>1220</v>
      </c>
      <c r="D3" s="1269">
        <v>0</v>
      </c>
      <c r="E3" s="1269">
        <v>0</v>
      </c>
      <c r="F3" s="1269">
        <v>0</v>
      </c>
    </row>
    <row r="4" spans="1:6">
      <c r="A4" s="1268">
        <v>1618</v>
      </c>
      <c r="B4" s="1268">
        <v>1050</v>
      </c>
      <c r="C4" s="1268" t="s">
        <v>1219</v>
      </c>
      <c r="D4" s="1269">
        <v>207327.79</v>
      </c>
      <c r="E4" s="1269">
        <v>-2.0000000000436557E-2</v>
      </c>
      <c r="F4" s="1269">
        <v>6000.7900000000009</v>
      </c>
    </row>
    <row r="5" spans="1:6">
      <c r="A5" s="1268">
        <v>1618</v>
      </c>
      <c r="B5" s="1268">
        <v>1051</v>
      </c>
      <c r="C5" s="1268" t="s">
        <v>1445</v>
      </c>
      <c r="D5" s="1269">
        <v>134488.28</v>
      </c>
      <c r="E5" s="1269">
        <v>-4630.7700000000004</v>
      </c>
      <c r="F5" s="1269">
        <v>-3742.02</v>
      </c>
    </row>
    <row r="6" spans="1:6">
      <c r="A6" s="1268">
        <v>1618</v>
      </c>
      <c r="B6" s="1268">
        <v>1051</v>
      </c>
      <c r="C6" s="1268" t="s">
        <v>1218</v>
      </c>
      <c r="D6" s="1269">
        <v>47765</v>
      </c>
      <c r="E6" s="1269">
        <v>2646</v>
      </c>
      <c r="F6" s="1269">
        <v>3278</v>
      </c>
    </row>
    <row r="7" spans="1:6">
      <c r="A7" s="1268">
        <v>1020</v>
      </c>
      <c r="B7" s="1268">
        <v>1310</v>
      </c>
      <c r="C7" s="1268" t="s">
        <v>1217</v>
      </c>
      <c r="D7" s="1269">
        <v>3192.32</v>
      </c>
      <c r="E7" s="1269">
        <v>3050.09</v>
      </c>
      <c r="F7" s="1269">
        <v>6366.25</v>
      </c>
    </row>
    <row r="8" spans="1:6">
      <c r="A8" s="1268">
        <v>1010</v>
      </c>
      <c r="B8" s="1268">
        <v>1311</v>
      </c>
      <c r="C8" s="1268" t="s">
        <v>1216</v>
      </c>
      <c r="D8" s="1269">
        <v>0</v>
      </c>
      <c r="E8" s="1269">
        <v>0</v>
      </c>
      <c r="F8" s="1269">
        <v>0</v>
      </c>
    </row>
    <row r="9" spans="1:6">
      <c r="A9" s="1268">
        <v>1010</v>
      </c>
      <c r="B9" s="1268">
        <v>1312</v>
      </c>
      <c r="C9" s="1268" t="s">
        <v>1215</v>
      </c>
      <c r="D9" s="1269">
        <v>0</v>
      </c>
      <c r="E9" s="1269">
        <v>0</v>
      </c>
      <c r="F9" s="1269">
        <v>0</v>
      </c>
    </row>
    <row r="10" spans="1:6">
      <c r="A10" s="1268">
        <v>1060</v>
      </c>
      <c r="B10" s="1268">
        <v>1312</v>
      </c>
      <c r="C10" s="1268" t="s">
        <v>1214</v>
      </c>
      <c r="D10" s="1269">
        <v>0</v>
      </c>
      <c r="E10" s="1269">
        <v>0</v>
      </c>
      <c r="F10" s="1269">
        <v>0</v>
      </c>
    </row>
    <row r="11" spans="1:6">
      <c r="A11" s="1268">
        <v>1060</v>
      </c>
      <c r="B11" s="1268">
        <v>1313</v>
      </c>
      <c r="C11" s="1268" t="s">
        <v>1213</v>
      </c>
      <c r="D11" s="1269">
        <v>0</v>
      </c>
      <c r="E11" s="1269">
        <v>0</v>
      </c>
      <c r="F11" s="1269">
        <v>0</v>
      </c>
    </row>
    <row r="12" spans="1:6">
      <c r="A12" s="1268">
        <v>1060</v>
      </c>
      <c r="B12" s="1268">
        <v>1314</v>
      </c>
      <c r="C12" s="1268" t="s">
        <v>1444</v>
      </c>
      <c r="D12" s="1269">
        <v>0</v>
      </c>
      <c r="E12" s="1269">
        <v>0</v>
      </c>
      <c r="F12" s="1269">
        <v>0</v>
      </c>
    </row>
    <row r="13" spans="1:6">
      <c r="A13" s="1268">
        <v>1250</v>
      </c>
      <c r="B13" s="1268">
        <v>1320</v>
      </c>
      <c r="C13" s="1268" t="s">
        <v>1211</v>
      </c>
      <c r="D13" s="1269">
        <v>0</v>
      </c>
      <c r="E13" s="1269">
        <v>0</v>
      </c>
      <c r="F13" s="1269">
        <v>0</v>
      </c>
    </row>
    <row r="14" spans="1:6">
      <c r="A14" s="1268">
        <v>1060</v>
      </c>
      <c r="B14" s="1268">
        <v>1325</v>
      </c>
      <c r="C14" s="1268" t="s">
        <v>1212</v>
      </c>
      <c r="D14" s="1269">
        <v>0</v>
      </c>
      <c r="E14" s="1269">
        <v>0</v>
      </c>
      <c r="F14" s="1269">
        <v>0</v>
      </c>
    </row>
    <row r="15" spans="1:6">
      <c r="A15" s="1268">
        <v>1101</v>
      </c>
      <c r="B15" s="1268">
        <v>1410</v>
      </c>
      <c r="C15" s="1268" t="s">
        <v>1210</v>
      </c>
      <c r="D15" s="1269">
        <v>83006.33</v>
      </c>
      <c r="E15" s="1269">
        <v>82151.7</v>
      </c>
      <c r="F15" s="1269">
        <v>-2849.9</v>
      </c>
    </row>
    <row r="16" spans="1:6">
      <c r="A16" s="1268">
        <v>1160</v>
      </c>
      <c r="B16" s="1268">
        <v>1420</v>
      </c>
      <c r="C16" s="1268" t="s">
        <v>1209</v>
      </c>
      <c r="D16" s="1269">
        <v>0</v>
      </c>
      <c r="E16" s="1269">
        <v>0</v>
      </c>
      <c r="F16" s="1269">
        <v>0</v>
      </c>
    </row>
    <row r="17" spans="1:6">
      <c r="A17" s="1268">
        <v>1102</v>
      </c>
      <c r="B17" s="1268">
        <v>1430</v>
      </c>
      <c r="C17" s="1268" t="s">
        <v>1208</v>
      </c>
      <c r="D17" s="1269">
        <v>0</v>
      </c>
      <c r="E17" s="1269">
        <v>0</v>
      </c>
      <c r="F17" s="1269">
        <v>0</v>
      </c>
    </row>
    <row r="18" spans="1:6">
      <c r="A18" s="1268">
        <v>1121</v>
      </c>
      <c r="B18" s="1268">
        <v>1450</v>
      </c>
      <c r="C18" s="1268" t="s">
        <v>1207</v>
      </c>
      <c r="D18" s="1269">
        <v>0</v>
      </c>
      <c r="E18" s="1269">
        <v>0</v>
      </c>
      <c r="F18" s="1269">
        <v>0</v>
      </c>
    </row>
    <row r="19" spans="1:6">
      <c r="A19" s="1268">
        <v>1240</v>
      </c>
      <c r="B19" s="1268">
        <v>1620</v>
      </c>
      <c r="C19" s="1268" t="s">
        <v>740</v>
      </c>
      <c r="D19" s="1269">
        <v>0</v>
      </c>
      <c r="E19" s="1269">
        <v>0</v>
      </c>
      <c r="F19" s="1269">
        <v>0</v>
      </c>
    </row>
    <row r="20" spans="1:6">
      <c r="A20" s="1268">
        <v>1247</v>
      </c>
      <c r="B20" s="1268">
        <v>1620</v>
      </c>
      <c r="C20" s="1268" t="s">
        <v>1206</v>
      </c>
      <c r="D20" s="1269">
        <v>91.66</v>
      </c>
      <c r="E20" s="1269">
        <v>0</v>
      </c>
      <c r="F20" s="1269">
        <v>0</v>
      </c>
    </row>
    <row r="21" spans="1:6">
      <c r="A21" s="1268">
        <v>1250</v>
      </c>
      <c r="B21" s="1268">
        <v>1620</v>
      </c>
      <c r="C21" s="1268" t="s">
        <v>1205</v>
      </c>
      <c r="D21" s="1269">
        <v>0</v>
      </c>
      <c r="E21" s="1269">
        <v>0</v>
      </c>
      <c r="F21" s="1269">
        <v>0</v>
      </c>
    </row>
    <row r="22" spans="1:6">
      <c r="A22" s="1268">
        <v>1162</v>
      </c>
      <c r="B22" s="1268">
        <v>1730</v>
      </c>
      <c r="C22" s="1268" t="s">
        <v>1204</v>
      </c>
      <c r="D22" s="1269">
        <v>48574.259999999995</v>
      </c>
      <c r="E22" s="1269">
        <v>33589.29</v>
      </c>
      <c r="F22" s="1269">
        <v>51837.62</v>
      </c>
    </row>
    <row r="23" spans="1:6">
      <c r="A23" s="1268">
        <v>1162</v>
      </c>
      <c r="B23" s="1268">
        <v>1731</v>
      </c>
      <c r="C23" s="1268" t="s">
        <v>1203</v>
      </c>
      <c r="D23" s="1269">
        <v>0</v>
      </c>
      <c r="E23" s="1269">
        <v>0</v>
      </c>
      <c r="F23" s="1269">
        <v>0</v>
      </c>
    </row>
    <row r="24" spans="1:6">
      <c r="A24" s="1268">
        <v>1250</v>
      </c>
      <c r="B24" s="1268">
        <v>1840</v>
      </c>
      <c r="C24" s="1268" t="s">
        <v>1202</v>
      </c>
      <c r="D24" s="1269">
        <v>-86.03</v>
      </c>
      <c r="E24" s="1269">
        <v>-86.03</v>
      </c>
      <c r="F24" s="1269">
        <v>-86.03</v>
      </c>
    </row>
    <row r="25" spans="1:6">
      <c r="A25" s="1268">
        <v>1930</v>
      </c>
      <c r="B25" s="1268">
        <v>1860</v>
      </c>
      <c r="C25" s="1268" t="s">
        <v>1199</v>
      </c>
      <c r="D25" s="1269">
        <v>0</v>
      </c>
      <c r="E25" s="1269">
        <v>0</v>
      </c>
      <c r="F25" s="1269">
        <v>0</v>
      </c>
    </row>
    <row r="26" spans="1:6">
      <c r="A26" s="1268">
        <v>1930</v>
      </c>
      <c r="B26" s="1268">
        <v>1861</v>
      </c>
      <c r="C26" s="1268" t="s">
        <v>1198</v>
      </c>
      <c r="D26" s="1269">
        <v>0</v>
      </c>
      <c r="E26" s="1269">
        <v>0</v>
      </c>
      <c r="F26" s="1269">
        <v>0</v>
      </c>
    </row>
    <row r="27" spans="1:6">
      <c r="A27" s="1268">
        <v>1168</v>
      </c>
      <c r="B27" s="1268">
        <v>1863</v>
      </c>
      <c r="C27" s="1268" t="s">
        <v>1201</v>
      </c>
      <c r="D27" s="1269">
        <v>0</v>
      </c>
      <c r="E27" s="1269">
        <v>0</v>
      </c>
      <c r="F27" s="1269">
        <v>0</v>
      </c>
    </row>
    <row r="28" spans="1:6">
      <c r="A28" s="1268">
        <v>1929</v>
      </c>
      <c r="B28" s="1268">
        <v>1863</v>
      </c>
      <c r="C28" s="1268" t="s">
        <v>1200</v>
      </c>
      <c r="D28" s="1269">
        <v>0</v>
      </c>
      <c r="E28" s="1269">
        <v>0</v>
      </c>
      <c r="F28" s="1269">
        <v>0</v>
      </c>
    </row>
    <row r="29" spans="1:6">
      <c r="A29" s="1268">
        <v>1930</v>
      </c>
      <c r="B29" s="1268">
        <v>1864</v>
      </c>
      <c r="C29" s="1268" t="s">
        <v>1197</v>
      </c>
      <c r="D29" s="1269">
        <v>0</v>
      </c>
      <c r="E29" s="1269">
        <v>0</v>
      </c>
      <c r="F29" s="1269">
        <v>0</v>
      </c>
    </row>
    <row r="30" spans="1:6">
      <c r="A30" s="1268">
        <v>1930</v>
      </c>
      <c r="B30" s="1268">
        <v>1865</v>
      </c>
      <c r="C30" s="1268" t="s">
        <v>1196</v>
      </c>
      <c r="D30" s="1269">
        <v>0</v>
      </c>
      <c r="E30" s="1269">
        <v>0</v>
      </c>
      <c r="F30" s="1269">
        <v>0</v>
      </c>
    </row>
    <row r="31" spans="1:6">
      <c r="A31" s="1268">
        <v>1168</v>
      </c>
      <c r="B31" s="1268">
        <v>1866</v>
      </c>
      <c r="C31" s="1268" t="s">
        <v>1443</v>
      </c>
      <c r="D31" s="1269">
        <v>0</v>
      </c>
      <c r="E31" s="1269">
        <v>0</v>
      </c>
      <c r="F31" s="1269">
        <v>0</v>
      </c>
    </row>
    <row r="32" spans="1:6">
      <c r="A32" s="1268">
        <v>3010</v>
      </c>
      <c r="B32" s="1268">
        <v>2010</v>
      </c>
      <c r="C32" s="1268" t="s">
        <v>1422</v>
      </c>
      <c r="D32" s="1269">
        <v>0</v>
      </c>
      <c r="E32" s="1269">
        <v>0</v>
      </c>
      <c r="F32" s="1269">
        <v>0</v>
      </c>
    </row>
    <row r="33" spans="1:6">
      <c r="A33" s="1268">
        <v>3013</v>
      </c>
      <c r="B33" s="1268">
        <v>2110</v>
      </c>
      <c r="C33" s="1268" t="s">
        <v>1421</v>
      </c>
      <c r="D33" s="1269">
        <v>0</v>
      </c>
      <c r="E33" s="1269">
        <v>0</v>
      </c>
      <c r="F33" s="1269">
        <v>0</v>
      </c>
    </row>
    <row r="34" spans="1:6">
      <c r="A34" s="1268">
        <v>3700</v>
      </c>
      <c r="B34" s="1268">
        <v>2110</v>
      </c>
      <c r="C34" s="1268" t="s">
        <v>1176</v>
      </c>
      <c r="D34" s="1269">
        <v>1858269.15</v>
      </c>
      <c r="E34" s="1269">
        <v>0</v>
      </c>
      <c r="F34" s="1269">
        <v>0</v>
      </c>
    </row>
    <row r="35" spans="1:6">
      <c r="A35" s="1268">
        <v>3310</v>
      </c>
      <c r="B35" s="1268">
        <v>2160</v>
      </c>
      <c r="C35" s="1268" t="s">
        <v>1174</v>
      </c>
      <c r="D35" s="1269">
        <v>-2473222.7599999998</v>
      </c>
      <c r="E35" s="1269">
        <v>-58056.97</v>
      </c>
      <c r="F35" s="1269">
        <v>-353917.23</v>
      </c>
    </row>
    <row r="36" spans="1:6">
      <c r="A36" s="1268">
        <v>2001</v>
      </c>
      <c r="B36" s="1268">
        <v>2310</v>
      </c>
      <c r="C36" s="1268" t="s">
        <v>1194</v>
      </c>
      <c r="D36" s="1269">
        <v>0</v>
      </c>
      <c r="E36" s="1269">
        <v>0</v>
      </c>
      <c r="F36" s="1269">
        <v>0</v>
      </c>
    </row>
    <row r="37" spans="1:6">
      <c r="A37" s="1268">
        <v>2840</v>
      </c>
      <c r="B37" s="1268">
        <v>2320</v>
      </c>
      <c r="C37" s="1268" t="s">
        <v>1442</v>
      </c>
      <c r="D37" s="1269">
        <v>0</v>
      </c>
      <c r="E37" s="1269">
        <v>0</v>
      </c>
      <c r="F37" s="1269">
        <v>0</v>
      </c>
    </row>
    <row r="38" spans="1:6">
      <c r="A38" s="1268">
        <v>2021</v>
      </c>
      <c r="B38" s="1268">
        <v>2330</v>
      </c>
      <c r="C38" s="1268" t="s">
        <v>1193</v>
      </c>
      <c r="D38" s="1269">
        <v>0</v>
      </c>
      <c r="E38" s="1269">
        <v>0</v>
      </c>
      <c r="F38" s="1269">
        <v>0</v>
      </c>
    </row>
    <row r="39" spans="1:6">
      <c r="A39" s="1268">
        <v>2112</v>
      </c>
      <c r="B39" s="1268">
        <v>2350</v>
      </c>
      <c r="C39" s="1268" t="s">
        <v>1441</v>
      </c>
      <c r="D39" s="1269">
        <v>0</v>
      </c>
      <c r="E39" s="1269">
        <v>0</v>
      </c>
      <c r="F39" s="1269">
        <v>0</v>
      </c>
    </row>
    <row r="40" spans="1:6">
      <c r="A40" s="1268">
        <v>2113</v>
      </c>
      <c r="B40" s="1268">
        <v>2350</v>
      </c>
      <c r="C40" s="1268" t="s">
        <v>1190</v>
      </c>
      <c r="D40" s="1269">
        <v>0</v>
      </c>
      <c r="E40" s="1269">
        <v>0</v>
      </c>
      <c r="F40" s="1269">
        <v>0</v>
      </c>
    </row>
    <row r="41" spans="1:6">
      <c r="A41" s="1268">
        <v>2117</v>
      </c>
      <c r="B41" s="1268">
        <v>2350</v>
      </c>
      <c r="C41" s="1268" t="s">
        <v>1440</v>
      </c>
      <c r="D41" s="1269">
        <v>0</v>
      </c>
      <c r="E41" s="1269">
        <v>0</v>
      </c>
      <c r="F41" s="1269">
        <v>0</v>
      </c>
    </row>
    <row r="42" spans="1:6">
      <c r="A42" s="1268">
        <v>2770</v>
      </c>
      <c r="B42" s="1268">
        <v>2350</v>
      </c>
      <c r="C42" s="1268" t="s">
        <v>1189</v>
      </c>
      <c r="D42" s="1269">
        <v>0</v>
      </c>
      <c r="E42" s="1269">
        <v>0</v>
      </c>
      <c r="F42" s="1269">
        <v>0</v>
      </c>
    </row>
    <row r="43" spans="1:6">
      <c r="A43" s="1268">
        <v>2410</v>
      </c>
      <c r="B43" s="1268">
        <v>2361</v>
      </c>
      <c r="C43" s="1268" t="s">
        <v>1439</v>
      </c>
      <c r="D43" s="1269">
        <v>-3524.21</v>
      </c>
      <c r="E43" s="1269">
        <v>-3524.22</v>
      </c>
      <c r="F43" s="1269">
        <v>-26296.11</v>
      </c>
    </row>
    <row r="44" spans="1:6">
      <c r="A44" s="1268">
        <v>2510</v>
      </c>
      <c r="B44" s="1268">
        <v>2361</v>
      </c>
      <c r="C44" s="1268" t="s">
        <v>1438</v>
      </c>
      <c r="D44" s="1269">
        <v>0</v>
      </c>
      <c r="E44" s="1269">
        <v>0</v>
      </c>
      <c r="F44" s="1269">
        <v>0</v>
      </c>
    </row>
    <row r="45" spans="1:6">
      <c r="A45" s="1268">
        <v>2550</v>
      </c>
      <c r="B45" s="1268">
        <v>2361</v>
      </c>
      <c r="C45" s="1268" t="s">
        <v>1437</v>
      </c>
      <c r="D45" s="1269">
        <v>0</v>
      </c>
      <c r="E45" s="1269">
        <v>0</v>
      </c>
      <c r="F45" s="1269">
        <v>0</v>
      </c>
    </row>
    <row r="46" spans="1:6">
      <c r="A46" s="1268">
        <v>2550</v>
      </c>
      <c r="B46" s="1268">
        <v>2362</v>
      </c>
      <c r="C46" s="1268" t="s">
        <v>1436</v>
      </c>
      <c r="D46" s="1269">
        <v>0</v>
      </c>
      <c r="E46" s="1269">
        <v>0</v>
      </c>
      <c r="F46" s="1269">
        <v>0</v>
      </c>
    </row>
    <row r="47" spans="1:6">
      <c r="A47" s="1268">
        <v>2116</v>
      </c>
      <c r="B47" s="1268">
        <v>2370</v>
      </c>
      <c r="C47" s="1268" t="s">
        <v>1435</v>
      </c>
      <c r="D47" s="1269">
        <v>0</v>
      </c>
      <c r="E47" s="1269">
        <v>0</v>
      </c>
      <c r="F47" s="1269">
        <v>0</v>
      </c>
    </row>
    <row r="48" spans="1:6">
      <c r="A48" s="1268">
        <v>2118</v>
      </c>
      <c r="B48" s="1268">
        <v>2370</v>
      </c>
      <c r="C48" s="1268" t="s">
        <v>1188</v>
      </c>
      <c r="D48" s="1269">
        <v>0</v>
      </c>
      <c r="E48" s="1269">
        <v>0</v>
      </c>
      <c r="F48" s="1269">
        <v>0</v>
      </c>
    </row>
    <row r="49" spans="1:7">
      <c r="A49" s="1268">
        <v>2110</v>
      </c>
      <c r="B49" s="1268">
        <v>2410</v>
      </c>
      <c r="C49" s="1268" t="s">
        <v>1187</v>
      </c>
      <c r="D49" s="1269">
        <v>-183848.58</v>
      </c>
      <c r="E49" s="1269">
        <v>-63213.13</v>
      </c>
      <c r="F49" s="1269">
        <v>-12656.7</v>
      </c>
    </row>
    <row r="50" spans="1:7">
      <c r="A50" s="1268">
        <v>2111</v>
      </c>
      <c r="B50" s="1268">
        <v>2410</v>
      </c>
      <c r="C50" s="1268" t="s">
        <v>1185</v>
      </c>
      <c r="D50" s="1269">
        <v>0</v>
      </c>
      <c r="E50" s="1269">
        <v>0</v>
      </c>
      <c r="F50" s="1269">
        <v>0</v>
      </c>
    </row>
    <row r="51" spans="1:7">
      <c r="A51" s="1268">
        <v>2120</v>
      </c>
      <c r="B51" s="1268">
        <v>2410</v>
      </c>
      <c r="C51" s="1268" t="s">
        <v>1434</v>
      </c>
      <c r="D51" s="1269">
        <v>-9273.32</v>
      </c>
      <c r="E51" s="1269">
        <v>-9701.8700000000008</v>
      </c>
      <c r="F51" s="1269">
        <v>-9654.18</v>
      </c>
    </row>
    <row r="52" spans="1:7">
      <c r="A52" s="1268">
        <v>2110</v>
      </c>
      <c r="B52" s="1268">
        <v>2412</v>
      </c>
      <c r="C52" s="1268" t="s">
        <v>1186</v>
      </c>
      <c r="D52" s="1269">
        <v>0</v>
      </c>
      <c r="E52" s="1269">
        <v>0</v>
      </c>
      <c r="F52" s="1269">
        <v>0</v>
      </c>
    </row>
    <row r="53" spans="1:7">
      <c r="A53" s="1268">
        <v>2110</v>
      </c>
      <c r="B53" s="1268">
        <v>2413</v>
      </c>
      <c r="C53" s="1268" t="s">
        <v>1433</v>
      </c>
      <c r="D53" s="1269">
        <v>0</v>
      </c>
      <c r="E53" s="1269">
        <v>0</v>
      </c>
      <c r="F53" s="1269">
        <v>0</v>
      </c>
    </row>
    <row r="54" spans="1:7">
      <c r="A54" s="1268">
        <v>2111</v>
      </c>
      <c r="B54" s="1268">
        <v>2420</v>
      </c>
      <c r="C54" s="1268" t="s">
        <v>1184</v>
      </c>
      <c r="D54" s="1269">
        <v>0</v>
      </c>
      <c r="E54" s="1269">
        <v>0</v>
      </c>
      <c r="F54" s="1269">
        <v>0</v>
      </c>
    </row>
    <row r="55" spans="1:7">
      <c r="A55" s="1268">
        <v>2114</v>
      </c>
      <c r="B55" s="1268">
        <v>2520</v>
      </c>
      <c r="C55" s="1268" t="s">
        <v>1432</v>
      </c>
      <c r="D55" s="1269">
        <v>0</v>
      </c>
      <c r="E55" s="1269">
        <v>0</v>
      </c>
      <c r="F55" s="1269">
        <v>0</v>
      </c>
    </row>
    <row r="56" spans="1:7">
      <c r="A56" s="1268">
        <v>2770</v>
      </c>
      <c r="B56" s="1268">
        <v>2520</v>
      </c>
      <c r="C56" s="1268" t="s">
        <v>1431</v>
      </c>
      <c r="D56" s="1269">
        <v>0</v>
      </c>
      <c r="E56" s="1269">
        <v>0</v>
      </c>
      <c r="F56" s="1269">
        <v>0</v>
      </c>
    </row>
    <row r="57" spans="1:7">
      <c r="A57" s="1268">
        <v>2770</v>
      </c>
      <c r="B57" s="1268">
        <v>2520</v>
      </c>
      <c r="C57" s="1268" t="s">
        <v>1430</v>
      </c>
      <c r="D57" s="1269">
        <v>0</v>
      </c>
      <c r="E57" s="1269">
        <v>0</v>
      </c>
      <c r="F57" s="1269">
        <v>0</v>
      </c>
    </row>
    <row r="58" spans="1:7">
      <c r="A58" s="1268">
        <v>2911</v>
      </c>
      <c r="B58" s="1268">
        <v>2520</v>
      </c>
      <c r="C58" s="1268" t="s">
        <v>1429</v>
      </c>
      <c r="D58" s="1269">
        <v>-1758578.86</v>
      </c>
      <c r="E58" s="1269">
        <v>-1668778.9</v>
      </c>
      <c r="F58" s="1269">
        <v>-1578978.94</v>
      </c>
    </row>
    <row r="59" spans="1:7">
      <c r="A59" s="1268">
        <v>2770</v>
      </c>
      <c r="B59" s="1268">
        <v>2521</v>
      </c>
      <c r="C59" s="1268" t="s">
        <v>1183</v>
      </c>
      <c r="D59" s="1269">
        <v>0</v>
      </c>
      <c r="E59" s="1269">
        <v>0</v>
      </c>
      <c r="F59" s="1269">
        <v>0</v>
      </c>
    </row>
    <row r="60" spans="1:7">
      <c r="A60" s="1268">
        <v>2810</v>
      </c>
      <c r="B60" s="1268">
        <v>2524</v>
      </c>
      <c r="C60" s="1268" t="s">
        <v>1192</v>
      </c>
      <c r="D60" s="1269">
        <v>0</v>
      </c>
      <c r="E60" s="1269">
        <v>-76000</v>
      </c>
      <c r="F60" s="1269">
        <v>-76000</v>
      </c>
    </row>
    <row r="61" spans="1:7">
      <c r="A61" s="1268">
        <v>2142</v>
      </c>
      <c r="B61" s="1268">
        <v>2531</v>
      </c>
      <c r="C61" s="1268" t="s">
        <v>1427</v>
      </c>
      <c r="D61" s="1269">
        <v>0</v>
      </c>
      <c r="E61" s="1269">
        <v>0</v>
      </c>
      <c r="F61" s="1269">
        <v>0</v>
      </c>
    </row>
    <row r="62" spans="1:7">
      <c r="A62" s="1268">
        <v>1310</v>
      </c>
      <c r="B62" s="1268">
        <v>2594</v>
      </c>
      <c r="C62" s="1268" t="s">
        <v>1425</v>
      </c>
      <c r="D62" s="1269"/>
      <c r="E62" s="1269">
        <v>0</v>
      </c>
      <c r="F62" s="1269">
        <v>0</v>
      </c>
    </row>
    <row r="63" spans="1:7">
      <c r="A63" s="1268">
        <v>2810</v>
      </c>
      <c r="B63" s="1268">
        <v>2594</v>
      </c>
      <c r="C63" s="1268" t="s">
        <v>1191</v>
      </c>
      <c r="D63" s="1269">
        <v>263100.19</v>
      </c>
      <c r="E63" s="1269">
        <v>81660.55</v>
      </c>
      <c r="F63" s="1269">
        <v>358372.22</v>
      </c>
    </row>
    <row r="64" spans="1:7">
      <c r="A64" s="1268">
        <v>1640</v>
      </c>
      <c r="B64" s="1268">
        <v>2710</v>
      </c>
      <c r="C64" s="1268" t="s">
        <v>1180</v>
      </c>
      <c r="D64" s="1269">
        <v>-486421.14</v>
      </c>
      <c r="E64" s="1269">
        <v>-576221.1</v>
      </c>
      <c r="F64" s="1269">
        <v>-666021.06000000006</v>
      </c>
      <c r="G64" s="1268" t="s">
        <v>1679</v>
      </c>
    </row>
    <row r="65" spans="1:6">
      <c r="A65" s="1268">
        <v>1640</v>
      </c>
      <c r="B65" s="1268">
        <v>2715</v>
      </c>
      <c r="C65" s="1268" t="s">
        <v>1179</v>
      </c>
      <c r="D65" s="1269">
        <v>0</v>
      </c>
      <c r="E65" s="1269">
        <v>0</v>
      </c>
      <c r="F65" s="1269">
        <v>0</v>
      </c>
    </row>
    <row r="66" spans="1:6">
      <c r="A66" s="1268">
        <v>1640</v>
      </c>
      <c r="B66" s="1268">
        <v>2717</v>
      </c>
      <c r="C66" s="1268" t="s">
        <v>1424</v>
      </c>
      <c r="D66" s="1269">
        <v>0</v>
      </c>
      <c r="E66" s="1269">
        <v>0</v>
      </c>
      <c r="F66" s="1269">
        <v>0</v>
      </c>
    </row>
    <row r="67" spans="1:6">
      <c r="A67" s="1268">
        <v>1641</v>
      </c>
      <c r="B67" s="1268">
        <v>2720</v>
      </c>
      <c r="C67" s="1268" t="s">
        <v>1178</v>
      </c>
      <c r="D67" s="1269">
        <v>55339.71</v>
      </c>
      <c r="E67" s="1269">
        <v>79276.740000000005</v>
      </c>
      <c r="F67" s="1269">
        <v>107992.74</v>
      </c>
    </row>
    <row r="68" spans="1:6">
      <c r="A68" s="1268">
        <v>1641</v>
      </c>
      <c r="B68" s="1268">
        <v>2720</v>
      </c>
      <c r="C68" s="1268" t="s">
        <v>1423</v>
      </c>
      <c r="D68" s="1269">
        <v>0</v>
      </c>
      <c r="E68" s="1269">
        <v>0</v>
      </c>
      <c r="F68" s="1269">
        <v>0</v>
      </c>
    </row>
    <row r="69" spans="1:6">
      <c r="A69" s="1268">
        <v>8640</v>
      </c>
      <c r="B69" s="1268">
        <v>2720</v>
      </c>
      <c r="C69" s="1268" t="s">
        <v>1070</v>
      </c>
      <c r="D69" s="1269">
        <v>-19398.12</v>
      </c>
      <c r="E69" s="1269">
        <v>-23937.03</v>
      </c>
      <c r="F69" s="1269">
        <v>-28716</v>
      </c>
    </row>
    <row r="70" spans="1:6">
      <c r="A70" s="1268">
        <v>8640</v>
      </c>
      <c r="B70" s="1268">
        <v>2721</v>
      </c>
      <c r="C70" s="1268" t="s">
        <v>1070</v>
      </c>
      <c r="D70" s="1269">
        <v>0</v>
      </c>
      <c r="E70" s="1269">
        <v>0</v>
      </c>
      <c r="F70" s="1269">
        <v>0</v>
      </c>
    </row>
    <row r="71" spans="1:6">
      <c r="A71" s="1268">
        <v>1615</v>
      </c>
      <c r="B71" s="1268">
        <v>1010</v>
      </c>
      <c r="C71" s="1268" t="s">
        <v>1322</v>
      </c>
      <c r="D71" s="1269">
        <v>0</v>
      </c>
      <c r="E71" s="1269">
        <v>0</v>
      </c>
      <c r="F71" s="1269">
        <v>0</v>
      </c>
    </row>
    <row r="72" spans="1:6">
      <c r="A72" s="1268">
        <v>1615</v>
      </c>
      <c r="B72" s="1268">
        <v>1010</v>
      </c>
      <c r="C72" s="1268" t="s">
        <v>1519</v>
      </c>
      <c r="D72" s="1269">
        <v>0</v>
      </c>
      <c r="E72" s="1269">
        <v>0</v>
      </c>
      <c r="F72" s="1269">
        <v>0</v>
      </c>
    </row>
    <row r="73" spans="1:6">
      <c r="A73" s="1268">
        <v>1615</v>
      </c>
      <c r="B73" s="1268">
        <v>1060</v>
      </c>
      <c r="C73" s="1268" t="s">
        <v>1518</v>
      </c>
      <c r="D73" s="1269">
        <v>0</v>
      </c>
      <c r="E73" s="1269">
        <v>854305.4800000001</v>
      </c>
      <c r="F73" s="1269">
        <v>66476.240000000005</v>
      </c>
    </row>
    <row r="74" spans="1:6">
      <c r="A74" s="1268">
        <v>1647</v>
      </c>
      <c r="B74" s="1268">
        <v>3010</v>
      </c>
      <c r="C74" s="1268" t="s">
        <v>1321</v>
      </c>
      <c r="D74" s="1269">
        <v>0</v>
      </c>
      <c r="E74" s="1269">
        <v>0</v>
      </c>
      <c r="F74" s="1269">
        <v>0</v>
      </c>
    </row>
    <row r="75" spans="1:6">
      <c r="A75" s="1268">
        <v>1647</v>
      </c>
      <c r="B75" s="1268">
        <v>3020</v>
      </c>
      <c r="C75" s="1268" t="s">
        <v>1299</v>
      </c>
      <c r="D75" s="1269">
        <v>0</v>
      </c>
      <c r="E75" s="1269">
        <v>0</v>
      </c>
      <c r="F75" s="1269">
        <v>0</v>
      </c>
    </row>
    <row r="76" spans="1:6">
      <c r="A76" s="1268">
        <v>1610</v>
      </c>
      <c r="B76" s="1268">
        <v>3030</v>
      </c>
      <c r="C76" s="1268" t="s">
        <v>1319</v>
      </c>
      <c r="D76" s="1269">
        <v>0</v>
      </c>
      <c r="E76" s="1269">
        <v>2500</v>
      </c>
      <c r="F76" s="1269">
        <v>2500</v>
      </c>
    </row>
    <row r="77" spans="1:6">
      <c r="A77" s="1268">
        <v>1615</v>
      </c>
      <c r="B77" s="1268">
        <v>3040</v>
      </c>
      <c r="C77" s="1268" t="s">
        <v>1318</v>
      </c>
      <c r="D77" s="1269">
        <v>77417.240000000005</v>
      </c>
      <c r="E77" s="1269">
        <v>116526.24</v>
      </c>
      <c r="F77" s="1269">
        <v>162424.70000000001</v>
      </c>
    </row>
    <row r="78" spans="1:6">
      <c r="A78" s="1268">
        <v>1615</v>
      </c>
      <c r="B78" s="1268">
        <v>3050</v>
      </c>
      <c r="C78" s="1268" t="s">
        <v>1516</v>
      </c>
      <c r="D78" s="1269">
        <v>0</v>
      </c>
      <c r="E78" s="1269">
        <v>0</v>
      </c>
      <c r="F78" s="1269">
        <v>0</v>
      </c>
    </row>
    <row r="79" spans="1:6">
      <c r="A79" s="1268">
        <v>1615</v>
      </c>
      <c r="B79" s="1268">
        <v>3060</v>
      </c>
      <c r="C79" s="1268" t="s">
        <v>1515</v>
      </c>
      <c r="D79" s="1269">
        <v>0</v>
      </c>
      <c r="E79" s="1269">
        <v>0</v>
      </c>
      <c r="F79" s="1269">
        <v>0</v>
      </c>
    </row>
    <row r="80" spans="1:6">
      <c r="A80" s="1268">
        <v>1615</v>
      </c>
      <c r="B80" s="1268">
        <v>3070</v>
      </c>
      <c r="C80" s="1268" t="s">
        <v>1514</v>
      </c>
      <c r="D80" s="1269">
        <v>4437.66</v>
      </c>
      <c r="E80" s="1269">
        <v>43086.57</v>
      </c>
      <c r="F80" s="1269">
        <v>490523.64</v>
      </c>
    </row>
    <row r="81" spans="1:6">
      <c r="A81" s="1268">
        <v>1615</v>
      </c>
      <c r="B81" s="1268">
        <v>3080</v>
      </c>
      <c r="C81" s="1268" t="s">
        <v>1513</v>
      </c>
      <c r="D81" s="1269">
        <v>0</v>
      </c>
      <c r="E81" s="1269">
        <v>0</v>
      </c>
      <c r="F81" s="1269">
        <v>0</v>
      </c>
    </row>
    <row r="82" spans="1:6">
      <c r="A82" s="1268">
        <v>1615</v>
      </c>
      <c r="B82" s="1268">
        <v>3090</v>
      </c>
      <c r="C82" s="1268" t="s">
        <v>1512</v>
      </c>
      <c r="D82" s="1269">
        <v>7254.43</v>
      </c>
      <c r="E82" s="1269">
        <v>16029.42</v>
      </c>
      <c r="F82" s="1269">
        <v>254617.07</v>
      </c>
    </row>
    <row r="83" spans="1:6">
      <c r="A83" s="1268">
        <v>1615</v>
      </c>
      <c r="B83" s="1268">
        <v>3100</v>
      </c>
      <c r="C83" s="1268" t="s">
        <v>1511</v>
      </c>
      <c r="D83" s="1269">
        <v>0</v>
      </c>
      <c r="E83" s="1269">
        <v>0</v>
      </c>
      <c r="F83" s="1269">
        <v>0</v>
      </c>
    </row>
    <row r="84" spans="1:6">
      <c r="A84" s="1268">
        <v>1615</v>
      </c>
      <c r="B84" s="1268">
        <v>3110</v>
      </c>
      <c r="C84" s="1268" t="s">
        <v>1266</v>
      </c>
      <c r="D84" s="1269">
        <v>29364.41</v>
      </c>
      <c r="E84" s="1269">
        <v>41997.65</v>
      </c>
      <c r="F84" s="1269">
        <v>46540.23</v>
      </c>
    </row>
    <row r="85" spans="1:6">
      <c r="A85" s="1268">
        <v>1615</v>
      </c>
      <c r="B85" s="1268">
        <v>3111</v>
      </c>
      <c r="C85" s="1268" t="s">
        <v>1510</v>
      </c>
      <c r="D85" s="1269">
        <v>0</v>
      </c>
      <c r="E85" s="1269">
        <v>0</v>
      </c>
      <c r="F85" s="1269">
        <v>0</v>
      </c>
    </row>
    <row r="86" spans="1:6">
      <c r="A86" s="1268">
        <v>1615</v>
      </c>
      <c r="B86" s="1268">
        <v>3112</v>
      </c>
      <c r="C86" s="1268" t="s">
        <v>1509</v>
      </c>
      <c r="D86" s="1269">
        <v>0</v>
      </c>
      <c r="E86" s="1269">
        <v>0</v>
      </c>
      <c r="F86" s="1269">
        <v>0</v>
      </c>
    </row>
    <row r="87" spans="1:6">
      <c r="A87" s="1268">
        <v>1615</v>
      </c>
      <c r="B87" s="1268">
        <v>3200</v>
      </c>
      <c r="C87" s="1268" t="s">
        <v>1508</v>
      </c>
      <c r="D87" s="1269">
        <v>1750.72</v>
      </c>
      <c r="E87" s="1269">
        <v>15192.91</v>
      </c>
      <c r="F87" s="1269">
        <v>17769.009999999998</v>
      </c>
    </row>
    <row r="88" spans="1:6">
      <c r="A88" s="1268">
        <v>1615</v>
      </c>
      <c r="B88" s="1268">
        <v>3202</v>
      </c>
      <c r="C88" s="1268" t="s">
        <v>1507</v>
      </c>
      <c r="D88" s="1269">
        <v>0</v>
      </c>
      <c r="E88" s="1269">
        <v>0</v>
      </c>
      <c r="F88" s="1269">
        <v>23943.82</v>
      </c>
    </row>
    <row r="89" spans="1:6">
      <c r="A89" s="1268">
        <v>1615</v>
      </c>
      <c r="B89" s="1268">
        <v>3203</v>
      </c>
      <c r="C89" s="1268" t="s">
        <v>1506</v>
      </c>
      <c r="D89" s="1269">
        <v>0</v>
      </c>
      <c r="E89" s="1269">
        <v>0</v>
      </c>
      <c r="F89" s="1269">
        <v>0</v>
      </c>
    </row>
    <row r="90" spans="1:6">
      <c r="A90" s="1268">
        <v>1615</v>
      </c>
      <c r="B90" s="1268">
        <v>3300</v>
      </c>
      <c r="C90" s="1268" t="s">
        <v>1505</v>
      </c>
      <c r="D90" s="1269">
        <v>0</v>
      </c>
      <c r="E90" s="1269">
        <v>0</v>
      </c>
      <c r="F90" s="1269">
        <v>0</v>
      </c>
    </row>
    <row r="91" spans="1:6">
      <c r="A91" s="1268">
        <v>1615</v>
      </c>
      <c r="B91" s="1268">
        <v>3301</v>
      </c>
      <c r="C91" s="1268" t="s">
        <v>1504</v>
      </c>
      <c r="D91" s="1269">
        <v>27242.79</v>
      </c>
      <c r="E91" s="1269">
        <v>99830.45</v>
      </c>
      <c r="F91" s="1269">
        <v>181179.39</v>
      </c>
    </row>
    <row r="92" spans="1:6">
      <c r="A92" s="1268">
        <v>1615</v>
      </c>
      <c r="B92" s="1268">
        <v>3302</v>
      </c>
      <c r="C92" s="1268" t="s">
        <v>1503</v>
      </c>
      <c r="D92" s="1269">
        <v>0</v>
      </c>
      <c r="E92" s="1269">
        <v>6866</v>
      </c>
      <c r="F92" s="1269">
        <v>6866</v>
      </c>
    </row>
    <row r="93" spans="1:6">
      <c r="A93" s="1268">
        <v>1615</v>
      </c>
      <c r="B93" s="1268">
        <v>3310</v>
      </c>
      <c r="C93" s="1268" t="s">
        <v>1502</v>
      </c>
      <c r="D93" s="1269">
        <v>126465.82</v>
      </c>
      <c r="E93" s="1269">
        <v>192130.15</v>
      </c>
      <c r="F93" s="1269">
        <v>192832.4</v>
      </c>
    </row>
    <row r="94" spans="1:6">
      <c r="A94" s="1268">
        <v>1615</v>
      </c>
      <c r="B94" s="1268">
        <v>3330</v>
      </c>
      <c r="C94" s="1268" t="s">
        <v>1501</v>
      </c>
      <c r="D94" s="1269">
        <v>0</v>
      </c>
      <c r="E94" s="1269">
        <v>0</v>
      </c>
      <c r="F94" s="1269">
        <v>0</v>
      </c>
    </row>
    <row r="95" spans="1:6">
      <c r="A95" s="1268">
        <v>1615</v>
      </c>
      <c r="B95" s="1268">
        <v>3340</v>
      </c>
      <c r="C95" s="1268" t="s">
        <v>1500</v>
      </c>
      <c r="D95" s="1269">
        <v>48175.1</v>
      </c>
      <c r="E95" s="1269">
        <v>61851.83</v>
      </c>
      <c r="F95" s="1269">
        <v>62184.91</v>
      </c>
    </row>
    <row r="96" spans="1:6">
      <c r="A96" s="1268">
        <v>1615</v>
      </c>
      <c r="B96" s="1268">
        <v>3350</v>
      </c>
      <c r="C96" s="1268" t="s">
        <v>1499</v>
      </c>
      <c r="D96" s="1269">
        <v>8016.86</v>
      </c>
      <c r="E96" s="1269">
        <v>8016.86</v>
      </c>
      <c r="F96" s="1269">
        <v>8016.86</v>
      </c>
    </row>
    <row r="97" spans="1:6">
      <c r="A97" s="1268">
        <v>1615</v>
      </c>
      <c r="B97" s="1268">
        <v>3360</v>
      </c>
      <c r="C97" s="1268" t="s">
        <v>1498</v>
      </c>
      <c r="D97" s="1269">
        <v>0</v>
      </c>
      <c r="E97" s="1269">
        <v>0</v>
      </c>
      <c r="F97" s="1269">
        <v>0</v>
      </c>
    </row>
    <row r="98" spans="1:6">
      <c r="A98" s="1268">
        <v>1615</v>
      </c>
      <c r="B98" s="1268">
        <v>3390</v>
      </c>
      <c r="C98" s="1268" t="s">
        <v>1497</v>
      </c>
      <c r="D98" s="1269">
        <v>12191.58</v>
      </c>
      <c r="E98" s="1269">
        <v>63428.68</v>
      </c>
      <c r="F98" s="1269">
        <v>63428.68</v>
      </c>
    </row>
    <row r="99" spans="1:6">
      <c r="A99" s="1268">
        <v>1615</v>
      </c>
      <c r="B99" s="1268">
        <v>3400</v>
      </c>
      <c r="C99" s="1268" t="s">
        <v>1309</v>
      </c>
      <c r="D99" s="1269">
        <v>12692.44</v>
      </c>
      <c r="E99" s="1269">
        <v>12692.44</v>
      </c>
      <c r="F99" s="1269">
        <v>12692.44</v>
      </c>
    </row>
    <row r="100" spans="1:6">
      <c r="A100" s="1268">
        <v>1615</v>
      </c>
      <c r="B100" s="1268">
        <v>3405</v>
      </c>
      <c r="C100" s="1268" t="s">
        <v>1496</v>
      </c>
      <c r="D100" s="1269">
        <v>13591.21</v>
      </c>
      <c r="E100" s="1269">
        <v>13591.21</v>
      </c>
      <c r="F100" s="1269">
        <v>13591.21</v>
      </c>
    </row>
    <row r="101" spans="1:6">
      <c r="A101" s="1268">
        <v>1615</v>
      </c>
      <c r="B101" s="1268">
        <v>3410</v>
      </c>
      <c r="C101" s="1268" t="s">
        <v>1243</v>
      </c>
      <c r="D101" s="1269">
        <v>0</v>
      </c>
      <c r="E101" s="1269">
        <v>0</v>
      </c>
      <c r="F101" s="1269">
        <v>0</v>
      </c>
    </row>
    <row r="102" spans="1:6">
      <c r="A102" s="1268">
        <v>1615</v>
      </c>
      <c r="B102" s="1268">
        <v>3420</v>
      </c>
      <c r="C102" s="1268" t="s">
        <v>1240</v>
      </c>
      <c r="D102" s="1269">
        <v>0</v>
      </c>
      <c r="E102" s="1269">
        <v>0</v>
      </c>
      <c r="F102" s="1269">
        <v>0</v>
      </c>
    </row>
    <row r="103" spans="1:6">
      <c r="A103" s="1268">
        <v>1615</v>
      </c>
      <c r="B103" s="1268">
        <v>3430</v>
      </c>
      <c r="C103" s="1268" t="s">
        <v>1495</v>
      </c>
      <c r="D103" s="1269">
        <v>0</v>
      </c>
      <c r="E103" s="1269">
        <v>525.83000000000004</v>
      </c>
      <c r="F103" s="1269">
        <v>525.83000000000004</v>
      </c>
    </row>
    <row r="104" spans="1:6">
      <c r="A104" s="1268">
        <v>1615</v>
      </c>
      <c r="B104" s="1268">
        <v>3440</v>
      </c>
      <c r="C104" s="1268" t="s">
        <v>1306</v>
      </c>
      <c r="D104" s="1269">
        <v>0</v>
      </c>
      <c r="E104" s="1269">
        <v>0</v>
      </c>
      <c r="F104" s="1269">
        <v>0</v>
      </c>
    </row>
    <row r="105" spans="1:6">
      <c r="A105" s="1268">
        <v>1615</v>
      </c>
      <c r="B105" s="1268">
        <v>3450</v>
      </c>
      <c r="C105" s="1268" t="s">
        <v>1233</v>
      </c>
      <c r="D105" s="1269">
        <v>0</v>
      </c>
      <c r="E105" s="1269">
        <v>0</v>
      </c>
      <c r="F105" s="1269">
        <v>0</v>
      </c>
    </row>
    <row r="106" spans="1:6">
      <c r="A106" s="1268">
        <v>1615</v>
      </c>
      <c r="B106" s="1268">
        <v>3460</v>
      </c>
      <c r="C106" s="1268" t="s">
        <v>1230</v>
      </c>
      <c r="D106" s="1269">
        <v>0</v>
      </c>
      <c r="E106" s="1269">
        <v>4167.83</v>
      </c>
      <c r="F106" s="1269">
        <v>29840.76</v>
      </c>
    </row>
    <row r="107" spans="1:6">
      <c r="A107" s="1268">
        <v>1615</v>
      </c>
      <c r="B107" s="1268">
        <v>3470</v>
      </c>
      <c r="C107" s="1268" t="s">
        <v>1227</v>
      </c>
      <c r="D107" s="1269">
        <v>0</v>
      </c>
      <c r="E107" s="1269">
        <v>0</v>
      </c>
      <c r="F107" s="1269">
        <v>0</v>
      </c>
    </row>
    <row r="108" spans="1:6">
      <c r="A108" s="1268">
        <v>1615</v>
      </c>
      <c r="B108" s="1268">
        <v>3480</v>
      </c>
      <c r="C108" s="1268" t="s">
        <v>1223</v>
      </c>
      <c r="D108" s="1269">
        <v>0</v>
      </c>
      <c r="E108" s="1269">
        <v>0</v>
      </c>
      <c r="F108" s="1269">
        <v>0</v>
      </c>
    </row>
    <row r="109" spans="1:6">
      <c r="A109" s="1268">
        <v>1647</v>
      </c>
      <c r="B109" s="1268">
        <v>3510</v>
      </c>
      <c r="C109" s="1268" t="s">
        <v>1321</v>
      </c>
      <c r="D109" s="1269">
        <v>0</v>
      </c>
      <c r="E109" s="1269">
        <v>0</v>
      </c>
      <c r="F109" s="1269">
        <v>0</v>
      </c>
    </row>
    <row r="110" spans="1:6">
      <c r="A110" s="1268">
        <v>1647</v>
      </c>
      <c r="B110" s="1268">
        <v>3520</v>
      </c>
      <c r="C110" s="1268" t="s">
        <v>1299</v>
      </c>
      <c r="D110" s="1269">
        <v>0</v>
      </c>
      <c r="E110" s="1269">
        <v>0</v>
      </c>
      <c r="F110" s="1269">
        <v>0</v>
      </c>
    </row>
    <row r="111" spans="1:6">
      <c r="A111" s="1268">
        <v>1610</v>
      </c>
      <c r="B111" s="1268">
        <v>3530</v>
      </c>
      <c r="C111" s="1268" t="s">
        <v>1319</v>
      </c>
      <c r="D111" s="1269">
        <v>0</v>
      </c>
      <c r="E111" s="1269">
        <v>0</v>
      </c>
      <c r="F111" s="1269">
        <v>0</v>
      </c>
    </row>
    <row r="112" spans="1:6">
      <c r="A112" s="1268">
        <v>1615</v>
      </c>
      <c r="B112" s="1268">
        <v>3540</v>
      </c>
      <c r="C112" s="1268" t="s">
        <v>1318</v>
      </c>
      <c r="D112" s="1269">
        <v>60599.23</v>
      </c>
      <c r="E112" s="1269">
        <v>70626.36</v>
      </c>
      <c r="F112" s="1269">
        <v>70626.36</v>
      </c>
    </row>
    <row r="113" spans="1:6">
      <c r="A113" s="1268">
        <v>1615</v>
      </c>
      <c r="B113" s="1268">
        <v>3550</v>
      </c>
      <c r="C113" s="1268" t="s">
        <v>1317</v>
      </c>
      <c r="D113" s="1269">
        <v>0</v>
      </c>
      <c r="E113" s="1269">
        <v>0</v>
      </c>
      <c r="F113" s="1269">
        <v>0</v>
      </c>
    </row>
    <row r="114" spans="1:6">
      <c r="A114" s="1268">
        <v>1615</v>
      </c>
      <c r="B114" s="1268">
        <v>3600</v>
      </c>
      <c r="C114" s="1268" t="s">
        <v>1316</v>
      </c>
      <c r="D114" s="1269">
        <v>0</v>
      </c>
      <c r="E114" s="1269">
        <v>176913.03</v>
      </c>
      <c r="F114" s="1269">
        <v>176913.03</v>
      </c>
    </row>
    <row r="115" spans="1:6">
      <c r="A115" s="1268">
        <v>1615</v>
      </c>
      <c r="B115" s="1268">
        <v>3610</v>
      </c>
      <c r="C115" s="1268" t="s">
        <v>1315</v>
      </c>
      <c r="D115" s="1269">
        <v>456976.69</v>
      </c>
      <c r="E115" s="1269">
        <v>553327.57999999996</v>
      </c>
      <c r="F115" s="1269">
        <v>553327.57999999996</v>
      </c>
    </row>
    <row r="116" spans="1:6">
      <c r="A116" s="1268">
        <v>1615</v>
      </c>
      <c r="B116" s="1268">
        <v>3620</v>
      </c>
      <c r="C116" s="1268" t="s">
        <v>1287</v>
      </c>
      <c r="D116" s="1269">
        <v>0</v>
      </c>
      <c r="E116" s="1269">
        <v>0</v>
      </c>
      <c r="F116" s="1269">
        <v>0</v>
      </c>
    </row>
    <row r="117" spans="1:6">
      <c r="A117" s="1268">
        <v>1615</v>
      </c>
      <c r="B117" s="1268">
        <v>3630</v>
      </c>
      <c r="C117" s="1268" t="s">
        <v>1314</v>
      </c>
      <c r="D117" s="1269">
        <v>9611.1299999999992</v>
      </c>
      <c r="E117" s="1269">
        <v>9611.1299999999992</v>
      </c>
      <c r="F117" s="1269">
        <v>9923.65</v>
      </c>
    </row>
    <row r="118" spans="1:6">
      <c r="A118" s="1268">
        <v>1615</v>
      </c>
      <c r="B118" s="1268">
        <v>3640</v>
      </c>
      <c r="C118" s="1268" t="s">
        <v>1281</v>
      </c>
      <c r="D118" s="1269">
        <v>0</v>
      </c>
      <c r="E118" s="1269">
        <v>0</v>
      </c>
      <c r="F118" s="1269">
        <v>0</v>
      </c>
    </row>
    <row r="119" spans="1:6">
      <c r="A119" s="1268">
        <v>1615</v>
      </c>
      <c r="B119" s="1268">
        <v>3650</v>
      </c>
      <c r="C119" s="1268" t="s">
        <v>1277</v>
      </c>
      <c r="D119" s="1269">
        <v>0</v>
      </c>
      <c r="E119" s="1269">
        <v>0</v>
      </c>
      <c r="F119" s="1269">
        <v>0</v>
      </c>
    </row>
    <row r="120" spans="1:6">
      <c r="A120" s="1268">
        <v>1615</v>
      </c>
      <c r="B120" s="1268">
        <v>3660</v>
      </c>
      <c r="C120" s="1268" t="s">
        <v>1274</v>
      </c>
      <c r="D120" s="1269">
        <v>0</v>
      </c>
      <c r="E120" s="1269">
        <v>0</v>
      </c>
      <c r="F120" s="1269">
        <v>0</v>
      </c>
    </row>
    <row r="121" spans="1:6">
      <c r="A121" s="1268">
        <v>1615</v>
      </c>
      <c r="B121" s="1268">
        <v>3670</v>
      </c>
      <c r="C121" s="1268" t="s">
        <v>1313</v>
      </c>
      <c r="D121" s="1269">
        <v>0</v>
      </c>
      <c r="E121" s="1269">
        <v>0</v>
      </c>
      <c r="F121" s="1269">
        <v>0</v>
      </c>
    </row>
    <row r="122" spans="1:6">
      <c r="A122" s="1268">
        <v>1615</v>
      </c>
      <c r="B122" s="1268">
        <v>3700</v>
      </c>
      <c r="C122" s="1268" t="s">
        <v>1269</v>
      </c>
      <c r="D122" s="1269">
        <v>0</v>
      </c>
      <c r="E122" s="1269">
        <v>40428.9</v>
      </c>
      <c r="F122" s="1269">
        <v>40428.9</v>
      </c>
    </row>
    <row r="123" spans="1:6">
      <c r="A123" s="1268">
        <v>1615</v>
      </c>
      <c r="B123" s="1268">
        <v>3710</v>
      </c>
      <c r="C123" s="1268" t="s">
        <v>1266</v>
      </c>
      <c r="D123" s="1269">
        <v>74703.62</v>
      </c>
      <c r="E123" s="1269">
        <v>445335.83</v>
      </c>
      <c r="F123" s="1269">
        <v>455242.37</v>
      </c>
    </row>
    <row r="124" spans="1:6">
      <c r="A124" s="1268">
        <v>1615</v>
      </c>
      <c r="B124" s="1268">
        <v>3740</v>
      </c>
      <c r="C124" s="1268" t="s">
        <v>1263</v>
      </c>
      <c r="D124" s="1269">
        <v>0</v>
      </c>
      <c r="E124" s="1269">
        <v>0</v>
      </c>
      <c r="F124" s="1269">
        <v>0</v>
      </c>
    </row>
    <row r="125" spans="1:6">
      <c r="A125" s="1268">
        <v>1615</v>
      </c>
      <c r="B125" s="1268">
        <v>3750</v>
      </c>
      <c r="C125" s="1268" t="s">
        <v>1312</v>
      </c>
      <c r="D125" s="1269">
        <v>0</v>
      </c>
      <c r="E125" s="1269">
        <v>0</v>
      </c>
      <c r="F125" s="1269">
        <v>0</v>
      </c>
    </row>
    <row r="126" spans="1:6">
      <c r="A126" s="1268">
        <v>1615</v>
      </c>
      <c r="B126" s="1268">
        <v>3800</v>
      </c>
      <c r="C126" s="1268" t="s">
        <v>1311</v>
      </c>
      <c r="D126" s="1269">
        <v>2245000</v>
      </c>
      <c r="E126" s="1269">
        <v>2838883.21</v>
      </c>
      <c r="F126" s="1269">
        <v>2839138.6</v>
      </c>
    </row>
    <row r="127" spans="1:6">
      <c r="A127" s="1268">
        <v>1615</v>
      </c>
      <c r="B127" s="1268">
        <v>3810</v>
      </c>
      <c r="C127" s="1268" t="s">
        <v>1255</v>
      </c>
      <c r="D127" s="1269">
        <v>0</v>
      </c>
      <c r="E127" s="1269">
        <v>0</v>
      </c>
      <c r="F127" s="1269">
        <v>0</v>
      </c>
    </row>
    <row r="128" spans="1:6">
      <c r="A128" s="1268">
        <v>1615</v>
      </c>
      <c r="B128" s="1268">
        <v>3820</v>
      </c>
      <c r="C128" s="1268" t="s">
        <v>1251</v>
      </c>
      <c r="D128" s="1269">
        <v>0</v>
      </c>
      <c r="E128" s="1269">
        <v>0</v>
      </c>
      <c r="F128" s="1269">
        <v>0</v>
      </c>
    </row>
    <row r="129" spans="1:6">
      <c r="A129" s="1268">
        <v>1615</v>
      </c>
      <c r="B129" s="1268">
        <v>3890</v>
      </c>
      <c r="C129" s="1268" t="s">
        <v>1310</v>
      </c>
      <c r="D129" s="1269">
        <v>7241.6</v>
      </c>
      <c r="E129" s="1269">
        <v>319525.73</v>
      </c>
      <c r="F129" s="1269">
        <v>319525.73</v>
      </c>
    </row>
    <row r="130" spans="1:6">
      <c r="A130" s="1268">
        <v>1615</v>
      </c>
      <c r="B130" s="1268">
        <v>3900</v>
      </c>
      <c r="C130" s="1268" t="s">
        <v>1309</v>
      </c>
      <c r="D130" s="1269">
        <v>8664.68</v>
      </c>
      <c r="E130" s="1269">
        <v>8664.68</v>
      </c>
      <c r="F130" s="1269">
        <v>8664.68</v>
      </c>
    </row>
    <row r="131" spans="1:6">
      <c r="A131" s="1268">
        <v>1615</v>
      </c>
      <c r="B131" s="1268">
        <v>3902</v>
      </c>
      <c r="C131" s="1268" t="s">
        <v>1308</v>
      </c>
      <c r="D131" s="1269">
        <v>0</v>
      </c>
      <c r="E131" s="1269">
        <v>0</v>
      </c>
      <c r="F131" s="1269">
        <v>0</v>
      </c>
    </row>
    <row r="132" spans="1:6">
      <c r="A132" s="1268">
        <v>1615</v>
      </c>
      <c r="B132" s="1268">
        <v>3910</v>
      </c>
      <c r="C132" s="1268" t="s">
        <v>1243</v>
      </c>
      <c r="D132" s="1269">
        <v>0</v>
      </c>
      <c r="E132" s="1269">
        <v>0</v>
      </c>
      <c r="F132" s="1269">
        <v>0</v>
      </c>
    </row>
    <row r="133" spans="1:6">
      <c r="A133" s="1268">
        <v>1615</v>
      </c>
      <c r="B133" s="1268">
        <v>3920</v>
      </c>
      <c r="C133" s="1268" t="s">
        <v>1240</v>
      </c>
      <c r="D133" s="1269">
        <v>0</v>
      </c>
      <c r="E133" s="1269">
        <v>0</v>
      </c>
      <c r="F133" s="1269">
        <v>0</v>
      </c>
    </row>
    <row r="134" spans="1:6">
      <c r="A134" s="1268">
        <v>1615</v>
      </c>
      <c r="B134" s="1268">
        <v>3930</v>
      </c>
      <c r="C134" s="1268" t="s">
        <v>1307</v>
      </c>
      <c r="D134" s="1269">
        <v>228.5</v>
      </c>
      <c r="E134" s="1269">
        <v>754.33</v>
      </c>
      <c r="F134" s="1269">
        <v>754.33</v>
      </c>
    </row>
    <row r="135" spans="1:6">
      <c r="A135" s="1268">
        <v>1615</v>
      </c>
      <c r="B135" s="1268">
        <v>3940</v>
      </c>
      <c r="C135" s="1268" t="s">
        <v>1306</v>
      </c>
      <c r="D135" s="1269">
        <v>0</v>
      </c>
      <c r="E135" s="1269">
        <v>0</v>
      </c>
      <c r="F135" s="1269">
        <v>0</v>
      </c>
    </row>
    <row r="136" spans="1:6">
      <c r="A136" s="1268">
        <v>1615</v>
      </c>
      <c r="B136" s="1268">
        <v>3950</v>
      </c>
      <c r="C136" s="1268" t="s">
        <v>1233</v>
      </c>
      <c r="D136" s="1269">
        <v>0</v>
      </c>
      <c r="E136" s="1269">
        <v>0</v>
      </c>
      <c r="F136" s="1269">
        <v>0</v>
      </c>
    </row>
    <row r="137" spans="1:6">
      <c r="A137" s="1268">
        <v>1615</v>
      </c>
      <c r="B137" s="1268">
        <v>3960</v>
      </c>
      <c r="C137" s="1268" t="s">
        <v>1305</v>
      </c>
      <c r="D137" s="1269">
        <v>4403.1499999999996</v>
      </c>
      <c r="E137" s="1269">
        <v>12546.45</v>
      </c>
      <c r="F137" s="1269">
        <v>12546.45</v>
      </c>
    </row>
    <row r="138" spans="1:6">
      <c r="A138" s="1268">
        <v>1615</v>
      </c>
      <c r="B138" s="1268">
        <v>3970</v>
      </c>
      <c r="C138" s="1268" t="s">
        <v>1304</v>
      </c>
      <c r="D138" s="1269">
        <v>0</v>
      </c>
      <c r="E138" s="1269">
        <v>0</v>
      </c>
      <c r="F138" s="1269">
        <v>0</v>
      </c>
    </row>
    <row r="139" spans="1:6">
      <c r="A139" s="1268">
        <v>1615</v>
      </c>
      <c r="B139" s="1268">
        <v>3980</v>
      </c>
      <c r="C139" s="1268" t="s">
        <v>1223</v>
      </c>
      <c r="D139" s="1269">
        <v>0</v>
      </c>
      <c r="E139" s="1269">
        <v>0</v>
      </c>
      <c r="F139" s="1269">
        <v>0</v>
      </c>
    </row>
    <row r="140" spans="1:6">
      <c r="A140" s="1268">
        <v>1655</v>
      </c>
      <c r="B140" s="1268">
        <v>1080</v>
      </c>
      <c r="C140" s="1268" t="s">
        <v>1303</v>
      </c>
      <c r="D140" s="1269"/>
      <c r="E140" s="1269">
        <v>0</v>
      </c>
      <c r="F140" s="1269">
        <v>0</v>
      </c>
    </row>
    <row r="141" spans="1:6">
      <c r="A141" s="1268">
        <v>1655</v>
      </c>
      <c r="B141" s="1268">
        <v>1080</v>
      </c>
      <c r="C141" s="1268" t="s">
        <v>1494</v>
      </c>
      <c r="D141" s="1269"/>
      <c r="E141" s="1269">
        <v>0</v>
      </c>
      <c r="F141" s="1269">
        <v>0</v>
      </c>
    </row>
    <row r="142" spans="1:6">
      <c r="A142" s="1268">
        <v>1655</v>
      </c>
      <c r="B142" s="1268">
        <v>1081</v>
      </c>
      <c r="C142" s="1268" t="s">
        <v>1302</v>
      </c>
      <c r="D142" s="1269">
        <v>0</v>
      </c>
      <c r="E142" s="1269">
        <v>0</v>
      </c>
      <c r="F142" s="1269">
        <v>0</v>
      </c>
    </row>
    <row r="143" spans="1:6">
      <c r="A143" s="1268">
        <v>1655</v>
      </c>
      <c r="B143" s="1268">
        <v>1081</v>
      </c>
      <c r="C143" s="1268" t="s">
        <v>1493</v>
      </c>
      <c r="D143" s="1269">
        <v>0</v>
      </c>
      <c r="E143" s="1269">
        <v>0</v>
      </c>
      <c r="F143" s="1269">
        <v>0</v>
      </c>
    </row>
    <row r="144" spans="1:6">
      <c r="A144" s="1268">
        <v>1655</v>
      </c>
      <c r="B144" s="1268">
        <v>3040</v>
      </c>
      <c r="C144" s="1268" t="s">
        <v>1298</v>
      </c>
      <c r="D144" s="1269">
        <v>-9623.33</v>
      </c>
      <c r="E144" s="1269">
        <v>-48902.62</v>
      </c>
      <c r="F144" s="1269">
        <v>-53027.839999999997</v>
      </c>
    </row>
    <row r="145" spans="1:6">
      <c r="A145" s="1268">
        <v>1655</v>
      </c>
      <c r="B145" s="1268">
        <v>3041</v>
      </c>
      <c r="C145" s="1268" t="s">
        <v>1296</v>
      </c>
      <c r="D145" s="1269">
        <v>0</v>
      </c>
      <c r="E145" s="1269">
        <v>0</v>
      </c>
      <c r="F145" s="1269">
        <v>0</v>
      </c>
    </row>
    <row r="146" spans="1:6">
      <c r="A146" s="1268">
        <v>1655</v>
      </c>
      <c r="B146" s="1268">
        <v>3050</v>
      </c>
      <c r="C146" s="1268" t="s">
        <v>1492</v>
      </c>
      <c r="D146" s="1269">
        <v>0</v>
      </c>
      <c r="E146" s="1269">
        <v>0</v>
      </c>
      <c r="F146" s="1269">
        <v>0</v>
      </c>
    </row>
    <row r="147" spans="1:6">
      <c r="A147" s="1268">
        <v>1655</v>
      </c>
      <c r="B147" s="1268">
        <v>3051</v>
      </c>
      <c r="C147" s="1268" t="s">
        <v>1491</v>
      </c>
      <c r="D147" s="1269">
        <v>0</v>
      </c>
      <c r="E147" s="1269">
        <v>0</v>
      </c>
      <c r="F147" s="1269">
        <v>0</v>
      </c>
    </row>
    <row r="148" spans="1:6">
      <c r="A148" s="1268">
        <v>1655</v>
      </c>
      <c r="B148" s="1268">
        <v>3060</v>
      </c>
      <c r="C148" s="1268" t="s">
        <v>1490</v>
      </c>
      <c r="D148" s="1269">
        <v>0</v>
      </c>
      <c r="E148" s="1269">
        <v>0</v>
      </c>
      <c r="F148" s="1269">
        <v>0</v>
      </c>
    </row>
    <row r="149" spans="1:6">
      <c r="A149" s="1268">
        <v>1655</v>
      </c>
      <c r="B149" s="1268">
        <v>3061</v>
      </c>
      <c r="C149" s="1268" t="s">
        <v>1489</v>
      </c>
      <c r="D149" s="1269">
        <v>0</v>
      </c>
      <c r="E149" s="1269">
        <v>0</v>
      </c>
      <c r="F149" s="1269">
        <v>0</v>
      </c>
    </row>
    <row r="150" spans="1:6">
      <c r="A150" s="1268">
        <v>1655</v>
      </c>
      <c r="B150" s="1268">
        <v>3070</v>
      </c>
      <c r="C150" s="1268" t="s">
        <v>1488</v>
      </c>
      <c r="D150" s="1269">
        <v>-1244.99</v>
      </c>
      <c r="E150" s="1269">
        <v>-28492.52</v>
      </c>
      <c r="F150" s="1269">
        <v>-43799.75</v>
      </c>
    </row>
    <row r="151" spans="1:6">
      <c r="A151" s="1268">
        <v>1655</v>
      </c>
      <c r="B151" s="1268">
        <v>3071</v>
      </c>
      <c r="C151" s="1268" t="s">
        <v>1487</v>
      </c>
      <c r="D151" s="1269">
        <v>0</v>
      </c>
      <c r="E151" s="1269">
        <v>0</v>
      </c>
      <c r="F151" s="1269">
        <v>0</v>
      </c>
    </row>
    <row r="152" spans="1:6">
      <c r="A152" s="1268">
        <v>1655</v>
      </c>
      <c r="B152" s="1268">
        <v>3080</v>
      </c>
      <c r="C152" s="1268" t="s">
        <v>1486</v>
      </c>
      <c r="D152" s="1269">
        <v>0</v>
      </c>
      <c r="E152" s="1269">
        <v>0</v>
      </c>
      <c r="F152" s="1269">
        <v>0</v>
      </c>
    </row>
    <row r="153" spans="1:6">
      <c r="A153" s="1268">
        <v>1655</v>
      </c>
      <c r="B153" s="1268">
        <v>3081</v>
      </c>
      <c r="C153" s="1268" t="s">
        <v>1485</v>
      </c>
      <c r="D153" s="1269">
        <v>0</v>
      </c>
      <c r="E153" s="1269">
        <v>0</v>
      </c>
      <c r="F153" s="1269">
        <v>0</v>
      </c>
    </row>
    <row r="154" spans="1:6">
      <c r="A154" s="1268">
        <v>1655</v>
      </c>
      <c r="B154" s="1268">
        <v>3090</v>
      </c>
      <c r="C154" s="1268" t="s">
        <v>1484</v>
      </c>
      <c r="D154" s="1269">
        <v>-723.96</v>
      </c>
      <c r="E154" s="1269">
        <v>-3575.04</v>
      </c>
      <c r="F154" s="1269">
        <v>-8667.39</v>
      </c>
    </row>
    <row r="155" spans="1:6">
      <c r="A155" s="1268">
        <v>1655</v>
      </c>
      <c r="B155" s="1268">
        <v>3091</v>
      </c>
      <c r="C155" s="1268" t="s">
        <v>1483</v>
      </c>
      <c r="D155" s="1269">
        <v>0</v>
      </c>
      <c r="E155" s="1269">
        <v>0</v>
      </c>
      <c r="F155" s="1269">
        <v>0</v>
      </c>
    </row>
    <row r="156" spans="1:6">
      <c r="A156" s="1268">
        <v>1655</v>
      </c>
      <c r="B156" s="1268">
        <v>3100</v>
      </c>
      <c r="C156" s="1268" t="s">
        <v>1295</v>
      </c>
      <c r="D156" s="1269">
        <v>0</v>
      </c>
      <c r="E156" s="1269">
        <v>0</v>
      </c>
      <c r="F156" s="1269">
        <v>0</v>
      </c>
    </row>
    <row r="157" spans="1:6">
      <c r="A157" s="1268">
        <v>1655</v>
      </c>
      <c r="B157" s="1268">
        <v>3101</v>
      </c>
      <c r="C157" s="1268" t="s">
        <v>1293</v>
      </c>
      <c r="D157" s="1269">
        <v>0</v>
      </c>
      <c r="E157" s="1269">
        <v>0</v>
      </c>
      <c r="F157" s="1269">
        <v>0</v>
      </c>
    </row>
    <row r="158" spans="1:6">
      <c r="A158" s="1268">
        <v>1655</v>
      </c>
      <c r="B158" s="1268">
        <v>3110</v>
      </c>
      <c r="C158" s="1268" t="s">
        <v>1267</v>
      </c>
      <c r="D158" s="1269">
        <v>-12778.15</v>
      </c>
      <c r="E158" s="1269">
        <v>-25409.77</v>
      </c>
      <c r="F158" s="1269">
        <v>-28899.82</v>
      </c>
    </row>
    <row r="159" spans="1:6">
      <c r="A159" s="1268">
        <v>1655</v>
      </c>
      <c r="B159" s="1268">
        <v>3111</v>
      </c>
      <c r="C159" s="1268" t="s">
        <v>1265</v>
      </c>
      <c r="D159" s="1269">
        <v>0</v>
      </c>
      <c r="E159" s="1269">
        <v>0</v>
      </c>
      <c r="F159" s="1269">
        <v>0</v>
      </c>
    </row>
    <row r="160" spans="1:6">
      <c r="A160" s="1268">
        <v>1655</v>
      </c>
      <c r="B160" s="1268">
        <v>3112</v>
      </c>
      <c r="C160" s="1268" t="s">
        <v>1482</v>
      </c>
      <c r="D160" s="1269">
        <v>0</v>
      </c>
      <c r="E160" s="1269">
        <v>0</v>
      </c>
      <c r="F160" s="1269">
        <v>0</v>
      </c>
    </row>
    <row r="161" spans="1:6">
      <c r="A161" s="1268">
        <v>1655</v>
      </c>
      <c r="B161" s="1268">
        <v>3113</v>
      </c>
      <c r="C161" s="1268" t="s">
        <v>1481</v>
      </c>
      <c r="D161" s="1269">
        <v>0</v>
      </c>
      <c r="E161" s="1269">
        <v>0</v>
      </c>
      <c r="F161" s="1269">
        <v>0</v>
      </c>
    </row>
    <row r="162" spans="1:6">
      <c r="A162" s="1268">
        <v>1655</v>
      </c>
      <c r="B162" s="1268">
        <v>3114</v>
      </c>
      <c r="C162" s="1268" t="s">
        <v>1480</v>
      </c>
      <c r="D162" s="1269">
        <v>0</v>
      </c>
      <c r="E162" s="1269">
        <v>0</v>
      </c>
      <c r="F162" s="1269">
        <v>0</v>
      </c>
    </row>
    <row r="163" spans="1:6">
      <c r="A163" s="1268">
        <v>1655</v>
      </c>
      <c r="B163" s="1268">
        <v>3115</v>
      </c>
      <c r="C163" s="1268" t="s">
        <v>1479</v>
      </c>
      <c r="D163" s="1269">
        <v>0</v>
      </c>
      <c r="E163" s="1269">
        <v>0</v>
      </c>
      <c r="F163" s="1269">
        <v>0</v>
      </c>
    </row>
    <row r="164" spans="1:6">
      <c r="A164" s="1268">
        <v>1655</v>
      </c>
      <c r="B164" s="1268">
        <v>3200</v>
      </c>
      <c r="C164" s="1268" t="s">
        <v>1478</v>
      </c>
      <c r="D164" s="1269">
        <v>-491.2</v>
      </c>
      <c r="E164" s="1269">
        <v>-5536.35</v>
      </c>
      <c r="F164" s="1269">
        <v>-5932.59</v>
      </c>
    </row>
    <row r="165" spans="1:6">
      <c r="A165" s="1268">
        <v>1655</v>
      </c>
      <c r="B165" s="1268">
        <v>3201</v>
      </c>
      <c r="C165" s="1268" t="s">
        <v>1477</v>
      </c>
      <c r="D165" s="1269">
        <v>0</v>
      </c>
      <c r="E165" s="1269">
        <v>0</v>
      </c>
      <c r="F165" s="1269">
        <v>0</v>
      </c>
    </row>
    <row r="166" spans="1:6">
      <c r="A166" s="1268">
        <v>1655</v>
      </c>
      <c r="B166" s="1268">
        <v>3202</v>
      </c>
      <c r="C166" s="1268" t="s">
        <v>1476</v>
      </c>
      <c r="D166" s="1269">
        <v>0</v>
      </c>
      <c r="E166" s="1269">
        <v>0</v>
      </c>
      <c r="F166" s="1269">
        <v>-5179.6499999999996</v>
      </c>
    </row>
    <row r="167" spans="1:6">
      <c r="A167" s="1268">
        <v>1655</v>
      </c>
      <c r="B167" s="1268">
        <v>3203</v>
      </c>
      <c r="C167" s="1268" t="s">
        <v>1475</v>
      </c>
      <c r="D167" s="1269">
        <v>0</v>
      </c>
      <c r="E167" s="1269">
        <v>0</v>
      </c>
      <c r="F167" s="1269">
        <v>0</v>
      </c>
    </row>
    <row r="168" spans="1:6">
      <c r="A168" s="1268">
        <v>1655</v>
      </c>
      <c r="B168" s="1268">
        <v>3204</v>
      </c>
      <c r="C168" s="1268" t="s">
        <v>1474</v>
      </c>
      <c r="D168" s="1269">
        <v>0</v>
      </c>
      <c r="E168" s="1269">
        <v>0</v>
      </c>
      <c r="F168" s="1269">
        <v>0</v>
      </c>
    </row>
    <row r="169" spans="1:6">
      <c r="A169" s="1268">
        <v>1655</v>
      </c>
      <c r="B169" s="1268">
        <v>3205</v>
      </c>
      <c r="C169" s="1268" t="s">
        <v>1473</v>
      </c>
      <c r="D169" s="1269">
        <v>0</v>
      </c>
      <c r="E169" s="1269">
        <v>0</v>
      </c>
      <c r="F169" s="1269">
        <v>0</v>
      </c>
    </row>
    <row r="170" spans="1:6">
      <c r="A170" s="1268">
        <v>1655</v>
      </c>
      <c r="B170" s="1268">
        <v>3300</v>
      </c>
      <c r="C170" s="1268" t="s">
        <v>1472</v>
      </c>
      <c r="D170" s="1269">
        <v>0</v>
      </c>
      <c r="E170" s="1269">
        <v>0</v>
      </c>
      <c r="F170" s="1269">
        <v>0</v>
      </c>
    </row>
    <row r="171" spans="1:6">
      <c r="A171" s="1268">
        <v>1655</v>
      </c>
      <c r="B171" s="1268">
        <v>3301</v>
      </c>
      <c r="C171" s="1268" t="s">
        <v>1471</v>
      </c>
      <c r="D171" s="1269">
        <v>0</v>
      </c>
      <c r="E171" s="1269">
        <v>0</v>
      </c>
      <c r="F171" s="1269">
        <v>0</v>
      </c>
    </row>
    <row r="172" spans="1:6">
      <c r="A172" s="1268">
        <v>1655</v>
      </c>
      <c r="B172" s="1268">
        <v>3302</v>
      </c>
      <c r="C172" s="1268" t="s">
        <v>1470</v>
      </c>
      <c r="D172" s="1269">
        <v>-604.79</v>
      </c>
      <c r="E172" s="1269">
        <v>-52547.21</v>
      </c>
      <c r="F172" s="1269">
        <v>-55688.6</v>
      </c>
    </row>
    <row r="173" spans="1:6">
      <c r="A173" s="1268">
        <v>1655</v>
      </c>
      <c r="B173" s="1268">
        <v>3303</v>
      </c>
      <c r="C173" s="1268" t="s">
        <v>1469</v>
      </c>
      <c r="D173" s="1269">
        <v>0</v>
      </c>
      <c r="E173" s="1269">
        <v>-6866</v>
      </c>
      <c r="F173" s="1269">
        <v>-6866</v>
      </c>
    </row>
    <row r="174" spans="1:6">
      <c r="A174" s="1268">
        <v>1655</v>
      </c>
      <c r="B174" s="1268">
        <v>3304</v>
      </c>
      <c r="C174" s="1268" t="s">
        <v>1468</v>
      </c>
      <c r="D174" s="1269">
        <v>0</v>
      </c>
      <c r="E174" s="1269">
        <v>0</v>
      </c>
      <c r="F174" s="1269">
        <v>0</v>
      </c>
    </row>
    <row r="175" spans="1:6">
      <c r="A175" s="1268">
        <v>1655</v>
      </c>
      <c r="B175" s="1268">
        <v>3305</v>
      </c>
      <c r="C175" s="1268" t="s">
        <v>1467</v>
      </c>
      <c r="D175" s="1269">
        <v>0</v>
      </c>
      <c r="E175" s="1269">
        <v>0</v>
      </c>
      <c r="F175" s="1269">
        <v>0</v>
      </c>
    </row>
    <row r="176" spans="1:6">
      <c r="A176" s="1268">
        <v>1655</v>
      </c>
      <c r="B176" s="1268">
        <v>3310</v>
      </c>
      <c r="C176" s="1268" t="s">
        <v>1466</v>
      </c>
      <c r="D176" s="1269">
        <v>-10959.64</v>
      </c>
      <c r="E176" s="1269">
        <v>-42603.22</v>
      </c>
      <c r="F176" s="1269">
        <v>-46434.99</v>
      </c>
    </row>
    <row r="177" spans="1:6">
      <c r="A177" s="1268">
        <v>1655</v>
      </c>
      <c r="B177" s="1268">
        <v>3311</v>
      </c>
      <c r="C177" s="1268" t="s">
        <v>1465</v>
      </c>
      <c r="D177" s="1269">
        <v>0</v>
      </c>
      <c r="E177" s="1269">
        <v>0</v>
      </c>
      <c r="F177" s="1269">
        <v>0</v>
      </c>
    </row>
    <row r="178" spans="1:6">
      <c r="A178" s="1268">
        <v>1655</v>
      </c>
      <c r="B178" s="1268">
        <v>3330</v>
      </c>
      <c r="C178" s="1268" t="s">
        <v>1285</v>
      </c>
      <c r="D178" s="1269">
        <v>0</v>
      </c>
      <c r="E178" s="1269">
        <v>0</v>
      </c>
      <c r="F178" s="1269">
        <v>0</v>
      </c>
    </row>
    <row r="179" spans="1:6">
      <c r="A179" s="1268">
        <v>1655</v>
      </c>
      <c r="B179" s="1268">
        <v>3331</v>
      </c>
      <c r="C179" s="1268" t="s">
        <v>1284</v>
      </c>
      <c r="D179" s="1269">
        <v>0</v>
      </c>
      <c r="E179" s="1269">
        <v>0</v>
      </c>
      <c r="F179" s="1269">
        <v>0</v>
      </c>
    </row>
    <row r="180" spans="1:6">
      <c r="A180" s="1268">
        <v>1655</v>
      </c>
      <c r="B180" s="1268">
        <v>3340</v>
      </c>
      <c r="C180" s="1268" t="s">
        <v>1464</v>
      </c>
      <c r="D180" s="1269">
        <v>-10507.1</v>
      </c>
      <c r="E180" s="1269">
        <v>-26093.69</v>
      </c>
      <c r="F180" s="1269">
        <v>-30425.41</v>
      </c>
    </row>
    <row r="181" spans="1:6">
      <c r="A181" s="1268">
        <v>1655</v>
      </c>
      <c r="B181" s="1268">
        <v>3341</v>
      </c>
      <c r="C181" s="1268" t="s">
        <v>1463</v>
      </c>
      <c r="D181" s="1269">
        <v>0</v>
      </c>
      <c r="E181" s="1269">
        <v>0</v>
      </c>
      <c r="F181" s="1269">
        <v>0</v>
      </c>
    </row>
    <row r="182" spans="1:6">
      <c r="A182" s="1268">
        <v>1655</v>
      </c>
      <c r="B182" s="1268">
        <v>3350</v>
      </c>
      <c r="C182" s="1268" t="s">
        <v>1462</v>
      </c>
      <c r="D182" s="1269">
        <v>-1282.72</v>
      </c>
      <c r="E182" s="1269">
        <v>-1443.06</v>
      </c>
      <c r="F182" s="1269">
        <v>-1603.4</v>
      </c>
    </row>
    <row r="183" spans="1:6">
      <c r="A183" s="1268">
        <v>1655</v>
      </c>
      <c r="B183" s="1268">
        <v>3351</v>
      </c>
      <c r="C183" s="1268" t="s">
        <v>1461</v>
      </c>
      <c r="D183" s="1269">
        <v>0</v>
      </c>
      <c r="E183" s="1269">
        <v>0</v>
      </c>
      <c r="F183" s="1269">
        <v>0</v>
      </c>
    </row>
    <row r="184" spans="1:6">
      <c r="A184" s="1268">
        <v>1655</v>
      </c>
      <c r="B184" s="1268">
        <v>3360</v>
      </c>
      <c r="C184" s="1268" t="s">
        <v>1460</v>
      </c>
      <c r="D184" s="1269">
        <v>0</v>
      </c>
      <c r="E184" s="1269">
        <v>0</v>
      </c>
      <c r="F184" s="1269">
        <v>0</v>
      </c>
    </row>
    <row r="185" spans="1:6">
      <c r="A185" s="1268">
        <v>1655</v>
      </c>
      <c r="B185" s="1268">
        <v>3361</v>
      </c>
      <c r="C185" s="1268" t="s">
        <v>1459</v>
      </c>
      <c r="D185" s="1269">
        <v>0</v>
      </c>
      <c r="E185" s="1269">
        <v>0</v>
      </c>
      <c r="F185" s="1269">
        <v>0</v>
      </c>
    </row>
    <row r="186" spans="1:6">
      <c r="A186" s="1268">
        <v>1655</v>
      </c>
      <c r="B186" s="1268">
        <v>3390</v>
      </c>
      <c r="C186" s="1268" t="s">
        <v>1458</v>
      </c>
      <c r="D186" s="1269">
        <v>-5921.87</v>
      </c>
      <c r="E186" s="1269">
        <v>-57847.43</v>
      </c>
      <c r="F186" s="1269">
        <v>-58677.95</v>
      </c>
    </row>
    <row r="187" spans="1:6">
      <c r="A187" s="1268">
        <v>1655</v>
      </c>
      <c r="B187" s="1268">
        <v>3391</v>
      </c>
      <c r="C187" s="1268" t="s">
        <v>1226</v>
      </c>
      <c r="D187" s="1269">
        <v>0</v>
      </c>
      <c r="E187" s="1269">
        <v>0</v>
      </c>
      <c r="F187" s="1269">
        <v>0</v>
      </c>
    </row>
    <row r="188" spans="1:6">
      <c r="A188" s="1268">
        <v>1655</v>
      </c>
      <c r="B188" s="1268">
        <v>3400</v>
      </c>
      <c r="C188" s="1268" t="s">
        <v>1248</v>
      </c>
      <c r="D188" s="1269">
        <v>-5269.69</v>
      </c>
      <c r="E188" s="1269">
        <v>-6538.95</v>
      </c>
      <c r="F188" s="1269">
        <v>-7808.21</v>
      </c>
    </row>
    <row r="189" spans="1:6">
      <c r="A189" s="1268">
        <v>1655</v>
      </c>
      <c r="B189" s="1268">
        <v>3401</v>
      </c>
      <c r="C189" s="1268" t="s">
        <v>1247</v>
      </c>
      <c r="D189" s="1269">
        <v>0</v>
      </c>
      <c r="E189" s="1269">
        <v>0</v>
      </c>
      <c r="F189" s="1269">
        <v>0</v>
      </c>
    </row>
    <row r="190" spans="1:6">
      <c r="A190" s="1268">
        <v>1655</v>
      </c>
      <c r="B190" s="1268">
        <v>3402</v>
      </c>
      <c r="C190" s="1268" t="s">
        <v>1457</v>
      </c>
      <c r="D190" s="1269">
        <v>0</v>
      </c>
      <c r="E190" s="1269">
        <v>0</v>
      </c>
      <c r="F190" s="1269">
        <v>0</v>
      </c>
    </row>
    <row r="191" spans="1:6">
      <c r="A191" s="1268">
        <v>1655</v>
      </c>
      <c r="B191" s="1268">
        <v>3403</v>
      </c>
      <c r="C191" s="1268" t="s">
        <v>1456</v>
      </c>
      <c r="D191" s="1269">
        <v>0</v>
      </c>
      <c r="E191" s="1269">
        <v>0</v>
      </c>
      <c r="F191" s="1269">
        <v>0</v>
      </c>
    </row>
    <row r="192" spans="1:6">
      <c r="A192" s="1268">
        <v>1655</v>
      </c>
      <c r="B192" s="1268">
        <v>3410</v>
      </c>
      <c r="C192" s="1268" t="s">
        <v>1244</v>
      </c>
      <c r="D192" s="1269">
        <v>0</v>
      </c>
      <c r="E192" s="1269">
        <v>0</v>
      </c>
      <c r="F192" s="1269">
        <v>0</v>
      </c>
    </row>
    <row r="193" spans="1:6">
      <c r="A193" s="1268">
        <v>1655</v>
      </c>
      <c r="B193" s="1268">
        <v>3411</v>
      </c>
      <c r="C193" s="1268" t="s">
        <v>1242</v>
      </c>
      <c r="D193" s="1269">
        <v>0</v>
      </c>
      <c r="E193" s="1269">
        <v>0</v>
      </c>
      <c r="F193" s="1269">
        <v>0</v>
      </c>
    </row>
    <row r="194" spans="1:6">
      <c r="A194" s="1268">
        <v>1655</v>
      </c>
      <c r="B194" s="1268">
        <v>3420</v>
      </c>
      <c r="C194" s="1268" t="s">
        <v>1455</v>
      </c>
      <c r="D194" s="1269">
        <v>0</v>
      </c>
      <c r="E194" s="1269">
        <v>0</v>
      </c>
      <c r="F194" s="1269">
        <v>0</v>
      </c>
    </row>
    <row r="195" spans="1:6">
      <c r="A195" s="1268">
        <v>1655</v>
      </c>
      <c r="B195" s="1268">
        <v>3421</v>
      </c>
      <c r="C195" s="1268" t="s">
        <v>1454</v>
      </c>
      <c r="D195" s="1269">
        <v>0</v>
      </c>
      <c r="E195" s="1269">
        <v>0</v>
      </c>
      <c r="F195" s="1269">
        <v>0</v>
      </c>
    </row>
    <row r="196" spans="1:6">
      <c r="A196" s="1268">
        <v>1655</v>
      </c>
      <c r="B196" s="1268">
        <v>3430</v>
      </c>
      <c r="C196" s="1268" t="s">
        <v>1238</v>
      </c>
      <c r="D196" s="1269">
        <v>0</v>
      </c>
      <c r="E196" s="1269">
        <v>-19.72</v>
      </c>
      <c r="F196" s="1269">
        <v>-46.01</v>
      </c>
    </row>
    <row r="197" spans="1:6">
      <c r="A197" s="1268">
        <v>1655</v>
      </c>
      <c r="B197" s="1268">
        <v>3431</v>
      </c>
      <c r="C197" s="1268" t="s">
        <v>1237</v>
      </c>
      <c r="D197" s="1269">
        <v>0</v>
      </c>
      <c r="E197" s="1269">
        <v>0</v>
      </c>
      <c r="F197" s="1269">
        <v>0</v>
      </c>
    </row>
    <row r="198" spans="1:6">
      <c r="A198" s="1268">
        <v>1655</v>
      </c>
      <c r="B198" s="1268">
        <v>3440</v>
      </c>
      <c r="C198" s="1268" t="s">
        <v>1453</v>
      </c>
      <c r="D198" s="1269">
        <v>0</v>
      </c>
      <c r="E198" s="1269">
        <v>0</v>
      </c>
      <c r="F198" s="1269">
        <v>0</v>
      </c>
    </row>
    <row r="199" spans="1:6">
      <c r="A199" s="1268">
        <v>1655</v>
      </c>
      <c r="B199" s="1268">
        <v>3441</v>
      </c>
      <c r="C199" s="1268" t="s">
        <v>1452</v>
      </c>
      <c r="D199" s="1269">
        <v>0</v>
      </c>
      <c r="E199" s="1269">
        <v>0</v>
      </c>
      <c r="F199" s="1269">
        <v>0</v>
      </c>
    </row>
    <row r="200" spans="1:6">
      <c r="A200" s="1268">
        <v>1655</v>
      </c>
      <c r="B200" s="1268">
        <v>3450</v>
      </c>
      <c r="C200" s="1268" t="s">
        <v>1451</v>
      </c>
      <c r="D200" s="1269">
        <v>0</v>
      </c>
      <c r="E200" s="1269">
        <v>0</v>
      </c>
      <c r="F200" s="1269">
        <v>0</v>
      </c>
    </row>
    <row r="201" spans="1:6">
      <c r="A201" s="1268">
        <v>1655</v>
      </c>
      <c r="B201" s="1268">
        <v>3451</v>
      </c>
      <c r="C201" s="1268" t="s">
        <v>1450</v>
      </c>
      <c r="D201" s="1269">
        <v>0</v>
      </c>
      <c r="E201" s="1269">
        <v>0</v>
      </c>
      <c r="F201" s="1269">
        <v>0</v>
      </c>
    </row>
    <row r="202" spans="1:6">
      <c r="A202" s="1268">
        <v>1655</v>
      </c>
      <c r="B202" s="1268">
        <v>3460</v>
      </c>
      <c r="C202" s="1268" t="s">
        <v>1449</v>
      </c>
      <c r="D202" s="1269">
        <v>-13591.21</v>
      </c>
      <c r="E202" s="1269">
        <v>-16894.599999999999</v>
      </c>
      <c r="F202" s="1269">
        <v>-19557.060000000001</v>
      </c>
    </row>
    <row r="203" spans="1:6">
      <c r="A203" s="1268">
        <v>1655</v>
      </c>
      <c r="B203" s="1268">
        <v>3461</v>
      </c>
      <c r="C203" s="1268" t="s">
        <v>1448</v>
      </c>
      <c r="D203" s="1269">
        <v>0</v>
      </c>
      <c r="E203" s="1269">
        <v>0</v>
      </c>
      <c r="F203" s="1269">
        <v>0</v>
      </c>
    </row>
    <row r="204" spans="1:6">
      <c r="A204" s="1268">
        <v>1655</v>
      </c>
      <c r="B204" s="1268">
        <v>3470</v>
      </c>
      <c r="C204" s="1268" t="s">
        <v>1447</v>
      </c>
      <c r="D204" s="1269">
        <v>0</v>
      </c>
      <c r="E204" s="1269">
        <v>0</v>
      </c>
      <c r="F204" s="1269">
        <v>0</v>
      </c>
    </row>
    <row r="205" spans="1:6">
      <c r="A205" s="1268">
        <v>1655</v>
      </c>
      <c r="B205" s="1268">
        <v>3471</v>
      </c>
      <c r="C205" s="1268" t="s">
        <v>1446</v>
      </c>
      <c r="D205" s="1269">
        <v>0</v>
      </c>
      <c r="E205" s="1269">
        <v>0</v>
      </c>
      <c r="F205" s="1269">
        <v>0</v>
      </c>
    </row>
    <row r="206" spans="1:6">
      <c r="A206" s="1268">
        <v>1655</v>
      </c>
      <c r="B206" s="1268">
        <v>3480</v>
      </c>
      <c r="C206" s="1268" t="s">
        <v>1225</v>
      </c>
      <c r="D206" s="1269">
        <v>0</v>
      </c>
      <c r="E206" s="1269">
        <v>0</v>
      </c>
      <c r="F206" s="1269">
        <v>0</v>
      </c>
    </row>
    <row r="207" spans="1:6">
      <c r="A207" s="1268">
        <v>1655</v>
      </c>
      <c r="B207" s="1268">
        <v>3481</v>
      </c>
      <c r="C207" s="1268" t="s">
        <v>1222</v>
      </c>
      <c r="D207" s="1269">
        <v>0</v>
      </c>
      <c r="E207" s="1269">
        <v>0</v>
      </c>
      <c r="F207" s="1269">
        <v>0</v>
      </c>
    </row>
    <row r="208" spans="1:6">
      <c r="A208" s="1268">
        <v>1655</v>
      </c>
      <c r="B208" s="1268">
        <v>3510</v>
      </c>
      <c r="C208" s="1268" t="s">
        <v>1301</v>
      </c>
      <c r="D208" s="1269">
        <v>0</v>
      </c>
      <c r="E208" s="1269">
        <v>0</v>
      </c>
      <c r="F208" s="1269">
        <v>0</v>
      </c>
    </row>
    <row r="209" spans="1:6">
      <c r="A209" s="1268">
        <v>1655</v>
      </c>
      <c r="B209" s="1268">
        <v>3511</v>
      </c>
      <c r="C209" s="1268" t="s">
        <v>1300</v>
      </c>
      <c r="D209" s="1269">
        <v>0</v>
      </c>
      <c r="E209" s="1269">
        <v>0</v>
      </c>
      <c r="F209" s="1269">
        <v>0</v>
      </c>
    </row>
    <row r="210" spans="1:6">
      <c r="A210" s="1268">
        <v>1655</v>
      </c>
      <c r="B210" s="1268">
        <v>3540</v>
      </c>
      <c r="C210" s="1268" t="s">
        <v>1298</v>
      </c>
      <c r="D210" s="1269">
        <v>-6032.29</v>
      </c>
      <c r="E210" s="1269">
        <v>-11046.19</v>
      </c>
      <c r="F210" s="1269">
        <v>-13217.83</v>
      </c>
    </row>
    <row r="211" spans="1:6">
      <c r="A211" s="1268">
        <v>1655</v>
      </c>
      <c r="B211" s="1268">
        <v>3541</v>
      </c>
      <c r="C211" s="1268" t="s">
        <v>1296</v>
      </c>
      <c r="D211" s="1269">
        <v>0</v>
      </c>
      <c r="E211" s="1269">
        <v>0</v>
      </c>
      <c r="F211" s="1269">
        <v>0</v>
      </c>
    </row>
    <row r="212" spans="1:6">
      <c r="A212" s="1268">
        <v>1655</v>
      </c>
      <c r="B212" s="1268">
        <v>3550</v>
      </c>
      <c r="C212" s="1268" t="s">
        <v>1295</v>
      </c>
      <c r="D212" s="1269">
        <v>0</v>
      </c>
      <c r="E212" s="1269">
        <v>0</v>
      </c>
      <c r="F212" s="1269">
        <v>0</v>
      </c>
    </row>
    <row r="213" spans="1:6">
      <c r="A213" s="1268">
        <v>1655</v>
      </c>
      <c r="B213" s="1268">
        <v>3551</v>
      </c>
      <c r="C213" s="1268" t="s">
        <v>1293</v>
      </c>
      <c r="D213" s="1269">
        <v>0</v>
      </c>
      <c r="E213" s="1269">
        <v>0</v>
      </c>
      <c r="F213" s="1269">
        <v>0</v>
      </c>
    </row>
    <row r="214" spans="1:6">
      <c r="A214" s="1268">
        <v>1655</v>
      </c>
      <c r="B214" s="1268">
        <v>3600</v>
      </c>
      <c r="C214" s="1268" t="s">
        <v>1292</v>
      </c>
      <c r="D214" s="1269">
        <v>0</v>
      </c>
      <c r="E214" s="1269">
        <v>-74335.600000000006</v>
      </c>
      <c r="F214" s="1269">
        <v>-77954.460000000006</v>
      </c>
    </row>
    <row r="215" spans="1:6">
      <c r="A215" s="1268">
        <v>1655</v>
      </c>
      <c r="B215" s="1268">
        <v>3601</v>
      </c>
      <c r="C215" s="1268" t="s">
        <v>1291</v>
      </c>
      <c r="D215" s="1269">
        <v>0</v>
      </c>
      <c r="E215" s="1269">
        <v>0</v>
      </c>
      <c r="F215" s="1269">
        <v>0</v>
      </c>
    </row>
    <row r="216" spans="1:6">
      <c r="A216" s="1268">
        <v>1655</v>
      </c>
      <c r="B216" s="1268">
        <v>3610</v>
      </c>
      <c r="C216" s="1268" t="s">
        <v>1290</v>
      </c>
      <c r="D216" s="1269">
        <v>-48450.17</v>
      </c>
      <c r="E216" s="1269">
        <v>-109752.97</v>
      </c>
      <c r="F216" s="1269">
        <v>-120001.17</v>
      </c>
    </row>
    <row r="217" spans="1:6">
      <c r="A217" s="1268">
        <v>1655</v>
      </c>
      <c r="B217" s="1268">
        <v>3611</v>
      </c>
      <c r="C217" s="1268" t="s">
        <v>1289</v>
      </c>
      <c r="D217" s="1269">
        <v>0</v>
      </c>
      <c r="E217" s="1269">
        <v>0</v>
      </c>
      <c r="F217" s="1269">
        <v>0</v>
      </c>
    </row>
    <row r="218" spans="1:6">
      <c r="A218" s="1268">
        <v>1655</v>
      </c>
      <c r="B218" s="1268">
        <v>3620</v>
      </c>
      <c r="C218" s="1268" t="s">
        <v>1288</v>
      </c>
      <c r="D218" s="1269">
        <v>0</v>
      </c>
      <c r="E218" s="1269">
        <v>0</v>
      </c>
      <c r="F218" s="1269">
        <v>0</v>
      </c>
    </row>
    <row r="219" spans="1:6">
      <c r="A219" s="1268">
        <v>1655</v>
      </c>
      <c r="B219" s="1268">
        <v>3621</v>
      </c>
      <c r="C219" s="1268" t="s">
        <v>1286</v>
      </c>
      <c r="D219" s="1269">
        <v>0</v>
      </c>
      <c r="E219" s="1269">
        <v>0</v>
      </c>
      <c r="F219" s="1269">
        <v>0</v>
      </c>
    </row>
    <row r="220" spans="1:6">
      <c r="A220" s="1268">
        <v>1655</v>
      </c>
      <c r="B220" s="1268">
        <v>3630</v>
      </c>
      <c r="C220" s="1268" t="s">
        <v>1285</v>
      </c>
      <c r="D220" s="1269">
        <v>-789.69</v>
      </c>
      <c r="E220" s="1269">
        <v>-1270.25</v>
      </c>
      <c r="F220" s="1269">
        <v>-1766.44</v>
      </c>
    </row>
    <row r="221" spans="1:6">
      <c r="A221" s="1268">
        <v>1655</v>
      </c>
      <c r="B221" s="1268">
        <v>3631</v>
      </c>
      <c r="C221" s="1268" t="s">
        <v>1284</v>
      </c>
      <c r="D221" s="1269">
        <v>0</v>
      </c>
      <c r="E221" s="1269">
        <v>0</v>
      </c>
      <c r="F221" s="1269">
        <v>0</v>
      </c>
    </row>
    <row r="222" spans="1:6">
      <c r="A222" s="1268">
        <v>1655</v>
      </c>
      <c r="B222" s="1268">
        <v>3640</v>
      </c>
      <c r="C222" s="1268" t="s">
        <v>1283</v>
      </c>
      <c r="D222" s="1269">
        <v>0</v>
      </c>
      <c r="E222" s="1269">
        <v>0</v>
      </c>
      <c r="F222" s="1269">
        <v>0</v>
      </c>
    </row>
    <row r="223" spans="1:6">
      <c r="A223" s="1268">
        <v>1655</v>
      </c>
      <c r="B223" s="1268">
        <v>3641</v>
      </c>
      <c r="C223" s="1268" t="s">
        <v>1280</v>
      </c>
      <c r="D223" s="1269">
        <v>0</v>
      </c>
      <c r="E223" s="1269">
        <v>0</v>
      </c>
      <c r="F223" s="1269">
        <v>0</v>
      </c>
    </row>
    <row r="224" spans="1:6">
      <c r="A224" s="1268">
        <v>1655</v>
      </c>
      <c r="B224" s="1268">
        <v>3650</v>
      </c>
      <c r="C224" s="1268" t="s">
        <v>1279</v>
      </c>
      <c r="D224" s="1269">
        <v>0</v>
      </c>
      <c r="E224" s="1269">
        <v>0</v>
      </c>
      <c r="F224" s="1269">
        <v>0</v>
      </c>
    </row>
    <row r="225" spans="1:6">
      <c r="A225" s="1268">
        <v>1655</v>
      </c>
      <c r="B225" s="1268">
        <v>3651</v>
      </c>
      <c r="C225" s="1268" t="s">
        <v>1276</v>
      </c>
      <c r="D225" s="1269">
        <v>0</v>
      </c>
      <c r="E225" s="1269">
        <v>0</v>
      </c>
      <c r="F225" s="1269">
        <v>0</v>
      </c>
    </row>
    <row r="226" spans="1:6">
      <c r="A226" s="1268">
        <v>1655</v>
      </c>
      <c r="B226" s="1268">
        <v>3660</v>
      </c>
      <c r="C226" s="1268" t="s">
        <v>1275</v>
      </c>
      <c r="D226" s="1269">
        <v>0</v>
      </c>
      <c r="E226" s="1269">
        <v>0</v>
      </c>
      <c r="F226" s="1269">
        <v>0</v>
      </c>
    </row>
    <row r="227" spans="1:6">
      <c r="A227" s="1268">
        <v>1655</v>
      </c>
      <c r="B227" s="1268">
        <v>3661</v>
      </c>
      <c r="C227" s="1268" t="s">
        <v>1273</v>
      </c>
      <c r="D227" s="1269">
        <v>0</v>
      </c>
      <c r="E227" s="1269">
        <v>0</v>
      </c>
      <c r="F227" s="1269">
        <v>0</v>
      </c>
    </row>
    <row r="228" spans="1:6">
      <c r="A228" s="1268">
        <v>1655</v>
      </c>
      <c r="B228" s="1268">
        <v>3670</v>
      </c>
      <c r="C228" s="1268" t="s">
        <v>1272</v>
      </c>
      <c r="D228" s="1269">
        <v>0</v>
      </c>
      <c r="E228" s="1269">
        <v>0</v>
      </c>
      <c r="F228" s="1269">
        <v>0</v>
      </c>
    </row>
    <row r="229" spans="1:6">
      <c r="A229" s="1268">
        <v>1655</v>
      </c>
      <c r="B229" s="1268">
        <v>3671</v>
      </c>
      <c r="C229" s="1268" t="s">
        <v>1271</v>
      </c>
      <c r="D229" s="1269">
        <v>0</v>
      </c>
      <c r="E229" s="1269">
        <v>0</v>
      </c>
      <c r="F229" s="1269">
        <v>0</v>
      </c>
    </row>
    <row r="230" spans="1:6">
      <c r="A230" s="1268">
        <v>1655</v>
      </c>
      <c r="B230" s="1268">
        <v>3700</v>
      </c>
      <c r="C230" s="1268" t="s">
        <v>1270</v>
      </c>
      <c r="D230" s="1269">
        <v>0</v>
      </c>
      <c r="E230" s="1269">
        <v>-40428.9</v>
      </c>
      <c r="F230" s="1269">
        <v>-40428.9</v>
      </c>
    </row>
    <row r="231" spans="1:6">
      <c r="A231" s="1268">
        <v>1655</v>
      </c>
      <c r="B231" s="1268">
        <v>3701</v>
      </c>
      <c r="C231" s="1268" t="s">
        <v>1268</v>
      </c>
      <c r="D231" s="1269">
        <v>0</v>
      </c>
      <c r="E231" s="1269">
        <v>0</v>
      </c>
      <c r="F231" s="1269">
        <v>0</v>
      </c>
    </row>
    <row r="232" spans="1:6">
      <c r="A232" s="1268">
        <v>1655</v>
      </c>
      <c r="B232" s="1268">
        <v>3710</v>
      </c>
      <c r="C232" s="1268" t="s">
        <v>1267</v>
      </c>
      <c r="D232" s="1269">
        <v>-38971.519999999997</v>
      </c>
      <c r="E232" s="1269">
        <v>-235106.43</v>
      </c>
      <c r="F232" s="1269">
        <v>-242694.11</v>
      </c>
    </row>
    <row r="233" spans="1:6">
      <c r="A233" s="1268">
        <v>1655</v>
      </c>
      <c r="B233" s="1268">
        <v>3711</v>
      </c>
      <c r="C233" s="1268" t="s">
        <v>1265</v>
      </c>
      <c r="D233" s="1269">
        <v>0</v>
      </c>
      <c r="E233" s="1269">
        <v>0</v>
      </c>
      <c r="F233" s="1269">
        <v>0</v>
      </c>
    </row>
    <row r="234" spans="1:6">
      <c r="A234" s="1268">
        <v>1655</v>
      </c>
      <c r="B234" s="1268">
        <v>3740</v>
      </c>
      <c r="C234" s="1268" t="s">
        <v>1264</v>
      </c>
      <c r="D234" s="1269">
        <v>0</v>
      </c>
      <c r="E234" s="1269">
        <v>0</v>
      </c>
      <c r="F234" s="1269">
        <v>0</v>
      </c>
    </row>
    <row r="235" spans="1:6">
      <c r="A235" s="1268">
        <v>1655</v>
      </c>
      <c r="B235" s="1268">
        <v>3741</v>
      </c>
      <c r="C235" s="1268" t="s">
        <v>1262</v>
      </c>
      <c r="D235" s="1269">
        <v>0</v>
      </c>
      <c r="E235" s="1269">
        <v>0</v>
      </c>
      <c r="F235" s="1269">
        <v>0</v>
      </c>
    </row>
    <row r="236" spans="1:6">
      <c r="A236" s="1268">
        <v>1655</v>
      </c>
      <c r="B236" s="1268">
        <v>3750</v>
      </c>
      <c r="C236" s="1268" t="s">
        <v>1261</v>
      </c>
      <c r="D236" s="1269">
        <v>0</v>
      </c>
      <c r="E236" s="1269">
        <v>0</v>
      </c>
      <c r="F236" s="1269">
        <v>0</v>
      </c>
    </row>
    <row r="237" spans="1:6">
      <c r="A237" s="1268">
        <v>1655</v>
      </c>
      <c r="B237" s="1268">
        <v>3751</v>
      </c>
      <c r="C237" s="1268" t="s">
        <v>1259</v>
      </c>
      <c r="D237" s="1269">
        <v>0</v>
      </c>
      <c r="E237" s="1269">
        <v>0</v>
      </c>
      <c r="F237" s="1269">
        <v>0</v>
      </c>
    </row>
    <row r="238" spans="1:6">
      <c r="A238" s="1268">
        <v>1655</v>
      </c>
      <c r="B238" s="1268">
        <v>3800</v>
      </c>
      <c r="C238" s="1268" t="s">
        <v>1258</v>
      </c>
      <c r="D238" s="1269">
        <v>-486444.21</v>
      </c>
      <c r="E238" s="1269">
        <v>-1054698.76</v>
      </c>
      <c r="F238" s="1269">
        <v>-1160384.3</v>
      </c>
    </row>
    <row r="239" spans="1:6">
      <c r="A239" s="1268">
        <v>1655</v>
      </c>
      <c r="B239" s="1268">
        <v>3801</v>
      </c>
      <c r="C239" s="1268" t="s">
        <v>1257</v>
      </c>
      <c r="D239" s="1269">
        <v>0</v>
      </c>
      <c r="E239" s="1269">
        <v>0</v>
      </c>
      <c r="F239" s="1269">
        <v>0</v>
      </c>
    </row>
    <row r="240" spans="1:6">
      <c r="A240" s="1268">
        <v>1655</v>
      </c>
      <c r="B240" s="1268">
        <v>3810</v>
      </c>
      <c r="C240" s="1268" t="s">
        <v>1256</v>
      </c>
      <c r="D240" s="1269">
        <v>0</v>
      </c>
      <c r="E240" s="1269">
        <v>0</v>
      </c>
      <c r="F240" s="1269">
        <v>0</v>
      </c>
    </row>
    <row r="241" spans="1:6">
      <c r="A241" s="1268">
        <v>1655</v>
      </c>
      <c r="B241" s="1268">
        <v>3811</v>
      </c>
      <c r="C241" s="1268" t="s">
        <v>1254</v>
      </c>
      <c r="D241" s="1269">
        <v>0</v>
      </c>
      <c r="E241" s="1269">
        <v>0</v>
      </c>
      <c r="F241" s="1269">
        <v>0</v>
      </c>
    </row>
    <row r="242" spans="1:6">
      <c r="A242" s="1268">
        <v>1655</v>
      </c>
      <c r="B242" s="1268">
        <v>3820</v>
      </c>
      <c r="C242" s="1268" t="s">
        <v>1253</v>
      </c>
      <c r="D242" s="1269">
        <v>0</v>
      </c>
      <c r="E242" s="1269">
        <v>0</v>
      </c>
      <c r="F242" s="1269">
        <v>0</v>
      </c>
    </row>
    <row r="243" spans="1:6">
      <c r="A243" s="1268">
        <v>1655</v>
      </c>
      <c r="B243" s="1268">
        <v>3821</v>
      </c>
      <c r="C243" s="1268" t="s">
        <v>1250</v>
      </c>
      <c r="D243" s="1269">
        <v>0</v>
      </c>
      <c r="E243" s="1269">
        <v>0</v>
      </c>
      <c r="F243" s="1269">
        <v>0</v>
      </c>
    </row>
    <row r="244" spans="1:6">
      <c r="A244" s="1268">
        <v>1655</v>
      </c>
      <c r="B244" s="1268">
        <v>3890</v>
      </c>
      <c r="C244" s="1268" t="s">
        <v>1249</v>
      </c>
      <c r="D244" s="1269">
        <v>-3339.17</v>
      </c>
      <c r="E244" s="1269">
        <v>-314846.40000000002</v>
      </c>
      <c r="F244" s="1269">
        <v>-315366.49</v>
      </c>
    </row>
    <row r="245" spans="1:6">
      <c r="A245" s="1268">
        <v>1655</v>
      </c>
      <c r="B245" s="1268">
        <v>3891</v>
      </c>
      <c r="C245" s="1268" t="s">
        <v>1226</v>
      </c>
      <c r="D245" s="1269">
        <v>0</v>
      </c>
      <c r="E245" s="1269">
        <v>0</v>
      </c>
      <c r="F245" s="1269">
        <v>0</v>
      </c>
    </row>
    <row r="246" spans="1:6">
      <c r="A246" s="1268">
        <v>1655</v>
      </c>
      <c r="B246" s="1268">
        <v>3900</v>
      </c>
      <c r="C246" s="1268" t="s">
        <v>1248</v>
      </c>
      <c r="D246" s="1269">
        <v>-2853.81</v>
      </c>
      <c r="E246" s="1269">
        <v>-3720.31</v>
      </c>
      <c r="F246" s="1269">
        <v>-4586.8100000000004</v>
      </c>
    </row>
    <row r="247" spans="1:6">
      <c r="A247" s="1268">
        <v>1655</v>
      </c>
      <c r="B247" s="1268">
        <v>3901</v>
      </c>
      <c r="C247" s="1268" t="s">
        <v>1247</v>
      </c>
      <c r="D247" s="1269">
        <v>0</v>
      </c>
      <c r="E247" s="1269">
        <v>0</v>
      </c>
      <c r="F247" s="1269">
        <v>0</v>
      </c>
    </row>
    <row r="248" spans="1:6">
      <c r="A248" s="1268">
        <v>1655</v>
      </c>
      <c r="B248" s="1268">
        <v>3902</v>
      </c>
      <c r="C248" s="1268" t="s">
        <v>1246</v>
      </c>
      <c r="D248" s="1269">
        <v>0</v>
      </c>
      <c r="E248" s="1269">
        <v>0</v>
      </c>
      <c r="F248" s="1269">
        <v>0</v>
      </c>
    </row>
    <row r="249" spans="1:6">
      <c r="A249" s="1268">
        <v>1655</v>
      </c>
      <c r="B249" s="1268">
        <v>3903</v>
      </c>
      <c r="C249" s="1268" t="s">
        <v>1245</v>
      </c>
      <c r="D249" s="1269">
        <v>0</v>
      </c>
      <c r="E249" s="1269">
        <v>0</v>
      </c>
      <c r="F249" s="1269">
        <v>0</v>
      </c>
    </row>
    <row r="250" spans="1:6">
      <c r="A250" s="1268">
        <v>1655</v>
      </c>
      <c r="B250" s="1268">
        <v>3910</v>
      </c>
      <c r="C250" s="1268" t="s">
        <v>1244</v>
      </c>
      <c r="D250" s="1269">
        <v>0</v>
      </c>
      <c r="E250" s="1269">
        <v>0</v>
      </c>
      <c r="F250" s="1269">
        <v>0</v>
      </c>
    </row>
    <row r="251" spans="1:6">
      <c r="A251" s="1268">
        <v>1655</v>
      </c>
      <c r="B251" s="1268">
        <v>3911</v>
      </c>
      <c r="C251" s="1268" t="s">
        <v>1242</v>
      </c>
      <c r="D251" s="1269">
        <v>0</v>
      </c>
      <c r="E251" s="1269">
        <v>0</v>
      </c>
      <c r="F251" s="1269">
        <v>0</v>
      </c>
    </row>
    <row r="252" spans="1:6">
      <c r="A252" s="1268">
        <v>1655</v>
      </c>
      <c r="B252" s="1268">
        <v>3920</v>
      </c>
      <c r="C252" s="1268" t="s">
        <v>1241</v>
      </c>
      <c r="D252" s="1269">
        <v>0</v>
      </c>
      <c r="E252" s="1269">
        <v>0</v>
      </c>
      <c r="F252" s="1269">
        <v>0</v>
      </c>
    </row>
    <row r="253" spans="1:6">
      <c r="A253" s="1268">
        <v>1655</v>
      </c>
      <c r="B253" s="1268">
        <v>3921</v>
      </c>
      <c r="C253" s="1268" t="s">
        <v>1239</v>
      </c>
      <c r="D253" s="1269">
        <v>0</v>
      </c>
      <c r="E253" s="1269">
        <v>0</v>
      </c>
      <c r="F253" s="1269">
        <v>0</v>
      </c>
    </row>
    <row r="254" spans="1:6">
      <c r="A254" s="1268">
        <v>1655</v>
      </c>
      <c r="B254" s="1268">
        <v>3930</v>
      </c>
      <c r="C254" s="1268" t="s">
        <v>1238</v>
      </c>
      <c r="D254" s="1269">
        <v>-143.87</v>
      </c>
      <c r="E254" s="1269">
        <v>-268.44</v>
      </c>
      <c r="F254" s="1269">
        <v>-412.12</v>
      </c>
    </row>
    <row r="255" spans="1:6">
      <c r="A255" s="1268">
        <v>1655</v>
      </c>
      <c r="B255" s="1268">
        <v>3931</v>
      </c>
      <c r="C255" s="1268" t="s">
        <v>1237</v>
      </c>
      <c r="D255" s="1269">
        <v>0</v>
      </c>
      <c r="E255" s="1269">
        <v>0</v>
      </c>
      <c r="F255" s="1269">
        <v>0</v>
      </c>
    </row>
    <row r="256" spans="1:6">
      <c r="A256" s="1268">
        <v>1655</v>
      </c>
      <c r="B256" s="1268">
        <v>3940</v>
      </c>
      <c r="C256" s="1268" t="s">
        <v>1236</v>
      </c>
      <c r="D256" s="1269">
        <v>0</v>
      </c>
      <c r="E256" s="1269">
        <v>0</v>
      </c>
      <c r="F256" s="1269">
        <v>0</v>
      </c>
    </row>
    <row r="257" spans="1:6">
      <c r="A257" s="1268">
        <v>1655</v>
      </c>
      <c r="B257" s="1268">
        <v>3941</v>
      </c>
      <c r="C257" s="1268" t="s">
        <v>1235</v>
      </c>
      <c r="D257" s="1269">
        <v>0</v>
      </c>
      <c r="E257" s="1269">
        <v>0</v>
      </c>
      <c r="F257" s="1269">
        <v>0</v>
      </c>
    </row>
    <row r="258" spans="1:6">
      <c r="A258" s="1268">
        <v>1655</v>
      </c>
      <c r="B258" s="1268">
        <v>3950</v>
      </c>
      <c r="C258" s="1268" t="s">
        <v>1234</v>
      </c>
      <c r="D258" s="1269">
        <v>0</v>
      </c>
      <c r="E258" s="1269">
        <v>0</v>
      </c>
      <c r="F258" s="1269">
        <v>0</v>
      </c>
    </row>
    <row r="259" spans="1:6">
      <c r="A259" s="1268">
        <v>1655</v>
      </c>
      <c r="B259" s="1268">
        <v>3951</v>
      </c>
      <c r="C259" s="1268" t="s">
        <v>1232</v>
      </c>
      <c r="D259" s="1269">
        <v>0</v>
      </c>
      <c r="E259" s="1269">
        <v>0</v>
      </c>
      <c r="F259" s="1269">
        <v>0</v>
      </c>
    </row>
    <row r="260" spans="1:6">
      <c r="A260" s="1268">
        <v>1655</v>
      </c>
      <c r="B260" s="1268">
        <v>3960</v>
      </c>
      <c r="C260" s="1268" t="s">
        <v>1231</v>
      </c>
      <c r="D260" s="1269">
        <v>-440.32</v>
      </c>
      <c r="E260" s="1269">
        <v>-3973.36</v>
      </c>
      <c r="F260" s="1269">
        <v>-4964.42</v>
      </c>
    </row>
    <row r="261" spans="1:6">
      <c r="A261" s="1268">
        <v>1655</v>
      </c>
      <c r="B261" s="1268">
        <v>3961</v>
      </c>
      <c r="C261" s="1268" t="s">
        <v>1229</v>
      </c>
      <c r="D261" s="1269">
        <v>0</v>
      </c>
      <c r="E261" s="1269">
        <v>0</v>
      </c>
      <c r="F261" s="1269">
        <v>0</v>
      </c>
    </row>
    <row r="262" spans="1:6">
      <c r="A262" s="1268">
        <v>1655</v>
      </c>
      <c r="B262" s="1268">
        <v>3970</v>
      </c>
      <c r="C262" s="1268" t="s">
        <v>1228</v>
      </c>
      <c r="D262" s="1269">
        <v>0</v>
      </c>
      <c r="E262" s="1269">
        <v>0</v>
      </c>
      <c r="F262" s="1269">
        <v>0</v>
      </c>
    </row>
    <row r="263" spans="1:6">
      <c r="A263" s="1268">
        <v>1655</v>
      </c>
      <c r="B263" s="1268">
        <v>3971</v>
      </c>
      <c r="C263" s="1268" t="s">
        <v>1226</v>
      </c>
      <c r="D263" s="1269">
        <v>0</v>
      </c>
      <c r="E263" s="1269">
        <v>0</v>
      </c>
      <c r="F263" s="1269">
        <v>0</v>
      </c>
    </row>
    <row r="264" spans="1:6">
      <c r="A264" s="1268">
        <v>1655</v>
      </c>
      <c r="B264" s="1268">
        <v>3980</v>
      </c>
      <c r="C264" s="1268" t="s">
        <v>1225</v>
      </c>
      <c r="D264" s="1269">
        <v>0</v>
      </c>
      <c r="E264" s="1269">
        <v>0</v>
      </c>
      <c r="F264" s="1269">
        <v>0</v>
      </c>
    </row>
    <row r="265" spans="1:6">
      <c r="A265" s="1268">
        <v>1655</v>
      </c>
      <c r="B265" s="1268">
        <v>3981</v>
      </c>
      <c r="C265" s="1268" t="s">
        <v>1222</v>
      </c>
      <c r="D265" s="1269">
        <v>0</v>
      </c>
      <c r="E265" s="1269">
        <v>0</v>
      </c>
      <c r="F265" s="1269">
        <v>0</v>
      </c>
    </row>
    <row r="266" spans="1:6">
      <c r="A266" s="1268">
        <v>8610</v>
      </c>
      <c r="B266" s="1268">
        <v>4030</v>
      </c>
      <c r="C266" s="1268" t="s">
        <v>1069</v>
      </c>
      <c r="D266" s="1269">
        <v>124394</v>
      </c>
      <c r="E266" s="1269">
        <v>156781.82</v>
      </c>
      <c r="F266" s="1269">
        <v>187764.46000000002</v>
      </c>
    </row>
    <row r="267" spans="1:6">
      <c r="A267" s="1268">
        <v>8610</v>
      </c>
      <c r="B267" s="1268">
        <v>4031</v>
      </c>
      <c r="C267" s="1268" t="s">
        <v>1068</v>
      </c>
      <c r="D267" s="1269">
        <v>0</v>
      </c>
      <c r="E267" s="1269">
        <v>0</v>
      </c>
      <c r="F267" s="1269">
        <v>0</v>
      </c>
    </row>
    <row r="268" spans="1:6">
      <c r="A268" s="1268">
        <v>8610</v>
      </c>
      <c r="B268" s="1268">
        <v>4032</v>
      </c>
      <c r="C268" s="1268" t="s">
        <v>1067</v>
      </c>
      <c r="D268" s="1269">
        <v>0</v>
      </c>
      <c r="E268" s="1269">
        <v>0</v>
      </c>
      <c r="F268" s="1269">
        <v>0</v>
      </c>
    </row>
    <row r="269" spans="1:6">
      <c r="A269" s="1268">
        <v>8610</v>
      </c>
      <c r="B269" s="1268">
        <v>4073</v>
      </c>
      <c r="C269" s="1268" t="s">
        <v>1348</v>
      </c>
      <c r="D269" s="1269">
        <v>1270.23</v>
      </c>
      <c r="E269" s="1269">
        <v>2842.52</v>
      </c>
      <c r="F269" s="1269">
        <v>3740.79</v>
      </c>
    </row>
    <row r="270" spans="1:6">
      <c r="A270" s="1268">
        <v>8610</v>
      </c>
      <c r="B270" s="1268">
        <v>4073</v>
      </c>
      <c r="C270" s="1268" t="s">
        <v>1065</v>
      </c>
      <c r="D270" s="1269">
        <v>5719.14</v>
      </c>
      <c r="E270" s="1269">
        <v>8585.27</v>
      </c>
      <c r="F270" s="1269">
        <v>8714.81</v>
      </c>
    </row>
    <row r="271" spans="1:6">
      <c r="A271" s="1268">
        <v>8640</v>
      </c>
      <c r="B271" s="1268">
        <v>4074</v>
      </c>
      <c r="C271" s="1268" t="s">
        <v>1078</v>
      </c>
      <c r="D271" s="1269">
        <v>0</v>
      </c>
      <c r="E271" s="1269">
        <v>0</v>
      </c>
      <c r="F271" s="1269">
        <v>0</v>
      </c>
    </row>
    <row r="272" spans="1:6">
      <c r="A272" s="1268">
        <v>8641</v>
      </c>
      <c r="B272" s="1268">
        <v>4074</v>
      </c>
      <c r="C272" s="1268" t="s">
        <v>1066</v>
      </c>
      <c r="D272" s="1269">
        <v>0</v>
      </c>
      <c r="E272" s="1269">
        <v>0</v>
      </c>
      <c r="F272" s="1269">
        <v>0</v>
      </c>
    </row>
    <row r="273" spans="1:6">
      <c r="A273" s="1268">
        <v>8640</v>
      </c>
      <c r="B273" s="1268">
        <v>4076</v>
      </c>
      <c r="C273" s="1268" t="s">
        <v>1077</v>
      </c>
      <c r="D273" s="1269">
        <v>0</v>
      </c>
      <c r="E273" s="1269">
        <v>0</v>
      </c>
      <c r="F273" s="1269">
        <v>0</v>
      </c>
    </row>
    <row r="274" spans="1:6">
      <c r="A274" s="1268">
        <v>5680</v>
      </c>
      <c r="B274" s="1268">
        <v>4080</v>
      </c>
      <c r="C274" s="1268" t="s">
        <v>1064</v>
      </c>
      <c r="D274" s="1269">
        <v>27517.46</v>
      </c>
      <c r="E274" s="1269">
        <v>29744.850000000002</v>
      </c>
      <c r="F274" s="1269">
        <v>22771.89</v>
      </c>
    </row>
    <row r="275" spans="1:6">
      <c r="A275" s="1268">
        <v>5660</v>
      </c>
      <c r="B275" s="1268">
        <v>4081</v>
      </c>
      <c r="C275" s="1268" t="s">
        <v>1063</v>
      </c>
      <c r="D275" s="1269">
        <v>0</v>
      </c>
      <c r="E275" s="1269">
        <v>0</v>
      </c>
      <c r="F275" s="1269">
        <v>0</v>
      </c>
    </row>
    <row r="276" spans="1:6">
      <c r="A276" s="1268">
        <v>8710</v>
      </c>
      <c r="B276" s="1268">
        <v>4091</v>
      </c>
      <c r="C276" s="1268" t="s">
        <v>1061</v>
      </c>
      <c r="D276" s="1269">
        <v>0</v>
      </c>
      <c r="E276" s="1269">
        <v>0</v>
      </c>
      <c r="F276" s="1269">
        <v>0</v>
      </c>
    </row>
    <row r="277" spans="1:6">
      <c r="A277" s="1268">
        <v>8720</v>
      </c>
      <c r="B277" s="1268">
        <v>4091</v>
      </c>
      <c r="C277" s="1268" t="s">
        <v>1060</v>
      </c>
      <c r="D277" s="1269">
        <v>0</v>
      </c>
      <c r="E277" s="1269">
        <v>0</v>
      </c>
      <c r="F277" s="1269">
        <v>0</v>
      </c>
    </row>
    <row r="278" spans="1:6">
      <c r="A278" s="1268">
        <v>8760</v>
      </c>
      <c r="B278" s="1268">
        <v>4100</v>
      </c>
      <c r="C278" s="1268" t="s">
        <v>1347</v>
      </c>
      <c r="D278" s="1269">
        <v>0</v>
      </c>
      <c r="E278" s="1269">
        <v>0</v>
      </c>
      <c r="F278" s="1269">
        <v>0</v>
      </c>
    </row>
    <row r="279" spans="1:6">
      <c r="A279" s="1268">
        <v>8665</v>
      </c>
      <c r="B279" s="1268">
        <v>4140</v>
      </c>
      <c r="C279" s="1268" t="s">
        <v>1058</v>
      </c>
      <c r="D279" s="1269">
        <v>0</v>
      </c>
      <c r="E279" s="1269">
        <v>0</v>
      </c>
      <c r="F279" s="1269">
        <v>0</v>
      </c>
    </row>
    <row r="280" spans="1:6">
      <c r="A280" s="1268">
        <v>4420</v>
      </c>
      <c r="B280" s="1268">
        <v>4190</v>
      </c>
      <c r="C280" s="1268" t="s">
        <v>1057</v>
      </c>
      <c r="D280" s="1269">
        <v>0</v>
      </c>
      <c r="E280" s="1269">
        <v>0</v>
      </c>
      <c r="F280" s="1269">
        <v>0</v>
      </c>
    </row>
    <row r="281" spans="1:6">
      <c r="A281" s="1268">
        <v>4480</v>
      </c>
      <c r="B281" s="1268">
        <v>4190</v>
      </c>
      <c r="C281" s="1268" t="s">
        <v>1056</v>
      </c>
      <c r="D281" s="1269">
        <v>0</v>
      </c>
      <c r="E281" s="1269">
        <v>0</v>
      </c>
      <c r="F281" s="1269">
        <v>0</v>
      </c>
    </row>
    <row r="282" spans="1:6">
      <c r="A282" s="1268">
        <v>4700</v>
      </c>
      <c r="B282" s="1268">
        <v>4200</v>
      </c>
      <c r="C282" s="1268" t="s">
        <v>1055</v>
      </c>
      <c r="D282" s="1269">
        <v>-6290.17</v>
      </c>
      <c r="E282" s="1269">
        <v>-62412.26</v>
      </c>
      <c r="F282" s="1269">
        <v>-1984.77</v>
      </c>
    </row>
    <row r="283" spans="1:6">
      <c r="A283" s="1268">
        <v>8550</v>
      </c>
      <c r="B283" s="1268">
        <v>4200</v>
      </c>
      <c r="C283" s="1268" t="s">
        <v>1054</v>
      </c>
      <c r="D283" s="1269">
        <v>0</v>
      </c>
      <c r="E283" s="1269">
        <v>0</v>
      </c>
      <c r="F283" s="1269">
        <v>0</v>
      </c>
    </row>
    <row r="284" spans="1:6">
      <c r="A284" s="1268">
        <v>7450</v>
      </c>
      <c r="B284" s="1268">
        <v>4266</v>
      </c>
      <c r="C284" s="1268" t="s">
        <v>1346</v>
      </c>
      <c r="D284" s="1269">
        <v>0</v>
      </c>
      <c r="E284" s="1269">
        <v>0</v>
      </c>
      <c r="F284" s="1269">
        <v>0</v>
      </c>
    </row>
    <row r="285" spans="1:6">
      <c r="A285" s="1268">
        <v>8540</v>
      </c>
      <c r="B285" s="1268">
        <v>4270</v>
      </c>
      <c r="C285" s="1268" t="s">
        <v>1051</v>
      </c>
      <c r="D285" s="1269">
        <v>0</v>
      </c>
      <c r="E285" s="1269">
        <v>0</v>
      </c>
      <c r="F285" s="1269">
        <v>0</v>
      </c>
    </row>
    <row r="286" spans="1:6">
      <c r="A286" s="1268">
        <v>8543</v>
      </c>
      <c r="B286" s="1268">
        <v>4271</v>
      </c>
      <c r="C286" s="1268" t="s">
        <v>1050</v>
      </c>
      <c r="D286" s="1269">
        <v>0</v>
      </c>
      <c r="E286" s="1269">
        <v>0</v>
      </c>
      <c r="F286" s="1269">
        <v>0</v>
      </c>
    </row>
    <row r="287" spans="1:6">
      <c r="A287" s="1268">
        <v>8540</v>
      </c>
      <c r="B287" s="1268">
        <v>4272</v>
      </c>
      <c r="C287" s="1268" t="s">
        <v>1053</v>
      </c>
      <c r="D287" s="1269">
        <v>0</v>
      </c>
      <c r="E287" s="1269">
        <v>0</v>
      </c>
      <c r="F287" s="1269">
        <v>0</v>
      </c>
    </row>
    <row r="288" spans="1:6">
      <c r="A288" s="1268">
        <v>8540</v>
      </c>
      <c r="B288" s="1268">
        <v>4273</v>
      </c>
      <c r="C288" s="1268" t="s">
        <v>1052</v>
      </c>
      <c r="D288" s="1269">
        <v>0</v>
      </c>
      <c r="E288" s="1269">
        <v>0</v>
      </c>
      <c r="F288" s="1269">
        <v>0</v>
      </c>
    </row>
    <row r="289" spans="1:6">
      <c r="A289" s="1268">
        <v>8636</v>
      </c>
      <c r="B289" s="1268">
        <v>4280</v>
      </c>
      <c r="C289" s="1268" t="s">
        <v>1049</v>
      </c>
      <c r="D289" s="1269">
        <v>0</v>
      </c>
      <c r="E289" s="1269">
        <v>0</v>
      </c>
      <c r="F289" s="1269">
        <v>0</v>
      </c>
    </row>
    <row r="290" spans="1:6">
      <c r="A290" s="1268">
        <v>3010</v>
      </c>
      <c r="B290" s="1268">
        <v>4551</v>
      </c>
      <c r="C290" s="1268" t="s">
        <v>1340</v>
      </c>
      <c r="D290" s="1269">
        <v>0</v>
      </c>
      <c r="E290" s="1269">
        <v>-1383440.09</v>
      </c>
      <c r="F290" s="1269">
        <v>-1383440.09</v>
      </c>
    </row>
    <row r="291" spans="1:6">
      <c r="A291" s="1268">
        <v>4260</v>
      </c>
      <c r="B291" s="1268">
        <v>4600</v>
      </c>
      <c r="C291" s="1268" t="s">
        <v>1419</v>
      </c>
      <c r="D291" s="1269">
        <v>-128885.32</v>
      </c>
      <c r="E291" s="1269">
        <v>-129067.23</v>
      </c>
      <c r="F291" s="1269">
        <v>-127241.09</v>
      </c>
    </row>
    <row r="292" spans="1:6">
      <c r="A292" s="1268">
        <v>4260</v>
      </c>
      <c r="B292" s="1268">
        <v>4601</v>
      </c>
      <c r="C292" s="1268" t="s">
        <v>1418</v>
      </c>
      <c r="D292" s="1269">
        <v>-22877.43</v>
      </c>
      <c r="E292" s="1269">
        <v>-30171.82</v>
      </c>
      <c r="F292" s="1269">
        <v>-19531.150000000001</v>
      </c>
    </row>
    <row r="293" spans="1:6">
      <c r="A293" s="1268">
        <v>4260</v>
      </c>
      <c r="B293" s="1268">
        <v>4602</v>
      </c>
      <c r="C293" s="1268" t="s">
        <v>1417</v>
      </c>
      <c r="D293" s="1269">
        <v>0</v>
      </c>
      <c r="E293" s="1269">
        <v>0</v>
      </c>
      <c r="F293" s="1269">
        <v>0</v>
      </c>
    </row>
    <row r="294" spans="1:6">
      <c r="A294" s="1268">
        <v>4260</v>
      </c>
      <c r="B294" s="1268">
        <v>4603</v>
      </c>
      <c r="C294" s="1268" t="s">
        <v>1416</v>
      </c>
      <c r="D294" s="1269">
        <v>0</v>
      </c>
      <c r="E294" s="1269">
        <v>0</v>
      </c>
      <c r="F294" s="1269">
        <v>0</v>
      </c>
    </row>
    <row r="295" spans="1:6">
      <c r="A295" s="1268">
        <v>4260</v>
      </c>
      <c r="B295" s="1268">
        <v>4604</v>
      </c>
      <c r="C295" s="1268" t="s">
        <v>1415</v>
      </c>
      <c r="D295" s="1269">
        <v>0</v>
      </c>
      <c r="E295" s="1269">
        <v>0</v>
      </c>
      <c r="F295" s="1269">
        <v>0</v>
      </c>
    </row>
    <row r="296" spans="1:6">
      <c r="A296" s="1268">
        <v>4260</v>
      </c>
      <c r="B296" s="1268">
        <v>4605</v>
      </c>
      <c r="C296" s="1268" t="s">
        <v>1414</v>
      </c>
      <c r="D296" s="1269">
        <v>0</v>
      </c>
      <c r="E296" s="1269">
        <v>0</v>
      </c>
      <c r="F296" s="1269">
        <v>0</v>
      </c>
    </row>
    <row r="297" spans="1:6">
      <c r="A297" s="1268">
        <v>4260</v>
      </c>
      <c r="B297" s="1268">
        <v>4606</v>
      </c>
      <c r="C297" s="1268" t="s">
        <v>1413</v>
      </c>
      <c r="D297" s="1269">
        <v>0</v>
      </c>
      <c r="E297" s="1269">
        <v>0</v>
      </c>
      <c r="F297" s="1269">
        <v>0</v>
      </c>
    </row>
    <row r="298" spans="1:6">
      <c r="A298" s="1268">
        <v>4260</v>
      </c>
      <c r="B298" s="1268">
        <v>4611</v>
      </c>
      <c r="C298" s="1268" t="s">
        <v>1412</v>
      </c>
      <c r="D298" s="1269">
        <v>-6341.95</v>
      </c>
      <c r="E298" s="1269">
        <v>2008.78</v>
      </c>
      <c r="F298" s="1269">
        <v>-1679.86</v>
      </c>
    </row>
    <row r="299" spans="1:6">
      <c r="A299" s="1268">
        <v>4260</v>
      </c>
      <c r="B299" s="1268">
        <v>4612</v>
      </c>
      <c r="C299" s="1268" t="s">
        <v>1411</v>
      </c>
      <c r="D299" s="1269">
        <v>-1316.54</v>
      </c>
      <c r="E299" s="1269">
        <v>436.42</v>
      </c>
      <c r="F299" s="1269">
        <v>114.79</v>
      </c>
    </row>
    <row r="300" spans="1:6">
      <c r="A300" s="1268">
        <v>4260</v>
      </c>
      <c r="B300" s="1268">
        <v>4613</v>
      </c>
      <c r="C300" s="1268" t="s">
        <v>1410</v>
      </c>
      <c r="D300" s="1269">
        <v>0</v>
      </c>
      <c r="E300" s="1269">
        <v>0</v>
      </c>
      <c r="F300" s="1269">
        <v>0</v>
      </c>
    </row>
    <row r="301" spans="1:6">
      <c r="A301" s="1268">
        <v>4260</v>
      </c>
      <c r="B301" s="1268">
        <v>4614</v>
      </c>
      <c r="C301" s="1268" t="s">
        <v>1409</v>
      </c>
      <c r="D301" s="1269">
        <v>0</v>
      </c>
      <c r="E301" s="1269">
        <v>0</v>
      </c>
      <c r="F301" s="1269">
        <v>0</v>
      </c>
    </row>
    <row r="302" spans="1:6">
      <c r="A302" s="1268">
        <v>4260</v>
      </c>
      <c r="B302" s="1268">
        <v>4615</v>
      </c>
      <c r="C302" s="1268" t="s">
        <v>1408</v>
      </c>
      <c r="D302" s="1269">
        <v>0</v>
      </c>
      <c r="E302" s="1269">
        <v>0</v>
      </c>
      <c r="F302" s="1269">
        <v>0</v>
      </c>
    </row>
    <row r="303" spans="1:6">
      <c r="A303" s="1268">
        <v>4260</v>
      </c>
      <c r="B303" s="1268">
        <v>4616</v>
      </c>
      <c r="C303" s="1268" t="s">
        <v>1407</v>
      </c>
      <c r="D303" s="1269">
        <v>0</v>
      </c>
      <c r="E303" s="1269">
        <v>0</v>
      </c>
      <c r="F303" s="1269">
        <v>0</v>
      </c>
    </row>
    <row r="304" spans="1:6">
      <c r="A304" s="1268">
        <v>4260</v>
      </c>
      <c r="B304" s="1268">
        <v>4620</v>
      </c>
      <c r="C304" s="1268" t="s">
        <v>1406</v>
      </c>
      <c r="D304" s="1269">
        <v>0</v>
      </c>
      <c r="E304" s="1269">
        <v>0</v>
      </c>
      <c r="F304" s="1269">
        <v>0</v>
      </c>
    </row>
    <row r="305" spans="1:6">
      <c r="A305" s="1268">
        <v>4260</v>
      </c>
      <c r="B305" s="1268">
        <v>4623</v>
      </c>
      <c r="C305" s="1268" t="s">
        <v>1405</v>
      </c>
      <c r="D305" s="1269">
        <v>0</v>
      </c>
      <c r="E305" s="1269">
        <v>0</v>
      </c>
      <c r="F305" s="1269">
        <v>0</v>
      </c>
    </row>
    <row r="306" spans="1:6">
      <c r="A306" s="1268">
        <v>4260</v>
      </c>
      <c r="B306" s="1268">
        <v>4660</v>
      </c>
      <c r="C306" s="1268" t="s">
        <v>1404</v>
      </c>
      <c r="D306" s="1269">
        <v>0</v>
      </c>
      <c r="E306" s="1269">
        <v>0</v>
      </c>
      <c r="F306" s="1269">
        <v>0</v>
      </c>
    </row>
    <row r="307" spans="1:6">
      <c r="A307" s="1268">
        <v>4260</v>
      </c>
      <c r="B307" s="1268">
        <v>4661</v>
      </c>
      <c r="C307" s="1268" t="s">
        <v>1403</v>
      </c>
      <c r="D307" s="1269">
        <v>0</v>
      </c>
      <c r="E307" s="1269">
        <v>0</v>
      </c>
      <c r="F307" s="1269">
        <v>0</v>
      </c>
    </row>
    <row r="308" spans="1:6">
      <c r="A308" s="1268">
        <v>4210</v>
      </c>
      <c r="B308" s="1268">
        <v>4710</v>
      </c>
      <c r="C308" s="1268" t="s">
        <v>1402</v>
      </c>
      <c r="D308" s="1269">
        <v>0</v>
      </c>
      <c r="E308" s="1269">
        <v>0</v>
      </c>
      <c r="F308" s="1269">
        <v>0</v>
      </c>
    </row>
    <row r="309" spans="1:6">
      <c r="A309" s="1268">
        <v>4210</v>
      </c>
      <c r="B309" s="1268">
        <v>4711</v>
      </c>
      <c r="C309" s="1268" t="s">
        <v>990</v>
      </c>
      <c r="D309" s="1269">
        <v>0</v>
      </c>
      <c r="E309" s="1269">
        <v>0</v>
      </c>
      <c r="F309" s="1269">
        <v>0</v>
      </c>
    </row>
    <row r="310" spans="1:6">
      <c r="A310" s="1268">
        <v>4210</v>
      </c>
      <c r="B310" s="1268">
        <v>4712</v>
      </c>
      <c r="C310" s="1268" t="s">
        <v>1165</v>
      </c>
      <c r="D310" s="1269">
        <v>0</v>
      </c>
      <c r="E310" s="1269">
        <v>0</v>
      </c>
      <c r="F310" s="1269">
        <v>0</v>
      </c>
    </row>
    <row r="311" spans="1:6">
      <c r="A311" s="1268">
        <v>4210</v>
      </c>
      <c r="B311" s="1268">
        <v>4713</v>
      </c>
      <c r="C311" s="1268" t="s">
        <v>1164</v>
      </c>
      <c r="D311" s="1269">
        <v>0</v>
      </c>
      <c r="E311" s="1269">
        <v>0</v>
      </c>
      <c r="F311" s="1269">
        <v>0</v>
      </c>
    </row>
    <row r="312" spans="1:6">
      <c r="A312" s="1268">
        <v>4210</v>
      </c>
      <c r="B312" s="1268">
        <v>4714</v>
      </c>
      <c r="C312" s="1268" t="s">
        <v>991</v>
      </c>
      <c r="D312" s="1269">
        <v>0</v>
      </c>
      <c r="E312" s="1269">
        <v>0</v>
      </c>
      <c r="F312" s="1269">
        <v>0</v>
      </c>
    </row>
    <row r="313" spans="1:6">
      <c r="A313" s="1268">
        <v>4210</v>
      </c>
      <c r="B313" s="1268">
        <v>4715</v>
      </c>
      <c r="C313" s="1268" t="s">
        <v>1401</v>
      </c>
      <c r="D313" s="1269">
        <v>0</v>
      </c>
      <c r="E313" s="1269">
        <v>0</v>
      </c>
      <c r="F313" s="1269">
        <v>0</v>
      </c>
    </row>
    <row r="314" spans="1:6">
      <c r="A314" s="1268">
        <v>4311</v>
      </c>
      <c r="B314" s="1268">
        <v>4740</v>
      </c>
      <c r="C314" s="1268" t="s">
        <v>1163</v>
      </c>
      <c r="D314" s="1269">
        <v>0</v>
      </c>
      <c r="E314" s="1269">
        <v>0</v>
      </c>
      <c r="F314" s="1269">
        <v>0</v>
      </c>
    </row>
    <row r="315" spans="1:6">
      <c r="A315" s="1268">
        <v>4280</v>
      </c>
      <c r="B315" s="1268">
        <v>5211</v>
      </c>
      <c r="C315" s="1268" t="s">
        <v>1172</v>
      </c>
      <c r="D315" s="1269">
        <v>-720328.54</v>
      </c>
      <c r="E315" s="1269">
        <v>-797538.72</v>
      </c>
      <c r="F315" s="1269">
        <v>-775841.81</v>
      </c>
    </row>
    <row r="316" spans="1:6">
      <c r="A316" s="1268">
        <v>4280</v>
      </c>
      <c r="B316" s="1268">
        <v>5212</v>
      </c>
      <c r="C316" s="1268" t="s">
        <v>1171</v>
      </c>
      <c r="D316" s="1269">
        <v>-51418.04</v>
      </c>
      <c r="E316" s="1269">
        <v>-41760.519999999997</v>
      </c>
      <c r="F316" s="1269">
        <v>-40935.199999999997</v>
      </c>
    </row>
    <row r="317" spans="1:6">
      <c r="A317" s="1268">
        <v>4280</v>
      </c>
      <c r="B317" s="1268">
        <v>5213</v>
      </c>
      <c r="C317" s="1268" t="s">
        <v>1170</v>
      </c>
      <c r="D317" s="1269">
        <v>0</v>
      </c>
      <c r="E317" s="1269">
        <v>0</v>
      </c>
      <c r="F317" s="1269">
        <v>0</v>
      </c>
    </row>
    <row r="318" spans="1:6">
      <c r="A318" s="1268">
        <v>4280</v>
      </c>
      <c r="B318" s="1268">
        <v>5221</v>
      </c>
      <c r="C318" s="1268" t="s">
        <v>1169</v>
      </c>
      <c r="D318" s="1269">
        <v>-37960.94</v>
      </c>
      <c r="E318" s="1269">
        <v>37960.94</v>
      </c>
      <c r="F318" s="1269">
        <v>0</v>
      </c>
    </row>
    <row r="319" spans="1:6">
      <c r="A319" s="1268">
        <v>4280</v>
      </c>
      <c r="B319" s="1268">
        <v>5222</v>
      </c>
      <c r="C319" s="1268" t="s">
        <v>1168</v>
      </c>
      <c r="D319" s="1269">
        <v>-2954.83</v>
      </c>
      <c r="E319" s="1269">
        <v>2954.83</v>
      </c>
      <c r="F319" s="1269">
        <v>0</v>
      </c>
    </row>
    <row r="320" spans="1:6">
      <c r="A320" s="1268">
        <v>4210</v>
      </c>
      <c r="B320" s="1268">
        <v>5360</v>
      </c>
      <c r="C320" s="1268" t="s">
        <v>1166</v>
      </c>
      <c r="D320" s="1269">
        <v>0</v>
      </c>
      <c r="E320" s="1269">
        <v>0</v>
      </c>
      <c r="F320" s="1269">
        <v>0</v>
      </c>
    </row>
    <row r="321" spans="1:6">
      <c r="A321" s="1268">
        <v>4311</v>
      </c>
      <c r="B321" s="1268">
        <v>5360</v>
      </c>
      <c r="C321" s="1268" t="s">
        <v>1163</v>
      </c>
      <c r="D321" s="1269">
        <v>0</v>
      </c>
      <c r="E321" s="1269">
        <v>0</v>
      </c>
      <c r="F321" s="1269">
        <v>0</v>
      </c>
    </row>
    <row r="322" spans="1:6">
      <c r="A322" s="1268">
        <v>4210</v>
      </c>
      <c r="B322" s="1268">
        <v>5361</v>
      </c>
      <c r="C322" s="1268" t="s">
        <v>990</v>
      </c>
      <c r="D322" s="1269">
        <v>0</v>
      </c>
      <c r="E322" s="1269">
        <v>0</v>
      </c>
      <c r="F322" s="1269">
        <v>0</v>
      </c>
    </row>
    <row r="323" spans="1:6">
      <c r="A323" s="1268">
        <v>4210</v>
      </c>
      <c r="B323" s="1268">
        <v>5362</v>
      </c>
      <c r="C323" s="1268" t="s">
        <v>991</v>
      </c>
      <c r="D323" s="1269">
        <v>0</v>
      </c>
      <c r="E323" s="1269">
        <v>0</v>
      </c>
      <c r="F323" s="1269">
        <v>0</v>
      </c>
    </row>
    <row r="324" spans="1:6">
      <c r="A324" s="1268">
        <v>4210</v>
      </c>
      <c r="B324" s="1268">
        <v>5363</v>
      </c>
      <c r="C324" s="1268" t="s">
        <v>1165</v>
      </c>
      <c r="D324" s="1269">
        <v>0</v>
      </c>
      <c r="E324" s="1269">
        <v>0</v>
      </c>
      <c r="F324" s="1269">
        <v>0</v>
      </c>
    </row>
    <row r="325" spans="1:6">
      <c r="A325" s="1268">
        <v>4210</v>
      </c>
      <c r="B325" s="1268">
        <v>5364</v>
      </c>
      <c r="C325" s="1268" t="s">
        <v>1164</v>
      </c>
      <c r="D325" s="1269">
        <v>0</v>
      </c>
      <c r="E325" s="1269">
        <v>0</v>
      </c>
      <c r="F325" s="1269">
        <v>0</v>
      </c>
    </row>
    <row r="326" spans="1:6">
      <c r="A326" s="1268">
        <v>4280</v>
      </c>
      <c r="B326" s="1268">
        <v>5412</v>
      </c>
      <c r="C326" s="1268" t="s">
        <v>1167</v>
      </c>
      <c r="D326" s="1269">
        <v>0</v>
      </c>
      <c r="E326" s="1269">
        <v>0</v>
      </c>
      <c r="F326" s="1269">
        <v>0</v>
      </c>
    </row>
    <row r="327" spans="1:6">
      <c r="A327" s="1268">
        <v>4280</v>
      </c>
      <c r="B327" s="1268">
        <v>5440</v>
      </c>
      <c r="C327" s="1268" t="s">
        <v>1162</v>
      </c>
      <c r="D327" s="1269">
        <v>0</v>
      </c>
      <c r="E327" s="1269">
        <v>0</v>
      </c>
      <c r="F327" s="1269">
        <v>0</v>
      </c>
    </row>
    <row r="328" spans="1:6">
      <c r="A328" s="1268">
        <v>5010</v>
      </c>
      <c r="B328" s="1268">
        <v>6010</v>
      </c>
      <c r="C328" s="1268" t="s">
        <v>1400</v>
      </c>
      <c r="D328" s="1269">
        <v>0</v>
      </c>
      <c r="E328" s="1269">
        <v>0</v>
      </c>
      <c r="F328" s="1269">
        <v>0</v>
      </c>
    </row>
    <row r="329" spans="1:6">
      <c r="A329" s="1268">
        <v>5010</v>
      </c>
      <c r="B329" s="1268">
        <v>6011</v>
      </c>
      <c r="C329" s="1268" t="s">
        <v>1399</v>
      </c>
      <c r="D329" s="1269">
        <v>20390.57</v>
      </c>
      <c r="E329" s="1269">
        <v>19906.060000000001</v>
      </c>
      <c r="F329" s="1269">
        <v>16108.15</v>
      </c>
    </row>
    <row r="330" spans="1:6">
      <c r="A330" s="1268">
        <v>5460</v>
      </c>
      <c r="B330" s="1268">
        <v>6100</v>
      </c>
      <c r="C330" s="1268" t="s">
        <v>1398</v>
      </c>
      <c r="D330" s="1269">
        <v>0</v>
      </c>
      <c r="E330" s="1269">
        <v>0</v>
      </c>
      <c r="F330" s="1269">
        <v>0</v>
      </c>
    </row>
    <row r="331" spans="1:6">
      <c r="A331" s="1268">
        <v>5455</v>
      </c>
      <c r="B331" s="1268">
        <v>6150</v>
      </c>
      <c r="C331" s="1268" t="s">
        <v>716</v>
      </c>
      <c r="D331" s="1269">
        <v>0</v>
      </c>
      <c r="E331" s="1269">
        <v>0</v>
      </c>
      <c r="F331" s="1269">
        <v>0</v>
      </c>
    </row>
    <row r="332" spans="1:6">
      <c r="A332" s="1268">
        <v>5455</v>
      </c>
      <c r="B332" s="1268">
        <v>6150</v>
      </c>
      <c r="C332" s="1268" t="s">
        <v>1397</v>
      </c>
      <c r="D332" s="1269">
        <v>10081.969999999999</v>
      </c>
      <c r="E332" s="1269">
        <v>6748.9</v>
      </c>
      <c r="F332" s="1269">
        <v>3866.45</v>
      </c>
    </row>
    <row r="333" spans="1:6">
      <c r="A333" s="1268">
        <v>5455</v>
      </c>
      <c r="B333" s="1268">
        <v>6150</v>
      </c>
      <c r="C333" s="1268" t="s">
        <v>1396</v>
      </c>
      <c r="D333" s="1269">
        <v>0</v>
      </c>
      <c r="E333" s="1269">
        <v>0</v>
      </c>
      <c r="F333" s="1269">
        <v>0</v>
      </c>
    </row>
    <row r="334" spans="1:6">
      <c r="A334" s="1268">
        <v>5455</v>
      </c>
      <c r="B334" s="1268">
        <v>6150</v>
      </c>
      <c r="C334" s="1268" t="s">
        <v>1395</v>
      </c>
      <c r="D334" s="1269">
        <v>0</v>
      </c>
      <c r="E334" s="1269">
        <v>0</v>
      </c>
      <c r="F334" s="1269">
        <v>0</v>
      </c>
    </row>
    <row r="335" spans="1:6">
      <c r="A335" s="1268">
        <v>5540</v>
      </c>
      <c r="B335" s="1268">
        <v>6160</v>
      </c>
      <c r="C335" s="1268" t="s">
        <v>1394</v>
      </c>
      <c r="D335" s="1269">
        <v>0</v>
      </c>
      <c r="E335" s="1269">
        <v>69</v>
      </c>
      <c r="F335" s="1269">
        <v>189.46</v>
      </c>
    </row>
    <row r="336" spans="1:6">
      <c r="A336" s="1268">
        <v>5540</v>
      </c>
      <c r="B336" s="1268">
        <v>6160</v>
      </c>
      <c r="C336" s="1268" t="s">
        <v>1393</v>
      </c>
      <c r="D336" s="1269">
        <v>0</v>
      </c>
      <c r="E336" s="1269">
        <v>0</v>
      </c>
      <c r="F336" s="1269">
        <v>0</v>
      </c>
    </row>
    <row r="337" spans="1:6">
      <c r="A337" s="1268">
        <v>5540</v>
      </c>
      <c r="B337" s="1268">
        <v>6160</v>
      </c>
      <c r="C337" s="1268" t="s">
        <v>1392</v>
      </c>
      <c r="D337" s="1269">
        <v>0</v>
      </c>
      <c r="E337" s="1269">
        <v>0</v>
      </c>
      <c r="F337" s="1269">
        <v>0</v>
      </c>
    </row>
    <row r="338" spans="1:6">
      <c r="A338" s="1268">
        <v>5530</v>
      </c>
      <c r="B338" s="1268">
        <v>6180</v>
      </c>
      <c r="C338" s="1268" t="s">
        <v>1391</v>
      </c>
      <c r="D338" s="1269">
        <v>1288.6500000000001</v>
      </c>
      <c r="E338" s="1269">
        <v>1446.49</v>
      </c>
      <c r="F338" s="1269">
        <v>4423.49</v>
      </c>
    </row>
    <row r="339" spans="1:6">
      <c r="A339" s="1268">
        <v>5530</v>
      </c>
      <c r="B339" s="1268">
        <v>6180</v>
      </c>
      <c r="C339" s="1268" t="s">
        <v>1390</v>
      </c>
      <c r="D339" s="1269">
        <v>0</v>
      </c>
      <c r="E339" s="1269">
        <v>0</v>
      </c>
      <c r="F339" s="1269">
        <v>0</v>
      </c>
    </row>
    <row r="340" spans="1:6">
      <c r="A340" s="1268">
        <v>5530</v>
      </c>
      <c r="B340" s="1268">
        <v>6180</v>
      </c>
      <c r="C340" s="1268" t="s">
        <v>1389</v>
      </c>
      <c r="D340" s="1269">
        <v>0</v>
      </c>
      <c r="E340" s="1269">
        <v>0</v>
      </c>
      <c r="F340" s="1269">
        <v>0</v>
      </c>
    </row>
    <row r="341" spans="1:6">
      <c r="A341" s="1268">
        <v>5530</v>
      </c>
      <c r="B341" s="1268">
        <v>6180</v>
      </c>
      <c r="C341" s="1268" t="s">
        <v>1388</v>
      </c>
      <c r="D341" s="1269">
        <v>0</v>
      </c>
      <c r="E341" s="1269">
        <v>0</v>
      </c>
      <c r="F341" s="1269">
        <v>0</v>
      </c>
    </row>
    <row r="342" spans="1:6">
      <c r="A342" s="1268">
        <v>5530</v>
      </c>
      <c r="B342" s="1268">
        <v>6180</v>
      </c>
      <c r="C342" s="1268" t="s">
        <v>1387</v>
      </c>
      <c r="D342" s="1269">
        <v>0</v>
      </c>
      <c r="E342" s="1269">
        <v>0</v>
      </c>
      <c r="F342" s="1269">
        <v>0</v>
      </c>
    </row>
    <row r="343" spans="1:6">
      <c r="A343" s="1268">
        <v>5530</v>
      </c>
      <c r="B343" s="1268">
        <v>6180</v>
      </c>
      <c r="C343" s="1268" t="s">
        <v>1386</v>
      </c>
      <c r="D343" s="1269">
        <v>0</v>
      </c>
      <c r="E343" s="1269">
        <v>0</v>
      </c>
      <c r="F343" s="1269">
        <v>0</v>
      </c>
    </row>
    <row r="344" spans="1:6">
      <c r="A344" s="1268">
        <v>5520</v>
      </c>
      <c r="B344" s="1268">
        <v>6200</v>
      </c>
      <c r="C344" s="1268" t="s">
        <v>1385</v>
      </c>
      <c r="D344" s="1269">
        <v>789.65</v>
      </c>
      <c r="E344" s="1269">
        <v>391.79</v>
      </c>
      <c r="F344" s="1269">
        <v>823.91</v>
      </c>
    </row>
    <row r="345" spans="1:6">
      <c r="A345" s="1268">
        <v>5520</v>
      </c>
      <c r="B345" s="1268">
        <v>6200</v>
      </c>
      <c r="C345" s="1268" t="s">
        <v>1384</v>
      </c>
      <c r="D345" s="1269">
        <v>0</v>
      </c>
      <c r="E345" s="1269">
        <v>0</v>
      </c>
      <c r="F345" s="1269">
        <v>0</v>
      </c>
    </row>
    <row r="346" spans="1:6">
      <c r="A346" s="1268">
        <v>5520</v>
      </c>
      <c r="B346" s="1268">
        <v>6200</v>
      </c>
      <c r="C346" s="1268" t="s">
        <v>1383</v>
      </c>
      <c r="D346" s="1269">
        <v>0</v>
      </c>
      <c r="E346" s="1269">
        <v>0</v>
      </c>
      <c r="F346" s="1269">
        <v>0</v>
      </c>
    </row>
    <row r="347" spans="1:6">
      <c r="A347" s="1268">
        <v>5520</v>
      </c>
      <c r="B347" s="1268">
        <v>6200</v>
      </c>
      <c r="C347" s="1268" t="s">
        <v>1382</v>
      </c>
      <c r="D347" s="1269">
        <v>0</v>
      </c>
      <c r="E347" s="1269">
        <v>0</v>
      </c>
      <c r="F347" s="1269">
        <v>0</v>
      </c>
    </row>
    <row r="348" spans="1:6">
      <c r="A348" s="1268">
        <v>5520</v>
      </c>
      <c r="B348" s="1268">
        <v>6200</v>
      </c>
      <c r="C348" s="1268" t="s">
        <v>1381</v>
      </c>
      <c r="D348" s="1269">
        <v>65.11</v>
      </c>
      <c r="E348" s="1269">
        <v>0</v>
      </c>
      <c r="F348" s="1269">
        <v>0</v>
      </c>
    </row>
    <row r="349" spans="1:6">
      <c r="A349" s="1268">
        <v>5520</v>
      </c>
      <c r="B349" s="1268">
        <v>6200</v>
      </c>
      <c r="C349" s="1268" t="s">
        <v>1380</v>
      </c>
      <c r="D349" s="1269">
        <v>178.61</v>
      </c>
      <c r="E349" s="1269">
        <v>0</v>
      </c>
      <c r="F349" s="1269">
        <v>0</v>
      </c>
    </row>
    <row r="350" spans="1:6">
      <c r="A350" s="1268">
        <v>5520</v>
      </c>
      <c r="B350" s="1268">
        <v>6200</v>
      </c>
      <c r="C350" s="1268" t="s">
        <v>1040</v>
      </c>
      <c r="D350" s="1269">
        <v>2277.5100000000002</v>
      </c>
      <c r="E350" s="1269">
        <v>1301.6099999999999</v>
      </c>
      <c r="F350" s="1269">
        <v>370.98</v>
      </c>
    </row>
    <row r="351" spans="1:6">
      <c r="A351" s="1268">
        <v>5200</v>
      </c>
      <c r="B351" s="1268">
        <v>6310</v>
      </c>
      <c r="C351" s="1268" t="s">
        <v>1124</v>
      </c>
      <c r="D351" s="1269">
        <v>0</v>
      </c>
      <c r="E351" s="1269">
        <v>0</v>
      </c>
      <c r="F351" s="1269">
        <v>0</v>
      </c>
    </row>
    <row r="352" spans="1:6">
      <c r="A352" s="1268">
        <v>5200</v>
      </c>
      <c r="B352" s="1268">
        <v>6320</v>
      </c>
      <c r="C352" s="1268" t="s">
        <v>1379</v>
      </c>
      <c r="D352" s="1269">
        <v>150</v>
      </c>
      <c r="E352" s="1269">
        <v>450</v>
      </c>
      <c r="F352" s="1269">
        <v>345.84</v>
      </c>
    </row>
    <row r="353" spans="1:6">
      <c r="A353" s="1268">
        <v>5200</v>
      </c>
      <c r="B353" s="1268">
        <v>6330</v>
      </c>
      <c r="C353" s="1268" t="s">
        <v>1378</v>
      </c>
      <c r="D353" s="1269">
        <v>0</v>
      </c>
      <c r="E353" s="1269">
        <v>0</v>
      </c>
      <c r="F353" s="1269">
        <v>13679.43</v>
      </c>
    </row>
    <row r="354" spans="1:6">
      <c r="A354" s="1268">
        <v>5200</v>
      </c>
      <c r="B354" s="1268">
        <v>6341</v>
      </c>
      <c r="C354" s="1268" t="s">
        <v>1116</v>
      </c>
      <c r="D354" s="1269">
        <v>3917</v>
      </c>
      <c r="E354" s="1269">
        <v>11666.99</v>
      </c>
      <c r="F354" s="1269">
        <v>12955.64</v>
      </c>
    </row>
    <row r="355" spans="1:6">
      <c r="A355" s="1268">
        <v>5200</v>
      </c>
      <c r="B355" s="1268">
        <v>6342</v>
      </c>
      <c r="C355" s="1268" t="s">
        <v>1115</v>
      </c>
      <c r="D355" s="1269">
        <v>3543</v>
      </c>
      <c r="E355" s="1269">
        <v>5977.09</v>
      </c>
      <c r="F355" s="1269">
        <v>7551.18</v>
      </c>
    </row>
    <row r="356" spans="1:6">
      <c r="A356" s="1268">
        <v>5010</v>
      </c>
      <c r="B356" s="1268">
        <v>6343</v>
      </c>
      <c r="C356" s="1268" t="s">
        <v>1357</v>
      </c>
      <c r="D356" s="1269">
        <v>0</v>
      </c>
      <c r="E356" s="1269">
        <v>0</v>
      </c>
      <c r="F356" s="1269">
        <v>181.56</v>
      </c>
    </row>
    <row r="357" spans="1:6">
      <c r="A357" s="1268">
        <v>5200</v>
      </c>
      <c r="B357" s="1268">
        <v>6343</v>
      </c>
      <c r="C357" s="1268" t="s">
        <v>1356</v>
      </c>
      <c r="D357" s="1269">
        <v>0</v>
      </c>
      <c r="E357" s="1269">
        <v>0</v>
      </c>
      <c r="F357" s="1269">
        <v>658.75</v>
      </c>
    </row>
    <row r="358" spans="1:6">
      <c r="A358" s="1268">
        <v>5200</v>
      </c>
      <c r="B358" s="1268">
        <v>6344</v>
      </c>
      <c r="C358" s="1268" t="s">
        <v>1377</v>
      </c>
      <c r="D358" s="1269">
        <v>5327</v>
      </c>
      <c r="E358" s="1269">
        <v>6467.6</v>
      </c>
      <c r="F358" s="1269">
        <v>7862.99</v>
      </c>
    </row>
    <row r="359" spans="1:6">
      <c r="A359" s="1268">
        <v>5200</v>
      </c>
      <c r="B359" s="1268">
        <v>6345</v>
      </c>
      <c r="C359" s="1268" t="s">
        <v>1112</v>
      </c>
      <c r="D359" s="1269">
        <v>954</v>
      </c>
      <c r="E359" s="1269">
        <v>1637.17</v>
      </c>
      <c r="F359" s="1269">
        <v>50.25</v>
      </c>
    </row>
    <row r="360" spans="1:6">
      <c r="A360" s="1268">
        <v>5200</v>
      </c>
      <c r="B360" s="1268">
        <v>6346</v>
      </c>
      <c r="C360" s="1268" t="s">
        <v>1111</v>
      </c>
      <c r="D360" s="1269">
        <v>521</v>
      </c>
      <c r="E360" s="1269">
        <v>329.55</v>
      </c>
      <c r="F360" s="1269">
        <v>355.65</v>
      </c>
    </row>
    <row r="361" spans="1:6">
      <c r="A361" s="1268">
        <v>5200</v>
      </c>
      <c r="B361" s="1268">
        <v>6347</v>
      </c>
      <c r="C361" s="1268" t="s">
        <v>1110</v>
      </c>
      <c r="D361" s="1269">
        <v>1409</v>
      </c>
      <c r="E361" s="1269">
        <v>2798.6</v>
      </c>
      <c r="F361" s="1269">
        <v>1861.13</v>
      </c>
    </row>
    <row r="362" spans="1:6">
      <c r="A362" s="1268">
        <v>5200</v>
      </c>
      <c r="B362" s="1268">
        <v>6348</v>
      </c>
      <c r="C362" s="1268" t="s">
        <v>1109</v>
      </c>
      <c r="D362" s="1269">
        <v>444</v>
      </c>
      <c r="E362" s="1269">
        <v>1383.79</v>
      </c>
      <c r="F362" s="1269">
        <v>1295.28</v>
      </c>
    </row>
    <row r="363" spans="1:6">
      <c r="A363" s="1268">
        <v>5200</v>
      </c>
      <c r="B363" s="1268">
        <v>6349</v>
      </c>
      <c r="C363" s="1268" t="s">
        <v>1108</v>
      </c>
      <c r="D363" s="1269">
        <v>995</v>
      </c>
      <c r="E363" s="1269">
        <v>1747.82</v>
      </c>
      <c r="F363" s="1269">
        <v>2142.8200000000002</v>
      </c>
    </row>
    <row r="364" spans="1:6">
      <c r="A364" s="1268">
        <v>5200</v>
      </c>
      <c r="B364" s="1268">
        <v>6350</v>
      </c>
      <c r="C364" s="1268" t="s">
        <v>1376</v>
      </c>
      <c r="D364" s="1269">
        <v>0</v>
      </c>
      <c r="E364" s="1269">
        <v>0</v>
      </c>
      <c r="F364" s="1269">
        <v>0</v>
      </c>
    </row>
    <row r="365" spans="1:6">
      <c r="A365" s="1268">
        <v>5200</v>
      </c>
      <c r="B365" s="1268">
        <v>6350</v>
      </c>
      <c r="C365" s="1268" t="s">
        <v>1375</v>
      </c>
      <c r="D365" s="1269">
        <v>372.87</v>
      </c>
      <c r="E365" s="1269">
        <v>1183.69</v>
      </c>
      <c r="F365" s="1269">
        <v>1957.52</v>
      </c>
    </row>
    <row r="366" spans="1:6">
      <c r="A366" s="1268">
        <v>5200</v>
      </c>
      <c r="B366" s="1268">
        <v>6350</v>
      </c>
      <c r="C366" s="1268" t="s">
        <v>1374</v>
      </c>
      <c r="D366" s="1269">
        <v>20</v>
      </c>
      <c r="E366" s="1269">
        <v>0</v>
      </c>
      <c r="F366" s="1269">
        <v>0</v>
      </c>
    </row>
    <row r="367" spans="1:6">
      <c r="A367" s="1268">
        <v>5200</v>
      </c>
      <c r="B367" s="1268">
        <v>6350</v>
      </c>
      <c r="C367" s="1268" t="s">
        <v>1102</v>
      </c>
      <c r="D367" s="1269">
        <v>0</v>
      </c>
      <c r="E367" s="1269">
        <v>0</v>
      </c>
      <c r="F367" s="1269">
        <v>0</v>
      </c>
    </row>
    <row r="368" spans="1:6">
      <c r="A368" s="1268">
        <v>5200</v>
      </c>
      <c r="B368" s="1268">
        <v>6360</v>
      </c>
      <c r="C368" s="1268" t="s">
        <v>1373</v>
      </c>
      <c r="D368" s="1269">
        <v>1040.44</v>
      </c>
      <c r="E368" s="1269">
        <v>2826.88</v>
      </c>
      <c r="F368" s="1269">
        <v>2516.14</v>
      </c>
    </row>
    <row r="369" spans="1:6">
      <c r="A369" s="1268">
        <v>5200</v>
      </c>
      <c r="B369" s="1268">
        <v>6360</v>
      </c>
      <c r="C369" s="1268" t="s">
        <v>1372</v>
      </c>
      <c r="D369" s="1269">
        <v>90</v>
      </c>
      <c r="E369" s="1269">
        <v>511.9</v>
      </c>
      <c r="F369" s="1269">
        <v>1555.57</v>
      </c>
    </row>
    <row r="370" spans="1:6">
      <c r="A370" s="1268">
        <v>5200</v>
      </c>
      <c r="B370" s="1268">
        <v>6360</v>
      </c>
      <c r="C370" s="1268" t="s">
        <v>1371</v>
      </c>
      <c r="D370" s="1269">
        <v>0</v>
      </c>
      <c r="E370" s="1269">
        <v>0</v>
      </c>
      <c r="F370" s="1269">
        <v>0</v>
      </c>
    </row>
    <row r="371" spans="1:6">
      <c r="A371" s="1268">
        <v>5200</v>
      </c>
      <c r="B371" s="1268">
        <v>6360</v>
      </c>
      <c r="C371" s="1268" t="s">
        <v>1370</v>
      </c>
      <c r="D371" s="1269">
        <v>850.25</v>
      </c>
      <c r="E371" s="1269">
        <v>383</v>
      </c>
      <c r="F371" s="1269">
        <v>285</v>
      </c>
    </row>
    <row r="372" spans="1:6">
      <c r="A372" s="1268">
        <v>5200</v>
      </c>
      <c r="B372" s="1268">
        <v>6360</v>
      </c>
      <c r="C372" s="1268" t="s">
        <v>1369</v>
      </c>
      <c r="D372" s="1269">
        <v>4532.84</v>
      </c>
      <c r="E372" s="1269">
        <v>9576.4699999999993</v>
      </c>
      <c r="F372" s="1269">
        <v>21111.34</v>
      </c>
    </row>
    <row r="373" spans="1:6">
      <c r="A373" s="1268">
        <v>5200</v>
      </c>
      <c r="B373" s="1268">
        <v>6360</v>
      </c>
      <c r="C373" s="1268" t="s">
        <v>1368</v>
      </c>
      <c r="D373" s="1269">
        <v>0</v>
      </c>
      <c r="E373" s="1269">
        <v>0</v>
      </c>
      <c r="F373" s="1269">
        <v>0</v>
      </c>
    </row>
    <row r="374" spans="1:6">
      <c r="A374" s="1268">
        <v>5200</v>
      </c>
      <c r="B374" s="1268">
        <v>6360</v>
      </c>
      <c r="C374" s="1268" t="s">
        <v>1367</v>
      </c>
      <c r="D374" s="1269">
        <v>3123.77</v>
      </c>
      <c r="E374" s="1269">
        <v>2687.61</v>
      </c>
      <c r="F374" s="1269">
        <v>1220.3</v>
      </c>
    </row>
    <row r="375" spans="1:6">
      <c r="A375" s="1268">
        <v>5200</v>
      </c>
      <c r="B375" s="1268">
        <v>6361</v>
      </c>
      <c r="C375" s="1268" t="s">
        <v>1366</v>
      </c>
      <c r="D375" s="1269">
        <v>28475.54</v>
      </c>
      <c r="E375" s="1269">
        <v>32514.52</v>
      </c>
      <c r="F375" s="1269">
        <v>31649.56</v>
      </c>
    </row>
    <row r="376" spans="1:6">
      <c r="A376" s="1268">
        <v>5010</v>
      </c>
      <c r="B376" s="1268">
        <v>6368</v>
      </c>
      <c r="C376" s="1268" t="s">
        <v>1121</v>
      </c>
      <c r="D376" s="1269">
        <v>275</v>
      </c>
      <c r="E376" s="1269">
        <v>469.21</v>
      </c>
      <c r="F376" s="1269">
        <v>963.63</v>
      </c>
    </row>
    <row r="377" spans="1:6">
      <c r="A377" s="1268">
        <v>5200</v>
      </c>
      <c r="B377" s="1268">
        <v>6368</v>
      </c>
      <c r="C377" s="1268" t="s">
        <v>1117</v>
      </c>
      <c r="D377" s="1269">
        <v>1609</v>
      </c>
      <c r="E377" s="1269">
        <v>2255.6</v>
      </c>
      <c r="F377" s="1269">
        <v>1461.21</v>
      </c>
    </row>
    <row r="378" spans="1:6">
      <c r="A378" s="1268">
        <v>5010</v>
      </c>
      <c r="B378" s="1268">
        <v>6369</v>
      </c>
      <c r="C378" s="1268" t="s">
        <v>1119</v>
      </c>
      <c r="D378" s="1269">
        <v>515</v>
      </c>
      <c r="E378" s="1269">
        <v>1121.03</v>
      </c>
      <c r="F378" s="1269">
        <v>1067.04</v>
      </c>
    </row>
    <row r="379" spans="1:6">
      <c r="A379" s="1268">
        <v>5200</v>
      </c>
      <c r="B379" s="1268">
        <v>6369</v>
      </c>
      <c r="C379" s="1268" t="s">
        <v>1106</v>
      </c>
      <c r="D379" s="1269">
        <v>266</v>
      </c>
      <c r="E379" s="1269">
        <v>983.76</v>
      </c>
      <c r="F379" s="1269">
        <v>1592.62</v>
      </c>
    </row>
    <row r="380" spans="1:6">
      <c r="A380" s="1268">
        <v>5010</v>
      </c>
      <c r="B380" s="1268">
        <v>6371</v>
      </c>
      <c r="C380" s="1268" t="s">
        <v>1355</v>
      </c>
      <c r="D380" s="1269">
        <v>0</v>
      </c>
      <c r="E380" s="1269">
        <v>0</v>
      </c>
      <c r="F380" s="1269">
        <v>629.49</v>
      </c>
    </row>
    <row r="381" spans="1:6">
      <c r="A381" s="1268">
        <v>5200</v>
      </c>
      <c r="B381" s="1268">
        <v>6371</v>
      </c>
      <c r="C381" s="1268" t="s">
        <v>1354</v>
      </c>
      <c r="D381" s="1269">
        <v>0</v>
      </c>
      <c r="E381" s="1269">
        <v>0</v>
      </c>
      <c r="F381" s="1269">
        <v>650.38</v>
      </c>
    </row>
    <row r="382" spans="1:6">
      <c r="A382" s="1268">
        <v>5010</v>
      </c>
      <c r="B382" s="1268">
        <v>6372</v>
      </c>
      <c r="C382" s="1268" t="s">
        <v>1353</v>
      </c>
      <c r="D382" s="1269">
        <v>0</v>
      </c>
      <c r="E382" s="1269">
        <v>0</v>
      </c>
      <c r="F382" s="1269">
        <v>69</v>
      </c>
    </row>
    <row r="383" spans="1:6">
      <c r="A383" s="1268">
        <v>5200</v>
      </c>
      <c r="B383" s="1268">
        <v>6372</v>
      </c>
      <c r="C383" s="1268" t="s">
        <v>1352</v>
      </c>
      <c r="D383" s="1269">
        <v>0</v>
      </c>
      <c r="E383" s="1269">
        <v>0</v>
      </c>
      <c r="F383" s="1269">
        <v>126.72</v>
      </c>
    </row>
    <row r="384" spans="1:6">
      <c r="A384" s="1268">
        <v>5010</v>
      </c>
      <c r="B384" s="1268">
        <v>6373</v>
      </c>
      <c r="C384" s="1268" t="s">
        <v>1351</v>
      </c>
      <c r="D384" s="1269">
        <v>0</v>
      </c>
      <c r="E384" s="1269">
        <v>0</v>
      </c>
      <c r="F384" s="1269">
        <v>1748.23</v>
      </c>
    </row>
    <row r="385" spans="1:6">
      <c r="A385" s="1268">
        <v>5200</v>
      </c>
      <c r="B385" s="1268">
        <v>6373</v>
      </c>
      <c r="C385" s="1268" t="s">
        <v>1350</v>
      </c>
      <c r="D385" s="1269">
        <v>0</v>
      </c>
      <c r="E385" s="1269">
        <v>0</v>
      </c>
      <c r="F385" s="1269">
        <v>2623.62</v>
      </c>
    </row>
    <row r="386" spans="1:6">
      <c r="A386" s="1268">
        <v>5110</v>
      </c>
      <c r="B386" s="1268">
        <v>6410</v>
      </c>
      <c r="C386" s="1268" t="s">
        <v>1039</v>
      </c>
      <c r="D386" s="1269">
        <v>1344.3</v>
      </c>
      <c r="E386" s="1269">
        <v>1004.36</v>
      </c>
      <c r="F386" s="1269">
        <v>1117.08</v>
      </c>
    </row>
    <row r="387" spans="1:6">
      <c r="A387" s="1268">
        <v>5110</v>
      </c>
      <c r="B387" s="1268">
        <v>6420</v>
      </c>
      <c r="C387" s="1268" t="s">
        <v>1082</v>
      </c>
      <c r="D387" s="1269">
        <v>0</v>
      </c>
      <c r="E387" s="1269">
        <v>0</v>
      </c>
      <c r="F387" s="1269">
        <v>0</v>
      </c>
    </row>
    <row r="388" spans="1:6">
      <c r="A388" s="1268">
        <v>5110</v>
      </c>
      <c r="B388" s="1268">
        <v>6420</v>
      </c>
      <c r="C388" s="1268" t="s">
        <v>1365</v>
      </c>
      <c r="D388" s="1269">
        <v>0</v>
      </c>
      <c r="E388" s="1269">
        <v>0</v>
      </c>
      <c r="F388" s="1269">
        <v>0</v>
      </c>
    </row>
    <row r="389" spans="1:6">
      <c r="A389" s="1268">
        <v>5110</v>
      </c>
      <c r="B389" s="1268">
        <v>6420</v>
      </c>
      <c r="C389" s="1268" t="s">
        <v>1364</v>
      </c>
      <c r="D389" s="1269">
        <v>0</v>
      </c>
      <c r="E389" s="1269">
        <v>0</v>
      </c>
      <c r="F389" s="1269">
        <v>0</v>
      </c>
    </row>
    <row r="390" spans="1:6">
      <c r="A390" s="1268">
        <v>5110</v>
      </c>
      <c r="B390" s="1268">
        <v>6420</v>
      </c>
      <c r="C390" s="1268" t="s">
        <v>1363</v>
      </c>
      <c r="D390" s="1269">
        <v>0</v>
      </c>
      <c r="E390" s="1269">
        <v>0</v>
      </c>
      <c r="F390" s="1269">
        <v>0</v>
      </c>
    </row>
    <row r="391" spans="1:6">
      <c r="A391" s="1268">
        <v>5110</v>
      </c>
      <c r="B391" s="1268">
        <v>6420</v>
      </c>
      <c r="C391" s="1268" t="s">
        <v>1362</v>
      </c>
      <c r="D391" s="1269">
        <v>0</v>
      </c>
      <c r="E391" s="1269">
        <v>0</v>
      </c>
      <c r="F391" s="1269">
        <v>0</v>
      </c>
    </row>
    <row r="392" spans="1:6">
      <c r="A392" s="1268">
        <v>5320</v>
      </c>
      <c r="B392" s="1268">
        <v>6500</v>
      </c>
      <c r="C392" s="1268" t="s">
        <v>358</v>
      </c>
      <c r="D392" s="1269">
        <v>156.81</v>
      </c>
      <c r="E392" s="1269">
        <v>1437.47</v>
      </c>
      <c r="F392" s="1269">
        <v>207.3</v>
      </c>
    </row>
    <row r="393" spans="1:6">
      <c r="A393" s="1268">
        <v>5320</v>
      </c>
      <c r="B393" s="1268">
        <v>6500</v>
      </c>
      <c r="C393" s="1268" t="s">
        <v>1361</v>
      </c>
      <c r="D393" s="1269">
        <v>0</v>
      </c>
      <c r="E393" s="1269">
        <v>0</v>
      </c>
      <c r="F393" s="1269">
        <v>0</v>
      </c>
    </row>
    <row r="394" spans="1:6">
      <c r="A394" s="1268">
        <v>5280</v>
      </c>
      <c r="B394" s="1268">
        <v>6560</v>
      </c>
      <c r="C394" s="1268" t="s">
        <v>1360</v>
      </c>
      <c r="D394" s="1269">
        <v>0</v>
      </c>
      <c r="E394" s="1269">
        <v>0</v>
      </c>
      <c r="F394" s="1269">
        <v>0</v>
      </c>
    </row>
    <row r="395" spans="1:6">
      <c r="A395" s="1268">
        <v>5280</v>
      </c>
      <c r="B395" s="1268">
        <v>6570</v>
      </c>
      <c r="C395" s="1268" t="s">
        <v>1079</v>
      </c>
      <c r="D395" s="1269">
        <v>391.76</v>
      </c>
      <c r="E395" s="1269">
        <v>473.71</v>
      </c>
      <c r="F395" s="1269">
        <v>508.18</v>
      </c>
    </row>
    <row r="396" spans="1:6">
      <c r="A396" s="1268">
        <v>5650</v>
      </c>
      <c r="B396" s="1268">
        <v>6660</v>
      </c>
      <c r="C396" s="1268" t="s">
        <v>377</v>
      </c>
      <c r="D396" s="1269">
        <v>0</v>
      </c>
      <c r="E396" s="1269">
        <v>0</v>
      </c>
      <c r="F396" s="1269">
        <v>0</v>
      </c>
    </row>
    <row r="397" spans="1:6">
      <c r="A397" s="1268">
        <v>8665</v>
      </c>
      <c r="B397" s="1268">
        <v>6670</v>
      </c>
      <c r="C397" s="1268" t="s">
        <v>1359</v>
      </c>
      <c r="D397" s="1269">
        <v>0</v>
      </c>
      <c r="E397" s="1269">
        <v>0</v>
      </c>
      <c r="F397" s="1269">
        <v>0</v>
      </c>
    </row>
    <row r="398" spans="1:6">
      <c r="A398" s="1268">
        <v>8660</v>
      </c>
      <c r="B398" s="1268">
        <v>6700</v>
      </c>
      <c r="C398" s="1268" t="s">
        <v>919</v>
      </c>
      <c r="D398" s="1269">
        <v>0</v>
      </c>
      <c r="E398" s="1269">
        <v>0</v>
      </c>
      <c r="F398" s="1269">
        <v>0</v>
      </c>
    </row>
    <row r="399" spans="1:6">
      <c r="A399" s="1268">
        <v>5150</v>
      </c>
      <c r="B399" s="1268">
        <v>6750</v>
      </c>
      <c r="C399" s="1268" t="s">
        <v>1073</v>
      </c>
      <c r="D399" s="1269">
        <v>0</v>
      </c>
      <c r="E399" s="1269">
        <v>0</v>
      </c>
      <c r="F399" s="1269">
        <v>0</v>
      </c>
    </row>
    <row r="400" spans="1:6">
      <c r="A400" s="1268">
        <v>5300</v>
      </c>
      <c r="B400" s="1268">
        <v>6750</v>
      </c>
      <c r="C400" s="1268" t="s">
        <v>1076</v>
      </c>
      <c r="D400" s="1269">
        <v>41.97</v>
      </c>
      <c r="E400" s="1269">
        <v>100.03</v>
      </c>
      <c r="F400" s="1269">
        <v>127.03</v>
      </c>
    </row>
    <row r="401" spans="1:6">
      <c r="A401" s="1268">
        <v>5360</v>
      </c>
      <c r="B401" s="1268">
        <v>6750</v>
      </c>
      <c r="C401" s="1268" t="s">
        <v>1075</v>
      </c>
      <c r="D401" s="1269">
        <v>8.34</v>
      </c>
      <c r="E401" s="1269">
        <v>639.17999999999995</v>
      </c>
      <c r="F401" s="1269">
        <v>100</v>
      </c>
    </row>
    <row r="402" spans="1:6">
      <c r="A402" s="1268">
        <v>5390</v>
      </c>
      <c r="B402" s="1268">
        <v>6750</v>
      </c>
      <c r="C402" s="1268" t="s">
        <v>1074</v>
      </c>
      <c r="D402" s="1269">
        <v>0</v>
      </c>
      <c r="E402" s="1269">
        <v>0</v>
      </c>
      <c r="F402" s="1269">
        <v>0</v>
      </c>
    </row>
    <row r="403" spans="1:6">
      <c r="A403" s="1268">
        <v>8530</v>
      </c>
      <c r="B403" s="1268">
        <v>6750</v>
      </c>
      <c r="C403" s="1268" t="s">
        <v>1072</v>
      </c>
      <c r="D403" s="1269">
        <v>1507.31</v>
      </c>
      <c r="E403" s="1269">
        <v>2098.0300000000002</v>
      </c>
      <c r="F403" s="1269">
        <v>2327.58</v>
      </c>
    </row>
    <row r="404" spans="1:6">
      <c r="A404" s="1268">
        <v>5010</v>
      </c>
      <c r="B404" s="1268">
        <v>7010</v>
      </c>
      <c r="C404" s="1268" t="s">
        <v>1160</v>
      </c>
      <c r="D404" s="1269">
        <v>0</v>
      </c>
      <c r="E404" s="1269">
        <v>0</v>
      </c>
      <c r="F404" s="1269">
        <v>0</v>
      </c>
    </row>
    <row r="405" spans="1:6">
      <c r="A405" s="1268">
        <v>5010</v>
      </c>
      <c r="B405" s="1268">
        <v>7011</v>
      </c>
      <c r="C405" s="1268" t="s">
        <v>1159</v>
      </c>
      <c r="D405" s="1269">
        <v>9936.91</v>
      </c>
      <c r="E405" s="1269">
        <v>6071.75</v>
      </c>
      <c r="F405" s="1269">
        <v>7104.23</v>
      </c>
    </row>
    <row r="406" spans="1:6">
      <c r="A406" s="1268">
        <v>5200</v>
      </c>
      <c r="B406" s="1268">
        <v>7100</v>
      </c>
      <c r="C406" s="1268" t="s">
        <v>1358</v>
      </c>
      <c r="D406" s="1269">
        <v>0</v>
      </c>
      <c r="E406" s="1269">
        <v>244492.38</v>
      </c>
      <c r="F406" s="1269">
        <v>235250.4</v>
      </c>
    </row>
    <row r="407" spans="1:6">
      <c r="A407" s="1268">
        <v>5460</v>
      </c>
      <c r="B407" s="1268">
        <v>7101</v>
      </c>
      <c r="C407" s="1268" t="s">
        <v>1158</v>
      </c>
      <c r="D407" s="1269">
        <v>0</v>
      </c>
      <c r="E407" s="1269">
        <v>0</v>
      </c>
      <c r="F407" s="1269">
        <v>0</v>
      </c>
    </row>
    <row r="408" spans="1:6">
      <c r="A408" s="1268">
        <v>5460</v>
      </c>
      <c r="B408" s="1268">
        <v>7115</v>
      </c>
      <c r="C408" s="1268" t="s">
        <v>1157</v>
      </c>
      <c r="D408" s="1269">
        <v>3410</v>
      </c>
      <c r="E408" s="1269">
        <v>8010</v>
      </c>
      <c r="F408" s="1269">
        <v>5114.83</v>
      </c>
    </row>
    <row r="409" spans="1:6">
      <c r="A409" s="1268">
        <v>5525</v>
      </c>
      <c r="B409" s="1268">
        <v>7116</v>
      </c>
      <c r="C409" s="1268" t="s">
        <v>1156</v>
      </c>
      <c r="D409" s="1269">
        <v>0</v>
      </c>
      <c r="E409" s="1269">
        <v>0</v>
      </c>
      <c r="F409" s="1269">
        <v>0</v>
      </c>
    </row>
    <row r="410" spans="1:6">
      <c r="A410" s="1268">
        <v>5455</v>
      </c>
      <c r="B410" s="1268">
        <v>7151</v>
      </c>
      <c r="C410" s="1268" t="s">
        <v>1155</v>
      </c>
      <c r="D410" s="1269">
        <v>4767.7299999999996</v>
      </c>
      <c r="E410" s="1269">
        <v>3631.99</v>
      </c>
      <c r="F410" s="1269">
        <v>6585.64</v>
      </c>
    </row>
    <row r="411" spans="1:6">
      <c r="A411" s="1268">
        <v>5455</v>
      </c>
      <c r="B411" s="1268">
        <v>7151</v>
      </c>
      <c r="C411" s="1268" t="s">
        <v>1151</v>
      </c>
      <c r="D411" s="1269">
        <v>0</v>
      </c>
      <c r="E411" s="1269">
        <v>0</v>
      </c>
      <c r="F411" s="1269">
        <v>0</v>
      </c>
    </row>
    <row r="412" spans="1:6">
      <c r="A412" s="1268">
        <v>5455</v>
      </c>
      <c r="B412" s="1268">
        <v>7151</v>
      </c>
      <c r="C412" s="1268" t="s">
        <v>1152</v>
      </c>
      <c r="D412" s="1269">
        <v>0</v>
      </c>
      <c r="E412" s="1269">
        <v>0</v>
      </c>
      <c r="F412" s="1269">
        <v>0</v>
      </c>
    </row>
    <row r="413" spans="1:6">
      <c r="A413" s="1268">
        <v>5455</v>
      </c>
      <c r="B413" s="1268">
        <v>7153</v>
      </c>
      <c r="C413" s="1268" t="s">
        <v>1154</v>
      </c>
      <c r="D413" s="1269">
        <v>0</v>
      </c>
      <c r="E413" s="1269">
        <v>0</v>
      </c>
      <c r="F413" s="1269">
        <v>0</v>
      </c>
    </row>
    <row r="414" spans="1:6">
      <c r="A414" s="1268">
        <v>5455</v>
      </c>
      <c r="B414" s="1268">
        <v>7155</v>
      </c>
      <c r="C414" s="1268" t="s">
        <v>1153</v>
      </c>
      <c r="D414" s="1269">
        <v>0</v>
      </c>
      <c r="E414" s="1269">
        <v>0</v>
      </c>
      <c r="F414" s="1269">
        <v>0</v>
      </c>
    </row>
    <row r="415" spans="1:6">
      <c r="A415" s="1268">
        <v>5455</v>
      </c>
      <c r="B415" s="1268">
        <v>7158</v>
      </c>
      <c r="C415" s="1268" t="s">
        <v>716</v>
      </c>
      <c r="D415" s="1269">
        <v>0</v>
      </c>
      <c r="E415" s="1269">
        <v>0</v>
      </c>
      <c r="F415" s="1269">
        <v>0</v>
      </c>
    </row>
    <row r="416" spans="1:6">
      <c r="A416" s="1268">
        <v>5455</v>
      </c>
      <c r="B416" s="1268">
        <v>7159</v>
      </c>
      <c r="C416" s="1268" t="s">
        <v>1152</v>
      </c>
      <c r="D416" s="1269">
        <v>0</v>
      </c>
      <c r="E416" s="1269">
        <v>0</v>
      </c>
      <c r="F416" s="1269">
        <v>0</v>
      </c>
    </row>
    <row r="417" spans="1:6">
      <c r="A417" s="1268">
        <v>5540</v>
      </c>
      <c r="B417" s="1268">
        <v>7161</v>
      </c>
      <c r="C417" s="1268" t="s">
        <v>1150</v>
      </c>
      <c r="D417" s="1269">
        <v>0</v>
      </c>
      <c r="E417" s="1269">
        <v>13</v>
      </c>
      <c r="F417" s="1269">
        <v>71.180000000000007</v>
      </c>
    </row>
    <row r="418" spans="1:6">
      <c r="A418" s="1268">
        <v>5540</v>
      </c>
      <c r="B418" s="1268">
        <v>7161</v>
      </c>
      <c r="C418" s="1268" t="s">
        <v>1146</v>
      </c>
      <c r="D418" s="1269">
        <v>0</v>
      </c>
      <c r="E418" s="1269">
        <v>0</v>
      </c>
      <c r="F418" s="1269">
        <v>0</v>
      </c>
    </row>
    <row r="419" spans="1:6">
      <c r="A419" s="1268">
        <v>5540</v>
      </c>
      <c r="B419" s="1268">
        <v>7163</v>
      </c>
      <c r="C419" s="1268" t="s">
        <v>1149</v>
      </c>
      <c r="D419" s="1269">
        <v>0</v>
      </c>
      <c r="E419" s="1269">
        <v>0</v>
      </c>
      <c r="F419" s="1269">
        <v>0</v>
      </c>
    </row>
    <row r="420" spans="1:6">
      <c r="A420" s="1268">
        <v>5540</v>
      </c>
      <c r="B420" s="1268">
        <v>7165</v>
      </c>
      <c r="C420" s="1268" t="s">
        <v>1148</v>
      </c>
      <c r="D420" s="1269">
        <v>0</v>
      </c>
      <c r="E420" s="1269">
        <v>0</v>
      </c>
      <c r="F420" s="1269">
        <v>0</v>
      </c>
    </row>
    <row r="421" spans="1:6">
      <c r="A421" s="1268">
        <v>5540</v>
      </c>
      <c r="B421" s="1268">
        <v>7169</v>
      </c>
      <c r="C421" s="1268" t="s">
        <v>1147</v>
      </c>
      <c r="D421" s="1269">
        <v>0</v>
      </c>
      <c r="E421" s="1269">
        <v>0</v>
      </c>
      <c r="F421" s="1269">
        <v>0</v>
      </c>
    </row>
    <row r="422" spans="1:6">
      <c r="A422" s="1268">
        <v>5530</v>
      </c>
      <c r="B422" s="1268">
        <v>7181</v>
      </c>
      <c r="C422" s="1268" t="s">
        <v>1136</v>
      </c>
      <c r="D422" s="1269">
        <v>0</v>
      </c>
      <c r="E422" s="1269">
        <v>0</v>
      </c>
      <c r="F422" s="1269">
        <v>0</v>
      </c>
    </row>
    <row r="423" spans="1:6">
      <c r="A423" s="1268">
        <v>5530</v>
      </c>
      <c r="B423" s="1268">
        <v>7181</v>
      </c>
      <c r="C423" s="1268" t="s">
        <v>1137</v>
      </c>
      <c r="D423" s="1269">
        <v>0</v>
      </c>
      <c r="E423" s="1269">
        <v>0</v>
      </c>
      <c r="F423" s="1269">
        <v>0</v>
      </c>
    </row>
    <row r="424" spans="1:6">
      <c r="A424" s="1268">
        <v>5530</v>
      </c>
      <c r="B424" s="1268">
        <v>7181</v>
      </c>
      <c r="C424" s="1268" t="s">
        <v>1145</v>
      </c>
      <c r="D424" s="1269">
        <v>0</v>
      </c>
      <c r="E424" s="1269">
        <v>0</v>
      </c>
      <c r="F424" s="1269">
        <v>0</v>
      </c>
    </row>
    <row r="425" spans="1:6">
      <c r="A425" s="1268">
        <v>5530</v>
      </c>
      <c r="B425" s="1268">
        <v>7181</v>
      </c>
      <c r="C425" s="1268" t="s">
        <v>1141</v>
      </c>
      <c r="D425" s="1269">
        <v>0</v>
      </c>
      <c r="E425" s="1269">
        <v>0</v>
      </c>
      <c r="F425" s="1269">
        <v>0</v>
      </c>
    </row>
    <row r="426" spans="1:6">
      <c r="A426" s="1268">
        <v>5530</v>
      </c>
      <c r="B426" s="1268">
        <v>7182</v>
      </c>
      <c r="C426" s="1268" t="s">
        <v>1140</v>
      </c>
      <c r="D426" s="1269">
        <v>874.12</v>
      </c>
      <c r="E426" s="1269">
        <v>0</v>
      </c>
      <c r="F426" s="1269">
        <v>0</v>
      </c>
    </row>
    <row r="427" spans="1:6">
      <c r="A427" s="1268">
        <v>5530</v>
      </c>
      <c r="B427" s="1268">
        <v>7183</v>
      </c>
      <c r="C427" s="1268" t="s">
        <v>1144</v>
      </c>
      <c r="D427" s="1269">
        <v>0</v>
      </c>
      <c r="E427" s="1269">
        <v>0</v>
      </c>
      <c r="F427" s="1269">
        <v>0</v>
      </c>
    </row>
    <row r="428" spans="1:6">
      <c r="A428" s="1268">
        <v>5530</v>
      </c>
      <c r="B428" s="1268">
        <v>7184</v>
      </c>
      <c r="C428" s="1268" t="s">
        <v>1139</v>
      </c>
      <c r="D428" s="1269">
        <v>0</v>
      </c>
      <c r="E428" s="1269">
        <v>0</v>
      </c>
      <c r="F428" s="1269">
        <v>0</v>
      </c>
    </row>
    <row r="429" spans="1:6">
      <c r="A429" s="1268">
        <v>5530</v>
      </c>
      <c r="B429" s="1268">
        <v>7185</v>
      </c>
      <c r="C429" s="1268" t="s">
        <v>1143</v>
      </c>
      <c r="D429" s="1269">
        <v>0</v>
      </c>
      <c r="E429" s="1269">
        <v>1598.03</v>
      </c>
      <c r="F429" s="1269">
        <v>523.59</v>
      </c>
    </row>
    <row r="430" spans="1:6">
      <c r="A430" s="1268">
        <v>5530</v>
      </c>
      <c r="B430" s="1268">
        <v>7186</v>
      </c>
      <c r="C430" s="1268" t="s">
        <v>1138</v>
      </c>
      <c r="D430" s="1269">
        <v>0</v>
      </c>
      <c r="E430" s="1269">
        <v>0</v>
      </c>
      <c r="F430" s="1269">
        <v>0</v>
      </c>
    </row>
    <row r="431" spans="1:6">
      <c r="A431" s="1268">
        <v>5530</v>
      </c>
      <c r="B431" s="1268">
        <v>7189</v>
      </c>
      <c r="C431" s="1268" t="s">
        <v>1142</v>
      </c>
      <c r="D431" s="1269">
        <v>0</v>
      </c>
      <c r="E431" s="1269">
        <v>0</v>
      </c>
      <c r="F431" s="1269">
        <v>0</v>
      </c>
    </row>
    <row r="432" spans="1:6">
      <c r="A432" s="1268">
        <v>5520</v>
      </c>
      <c r="B432" s="1268">
        <v>7201</v>
      </c>
      <c r="C432" s="1268" t="s">
        <v>1135</v>
      </c>
      <c r="D432" s="1269">
        <v>0</v>
      </c>
      <c r="E432" s="1269">
        <v>756.73</v>
      </c>
      <c r="F432" s="1269">
        <v>323.61</v>
      </c>
    </row>
    <row r="433" spans="1:6">
      <c r="A433" s="1268">
        <v>5520</v>
      </c>
      <c r="B433" s="1268">
        <v>7201</v>
      </c>
      <c r="C433" s="1268" t="s">
        <v>1126</v>
      </c>
      <c r="D433" s="1269">
        <v>0</v>
      </c>
      <c r="E433" s="1269">
        <v>0</v>
      </c>
      <c r="F433" s="1269">
        <v>0</v>
      </c>
    </row>
    <row r="434" spans="1:6">
      <c r="A434" s="1268">
        <v>5520</v>
      </c>
      <c r="B434" s="1268">
        <v>7201</v>
      </c>
      <c r="C434" s="1268" t="s">
        <v>1127</v>
      </c>
      <c r="D434" s="1269">
        <v>0</v>
      </c>
      <c r="E434" s="1269">
        <v>0</v>
      </c>
      <c r="F434" s="1269">
        <v>0</v>
      </c>
    </row>
    <row r="435" spans="1:6">
      <c r="A435" s="1268">
        <v>5520</v>
      </c>
      <c r="B435" s="1268">
        <v>7201</v>
      </c>
      <c r="C435" s="1268" t="s">
        <v>1131</v>
      </c>
      <c r="D435" s="1269">
        <v>0</v>
      </c>
      <c r="E435" s="1269">
        <v>0</v>
      </c>
      <c r="F435" s="1269">
        <v>0</v>
      </c>
    </row>
    <row r="436" spans="1:6">
      <c r="A436" s="1268">
        <v>5520</v>
      </c>
      <c r="B436" s="1268">
        <v>7202</v>
      </c>
      <c r="C436" s="1268" t="s">
        <v>1130</v>
      </c>
      <c r="D436" s="1269">
        <v>0</v>
      </c>
      <c r="E436" s="1269">
        <v>151.55000000000001</v>
      </c>
      <c r="F436" s="1269">
        <v>0</v>
      </c>
    </row>
    <row r="437" spans="1:6">
      <c r="A437" s="1268">
        <v>5520</v>
      </c>
      <c r="B437" s="1268">
        <v>7203</v>
      </c>
      <c r="C437" s="1268" t="s">
        <v>1134</v>
      </c>
      <c r="D437" s="1269">
        <v>2600</v>
      </c>
      <c r="E437" s="1269">
        <v>0</v>
      </c>
      <c r="F437" s="1269">
        <v>0</v>
      </c>
    </row>
    <row r="438" spans="1:6">
      <c r="A438" s="1268">
        <v>5520</v>
      </c>
      <c r="B438" s="1268">
        <v>7204</v>
      </c>
      <c r="C438" s="1268" t="s">
        <v>1129</v>
      </c>
      <c r="D438" s="1269">
        <v>0</v>
      </c>
      <c r="E438" s="1269">
        <v>0</v>
      </c>
      <c r="F438" s="1269">
        <v>0</v>
      </c>
    </row>
    <row r="439" spans="1:6">
      <c r="A439" s="1268">
        <v>5520</v>
      </c>
      <c r="B439" s="1268">
        <v>7205</v>
      </c>
      <c r="C439" s="1268" t="s">
        <v>1133</v>
      </c>
      <c r="D439" s="1269">
        <v>0</v>
      </c>
      <c r="E439" s="1269">
        <v>262.7</v>
      </c>
      <c r="F439" s="1269">
        <v>242.52</v>
      </c>
    </row>
    <row r="440" spans="1:6">
      <c r="A440" s="1268">
        <v>5520</v>
      </c>
      <c r="B440" s="1268">
        <v>7206</v>
      </c>
      <c r="C440" s="1268" t="s">
        <v>1128</v>
      </c>
      <c r="D440" s="1269">
        <v>0</v>
      </c>
      <c r="E440" s="1269">
        <v>0</v>
      </c>
      <c r="F440" s="1269">
        <v>0</v>
      </c>
    </row>
    <row r="441" spans="1:6">
      <c r="A441" s="1268">
        <v>5520</v>
      </c>
      <c r="B441" s="1268">
        <v>7208</v>
      </c>
      <c r="C441" s="1268" t="s">
        <v>1040</v>
      </c>
      <c r="D441" s="1269">
        <v>911.23</v>
      </c>
      <c r="E441" s="1269">
        <v>602.20000000000005</v>
      </c>
      <c r="F441" s="1269">
        <v>3759.18</v>
      </c>
    </row>
    <row r="442" spans="1:6">
      <c r="A442" s="1268">
        <v>5520</v>
      </c>
      <c r="B442" s="1268">
        <v>7209</v>
      </c>
      <c r="C442" s="1268" t="s">
        <v>1132</v>
      </c>
      <c r="D442" s="1269">
        <v>0</v>
      </c>
      <c r="E442" s="1269">
        <v>0</v>
      </c>
      <c r="F442" s="1269">
        <v>0</v>
      </c>
    </row>
    <row r="443" spans="1:6">
      <c r="A443" s="1268">
        <v>5200</v>
      </c>
      <c r="B443" s="1268">
        <v>7311</v>
      </c>
      <c r="C443" s="1268" t="s">
        <v>1125</v>
      </c>
      <c r="D443" s="1269">
        <v>0</v>
      </c>
      <c r="E443" s="1269">
        <v>0</v>
      </c>
      <c r="F443" s="1269">
        <v>0</v>
      </c>
    </row>
    <row r="444" spans="1:6">
      <c r="A444" s="1268">
        <v>5200</v>
      </c>
      <c r="B444" s="1268">
        <v>7318</v>
      </c>
      <c r="C444" s="1268" t="s">
        <v>1124</v>
      </c>
      <c r="D444" s="1269">
        <v>0</v>
      </c>
      <c r="E444" s="1269">
        <v>0</v>
      </c>
      <c r="F444" s="1269">
        <v>0</v>
      </c>
    </row>
    <row r="445" spans="1:6">
      <c r="A445" s="1268">
        <v>5200</v>
      </c>
      <c r="B445" s="1268">
        <v>7328</v>
      </c>
      <c r="C445" s="1268" t="s">
        <v>1123</v>
      </c>
      <c r="D445" s="1269">
        <v>0</v>
      </c>
      <c r="E445" s="1269">
        <v>0</v>
      </c>
      <c r="F445" s="1269">
        <v>0</v>
      </c>
    </row>
    <row r="446" spans="1:6">
      <c r="A446" s="1268">
        <v>5200</v>
      </c>
      <c r="B446" s="1268">
        <v>7331</v>
      </c>
      <c r="C446" s="1268" t="s">
        <v>1122</v>
      </c>
      <c r="D446" s="1269">
        <v>0</v>
      </c>
      <c r="E446" s="1269">
        <v>0</v>
      </c>
      <c r="F446" s="1269">
        <v>13679.37</v>
      </c>
    </row>
    <row r="447" spans="1:6">
      <c r="A447" s="1268">
        <v>5200</v>
      </c>
      <c r="B447" s="1268">
        <v>7340</v>
      </c>
      <c r="C447" s="1268" t="s">
        <v>1117</v>
      </c>
      <c r="D447" s="1269">
        <v>6557</v>
      </c>
      <c r="E447" s="1269">
        <v>6798.72</v>
      </c>
      <c r="F447" s="1269">
        <v>3412.46</v>
      </c>
    </row>
    <row r="448" spans="1:6">
      <c r="A448" s="1268">
        <v>5200</v>
      </c>
      <c r="B448" s="1268">
        <v>7341</v>
      </c>
      <c r="C448" s="1268" t="s">
        <v>1116</v>
      </c>
      <c r="D448" s="1269">
        <v>8951</v>
      </c>
      <c r="E448" s="1269">
        <v>35164.050000000003</v>
      </c>
      <c r="F448" s="1269">
        <v>30542.38</v>
      </c>
    </row>
    <row r="449" spans="1:6">
      <c r="A449" s="1268">
        <v>5200</v>
      </c>
      <c r="B449" s="1268">
        <v>7342</v>
      </c>
      <c r="C449" s="1268" t="s">
        <v>1115</v>
      </c>
      <c r="D449" s="1269">
        <v>15956</v>
      </c>
      <c r="E449" s="1269">
        <v>17789.990000000002</v>
      </c>
      <c r="F449" s="1269">
        <v>17636.849999999999</v>
      </c>
    </row>
    <row r="450" spans="1:6">
      <c r="A450" s="1268">
        <v>5200</v>
      </c>
      <c r="B450" s="1268">
        <v>7343</v>
      </c>
      <c r="C450" s="1268" t="s">
        <v>1114</v>
      </c>
      <c r="D450" s="1269">
        <v>157</v>
      </c>
      <c r="E450" s="1269">
        <v>0</v>
      </c>
      <c r="F450" s="1269">
        <v>0</v>
      </c>
    </row>
    <row r="451" spans="1:6">
      <c r="A451" s="1268">
        <v>5200</v>
      </c>
      <c r="B451" s="1268">
        <v>7344</v>
      </c>
      <c r="C451" s="1268" t="s">
        <v>1113</v>
      </c>
      <c r="D451" s="1269">
        <v>8974</v>
      </c>
      <c r="E451" s="1269">
        <v>19496.599999999999</v>
      </c>
      <c r="F451" s="1269">
        <v>18377.05</v>
      </c>
    </row>
    <row r="452" spans="1:6">
      <c r="A452" s="1268">
        <v>5200</v>
      </c>
      <c r="B452" s="1268">
        <v>7345</v>
      </c>
      <c r="C452" s="1268" t="s">
        <v>1112</v>
      </c>
      <c r="D452" s="1269">
        <v>4293</v>
      </c>
      <c r="E452" s="1269">
        <v>4935.01</v>
      </c>
      <c r="F452" s="1269">
        <v>47.23</v>
      </c>
    </row>
    <row r="453" spans="1:6">
      <c r="A453" s="1268">
        <v>5200</v>
      </c>
      <c r="B453" s="1268">
        <v>7346</v>
      </c>
      <c r="C453" s="1268" t="s">
        <v>1111</v>
      </c>
      <c r="D453" s="1269">
        <v>876</v>
      </c>
      <c r="E453" s="1269">
        <v>990</v>
      </c>
      <c r="F453" s="1269">
        <v>816.87</v>
      </c>
    </row>
    <row r="454" spans="1:6">
      <c r="A454" s="1268">
        <v>5200</v>
      </c>
      <c r="B454" s="1268">
        <v>7347</v>
      </c>
      <c r="C454" s="1268" t="s">
        <v>1110</v>
      </c>
      <c r="D454" s="1269">
        <v>6348</v>
      </c>
      <c r="E454" s="1269">
        <v>8434.94</v>
      </c>
      <c r="F454" s="1269">
        <v>4324.8500000000004</v>
      </c>
    </row>
    <row r="455" spans="1:6">
      <c r="A455" s="1268">
        <v>5200</v>
      </c>
      <c r="B455" s="1268">
        <v>7348</v>
      </c>
      <c r="C455" s="1268" t="s">
        <v>1109</v>
      </c>
      <c r="D455" s="1269">
        <v>745</v>
      </c>
      <c r="E455" s="1269">
        <v>4168.59</v>
      </c>
      <c r="F455" s="1269">
        <v>2995.09</v>
      </c>
    </row>
    <row r="456" spans="1:6">
      <c r="A456" s="1268">
        <v>5200</v>
      </c>
      <c r="B456" s="1268">
        <v>7349</v>
      </c>
      <c r="C456" s="1268" t="s">
        <v>1108</v>
      </c>
      <c r="D456" s="1269">
        <v>4483</v>
      </c>
      <c r="E456" s="1269">
        <v>5269.2</v>
      </c>
      <c r="F456" s="1269">
        <v>4988.3599999999997</v>
      </c>
    </row>
    <row r="457" spans="1:6">
      <c r="A457" s="1268">
        <v>5200</v>
      </c>
      <c r="B457" s="1268">
        <v>7351</v>
      </c>
      <c r="C457" s="1268" t="s">
        <v>1105</v>
      </c>
      <c r="D457" s="1269">
        <v>0</v>
      </c>
      <c r="E457" s="1269">
        <v>0</v>
      </c>
      <c r="F457" s="1269">
        <v>0</v>
      </c>
    </row>
    <row r="458" spans="1:6">
      <c r="A458" s="1268">
        <v>5200</v>
      </c>
      <c r="B458" s="1268">
        <v>7351</v>
      </c>
      <c r="C458" s="1268" t="s">
        <v>1102</v>
      </c>
      <c r="D458" s="1269">
        <v>0</v>
      </c>
      <c r="E458" s="1269">
        <v>0</v>
      </c>
      <c r="F458" s="1269">
        <v>0</v>
      </c>
    </row>
    <row r="459" spans="1:6">
      <c r="A459" s="1268">
        <v>5200</v>
      </c>
      <c r="B459" s="1268">
        <v>7352</v>
      </c>
      <c r="C459" s="1268" t="s">
        <v>1103</v>
      </c>
      <c r="D459" s="1269">
        <v>0</v>
      </c>
      <c r="E459" s="1269">
        <v>0</v>
      </c>
      <c r="F459" s="1269">
        <v>0</v>
      </c>
    </row>
    <row r="460" spans="1:6">
      <c r="A460" s="1268">
        <v>5200</v>
      </c>
      <c r="B460" s="1268">
        <v>7355</v>
      </c>
      <c r="C460" s="1268" t="s">
        <v>1104</v>
      </c>
      <c r="D460" s="1269">
        <v>0</v>
      </c>
      <c r="E460" s="1269">
        <v>0</v>
      </c>
      <c r="F460" s="1269">
        <v>0</v>
      </c>
    </row>
    <row r="461" spans="1:6">
      <c r="A461" s="1268">
        <v>5200</v>
      </c>
      <c r="B461" s="1268">
        <v>7361</v>
      </c>
      <c r="C461" s="1268" t="s">
        <v>1101</v>
      </c>
      <c r="D461" s="1269">
        <v>11043.95</v>
      </c>
      <c r="E461" s="1269">
        <v>16403.84</v>
      </c>
      <c r="F461" s="1269">
        <v>19781.560000000001</v>
      </c>
    </row>
    <row r="462" spans="1:6">
      <c r="A462" s="1268">
        <v>5200</v>
      </c>
      <c r="B462" s="1268">
        <v>7361</v>
      </c>
      <c r="C462" s="1268" t="s">
        <v>1096</v>
      </c>
      <c r="D462" s="1269">
        <v>0</v>
      </c>
      <c r="E462" s="1269">
        <v>0</v>
      </c>
      <c r="F462" s="1269">
        <v>0</v>
      </c>
    </row>
    <row r="463" spans="1:6">
      <c r="A463" s="1268">
        <v>5200</v>
      </c>
      <c r="B463" s="1268">
        <v>7361</v>
      </c>
      <c r="C463" s="1268" t="s">
        <v>1090</v>
      </c>
      <c r="D463" s="1269">
        <v>444.38</v>
      </c>
      <c r="E463" s="1269">
        <v>520</v>
      </c>
      <c r="F463" s="1269">
        <v>730</v>
      </c>
    </row>
    <row r="464" spans="1:6">
      <c r="A464" s="1268">
        <v>5200</v>
      </c>
      <c r="B464" s="1268">
        <v>7361</v>
      </c>
      <c r="C464" s="1268" t="s">
        <v>1091</v>
      </c>
      <c r="D464" s="1269">
        <v>0</v>
      </c>
      <c r="E464" s="1269">
        <v>0</v>
      </c>
      <c r="F464" s="1269">
        <v>0</v>
      </c>
    </row>
    <row r="465" spans="1:6">
      <c r="A465" s="1268">
        <v>5200</v>
      </c>
      <c r="B465" s="1268">
        <v>7361</v>
      </c>
      <c r="C465" s="1268" t="s">
        <v>1092</v>
      </c>
      <c r="D465" s="1269">
        <v>0</v>
      </c>
      <c r="E465" s="1269">
        <v>0</v>
      </c>
      <c r="F465" s="1269">
        <v>0</v>
      </c>
    </row>
    <row r="466" spans="1:6">
      <c r="A466" s="1268">
        <v>5200</v>
      </c>
      <c r="B466" s="1268">
        <v>7362</v>
      </c>
      <c r="C466" s="1268" t="s">
        <v>1095</v>
      </c>
      <c r="D466" s="1269">
        <v>450</v>
      </c>
      <c r="E466" s="1269">
        <v>431.9</v>
      </c>
      <c r="F466" s="1269">
        <v>502.96</v>
      </c>
    </row>
    <row r="467" spans="1:6">
      <c r="A467" s="1268">
        <v>5200</v>
      </c>
      <c r="B467" s="1268">
        <v>7362</v>
      </c>
      <c r="C467" s="1268" t="s">
        <v>1100</v>
      </c>
      <c r="D467" s="1269">
        <v>28644.38</v>
      </c>
      <c r="E467" s="1269">
        <v>27704.52</v>
      </c>
      <c r="F467" s="1269">
        <v>28987.3</v>
      </c>
    </row>
    <row r="468" spans="1:6">
      <c r="A468" s="1268">
        <v>5200</v>
      </c>
      <c r="B468" s="1268">
        <v>7363</v>
      </c>
      <c r="C468" s="1268" t="s">
        <v>1099</v>
      </c>
      <c r="D468" s="1269">
        <v>0</v>
      </c>
      <c r="E468" s="1269">
        <v>0</v>
      </c>
      <c r="F468" s="1269">
        <v>0</v>
      </c>
    </row>
    <row r="469" spans="1:6">
      <c r="A469" s="1268">
        <v>5200</v>
      </c>
      <c r="B469" s="1268">
        <v>7364</v>
      </c>
      <c r="C469" s="1268" t="s">
        <v>1094</v>
      </c>
      <c r="D469" s="1269">
        <v>0</v>
      </c>
      <c r="E469" s="1269">
        <v>0</v>
      </c>
      <c r="F469" s="1269">
        <v>0</v>
      </c>
    </row>
    <row r="470" spans="1:6">
      <c r="A470" s="1268">
        <v>5200</v>
      </c>
      <c r="B470" s="1268">
        <v>7365</v>
      </c>
      <c r="C470" s="1268" t="s">
        <v>1098</v>
      </c>
      <c r="D470" s="1269">
        <v>234410.22</v>
      </c>
      <c r="E470" s="1269">
        <v>0</v>
      </c>
      <c r="F470" s="1269">
        <v>90</v>
      </c>
    </row>
    <row r="471" spans="1:6">
      <c r="A471" s="1268">
        <v>5200</v>
      </c>
      <c r="B471" s="1268">
        <v>7366</v>
      </c>
      <c r="C471" s="1268" t="s">
        <v>1093</v>
      </c>
      <c r="D471" s="1269">
        <v>243.25</v>
      </c>
      <c r="E471" s="1269">
        <v>0</v>
      </c>
      <c r="F471" s="1269">
        <v>0</v>
      </c>
    </row>
    <row r="472" spans="1:6">
      <c r="A472" s="1380">
        <v>5010</v>
      </c>
      <c r="B472" s="1381">
        <v>7368</v>
      </c>
      <c r="C472" s="1372" t="s">
        <v>1121</v>
      </c>
      <c r="D472" s="1373">
        <v>642</v>
      </c>
      <c r="E472" s="1373">
        <v>1419.11</v>
      </c>
      <c r="F472" s="1373">
        <v>2210.9499999999998</v>
      </c>
    </row>
    <row r="473" spans="1:6">
      <c r="A473" s="1382">
        <v>5010</v>
      </c>
      <c r="B473" s="1382">
        <v>7369</v>
      </c>
      <c r="C473" s="1382" t="s">
        <v>1120</v>
      </c>
      <c r="D473" s="1383">
        <v>134</v>
      </c>
      <c r="E473" s="1383">
        <v>0</v>
      </c>
      <c r="F473" s="1383">
        <v>0</v>
      </c>
    </row>
    <row r="474" spans="1:6">
      <c r="A474" s="1268">
        <v>5200</v>
      </c>
      <c r="B474" s="1268">
        <v>7369</v>
      </c>
      <c r="C474" s="1268" t="s">
        <v>1097</v>
      </c>
      <c r="D474" s="1269">
        <v>0</v>
      </c>
      <c r="E474" s="1269">
        <v>0</v>
      </c>
      <c r="F474" s="1269">
        <v>0</v>
      </c>
    </row>
    <row r="475" spans="1:6">
      <c r="A475" s="1268">
        <v>5200</v>
      </c>
      <c r="B475" s="1268">
        <v>7369</v>
      </c>
      <c r="C475" s="1268" t="s">
        <v>1107</v>
      </c>
      <c r="D475" s="1269">
        <v>0</v>
      </c>
      <c r="E475" s="1269">
        <v>0</v>
      </c>
      <c r="F475" s="1269">
        <v>0</v>
      </c>
    </row>
    <row r="476" spans="1:6">
      <c r="A476" s="1268">
        <v>5010</v>
      </c>
      <c r="B476" s="1268">
        <v>7370</v>
      </c>
      <c r="C476" s="1268" t="s">
        <v>1119</v>
      </c>
      <c r="D476" s="1269">
        <v>736</v>
      </c>
      <c r="E476" s="1269">
        <v>3378.17</v>
      </c>
      <c r="F476" s="1269">
        <v>2460.13</v>
      </c>
    </row>
    <row r="477" spans="1:6">
      <c r="A477" s="1268">
        <v>5200</v>
      </c>
      <c r="B477" s="1268">
        <v>7370</v>
      </c>
      <c r="C477" s="1268" t="s">
        <v>1106</v>
      </c>
      <c r="D477" s="1269">
        <v>809</v>
      </c>
      <c r="E477" s="1269">
        <v>2964.55</v>
      </c>
      <c r="F477" s="1269">
        <v>3693.62</v>
      </c>
    </row>
    <row r="478" spans="1:6">
      <c r="A478" s="1268">
        <v>5010</v>
      </c>
      <c r="B478" s="1268">
        <v>7371</v>
      </c>
      <c r="C478" s="1268" t="s">
        <v>1357</v>
      </c>
      <c r="D478" s="1269">
        <v>0</v>
      </c>
      <c r="E478" s="1269">
        <v>0</v>
      </c>
      <c r="F478" s="1269">
        <v>414.18</v>
      </c>
    </row>
    <row r="479" spans="1:6">
      <c r="A479" s="1268">
        <v>5200</v>
      </c>
      <c r="B479" s="1268">
        <v>7371</v>
      </c>
      <c r="C479" s="1268" t="s">
        <v>1356</v>
      </c>
      <c r="D479" s="1269">
        <v>0</v>
      </c>
      <c r="E479" s="1269">
        <v>0</v>
      </c>
      <c r="F479" s="1269">
        <v>1495.72</v>
      </c>
    </row>
    <row r="480" spans="1:6">
      <c r="A480" s="1268">
        <v>5010</v>
      </c>
      <c r="B480" s="1268">
        <v>7372</v>
      </c>
      <c r="C480" s="1268" t="s">
        <v>1355</v>
      </c>
      <c r="D480" s="1269">
        <v>0</v>
      </c>
      <c r="E480" s="1269">
        <v>0</v>
      </c>
      <c r="F480" s="1269">
        <v>1421.08</v>
      </c>
    </row>
    <row r="481" spans="1:6">
      <c r="A481" s="1268">
        <v>5200</v>
      </c>
      <c r="B481" s="1268">
        <v>7372</v>
      </c>
      <c r="C481" s="1268" t="s">
        <v>1354</v>
      </c>
      <c r="D481" s="1269">
        <v>0</v>
      </c>
      <c r="E481" s="1269">
        <v>0</v>
      </c>
      <c r="F481" s="1269">
        <v>1434.41</v>
      </c>
    </row>
    <row r="482" spans="1:6">
      <c r="A482" s="1268">
        <v>5010</v>
      </c>
      <c r="B482" s="1268">
        <v>7373</v>
      </c>
      <c r="C482" s="1268" t="s">
        <v>1353</v>
      </c>
      <c r="D482" s="1269">
        <v>0</v>
      </c>
      <c r="E482" s="1269">
        <v>0</v>
      </c>
      <c r="F482" s="1269">
        <v>157.41</v>
      </c>
    </row>
    <row r="483" spans="1:6">
      <c r="A483" s="1268">
        <v>5200</v>
      </c>
      <c r="B483" s="1268">
        <v>7373</v>
      </c>
      <c r="C483" s="1268" t="s">
        <v>1352</v>
      </c>
      <c r="D483" s="1269">
        <v>0</v>
      </c>
      <c r="E483" s="1269">
        <v>0</v>
      </c>
      <c r="F483" s="1269">
        <v>289.07</v>
      </c>
    </row>
    <row r="484" spans="1:6">
      <c r="A484" s="1268">
        <v>5010</v>
      </c>
      <c r="B484" s="1268">
        <v>7374</v>
      </c>
      <c r="C484" s="1268" t="s">
        <v>1351</v>
      </c>
      <c r="D484" s="1269">
        <v>0</v>
      </c>
      <c r="E484" s="1269">
        <v>0</v>
      </c>
      <c r="F484" s="1269">
        <v>3988.09</v>
      </c>
    </row>
    <row r="485" spans="1:6">
      <c r="A485" s="1268">
        <v>5200</v>
      </c>
      <c r="B485" s="1268">
        <v>7374</v>
      </c>
      <c r="C485" s="1268" t="s">
        <v>1350</v>
      </c>
      <c r="D485" s="1269">
        <v>0</v>
      </c>
      <c r="E485" s="1269">
        <v>0</v>
      </c>
      <c r="F485" s="1269">
        <v>5985.03</v>
      </c>
    </row>
    <row r="486" spans="1:6">
      <c r="A486" s="1268">
        <v>5110</v>
      </c>
      <c r="B486" s="1268">
        <v>7418</v>
      </c>
      <c r="C486" s="1268" t="s">
        <v>1039</v>
      </c>
      <c r="D486" s="1269">
        <v>1716</v>
      </c>
      <c r="E486" s="1269">
        <v>2109.4</v>
      </c>
      <c r="F486" s="1269">
        <v>3136.2</v>
      </c>
    </row>
    <row r="487" spans="1:6">
      <c r="A487" s="1268">
        <v>5110</v>
      </c>
      <c r="B487" s="1268">
        <v>7421</v>
      </c>
      <c r="C487" s="1268" t="s">
        <v>1082</v>
      </c>
      <c r="D487" s="1269">
        <v>0</v>
      </c>
      <c r="E487" s="1269">
        <v>0</v>
      </c>
      <c r="F487" s="1269">
        <v>0</v>
      </c>
    </row>
    <row r="488" spans="1:6">
      <c r="A488" s="1268">
        <v>5110</v>
      </c>
      <c r="B488" s="1268">
        <v>7421</v>
      </c>
      <c r="C488" s="1268" t="s">
        <v>1089</v>
      </c>
      <c r="D488" s="1269">
        <v>0</v>
      </c>
      <c r="E488" s="1269">
        <v>0</v>
      </c>
      <c r="F488" s="1269">
        <v>0</v>
      </c>
    </row>
    <row r="489" spans="1:6">
      <c r="A489" s="1268">
        <v>5110</v>
      </c>
      <c r="B489" s="1268">
        <v>7421</v>
      </c>
      <c r="C489" s="1268" t="s">
        <v>1085</v>
      </c>
      <c r="D489" s="1269">
        <v>0</v>
      </c>
      <c r="E489" s="1269">
        <v>0</v>
      </c>
      <c r="F489" s="1269">
        <v>0</v>
      </c>
    </row>
    <row r="490" spans="1:6">
      <c r="A490" s="1268">
        <v>5110</v>
      </c>
      <c r="B490" s="1268">
        <v>7422</v>
      </c>
      <c r="C490" s="1268" t="s">
        <v>1084</v>
      </c>
      <c r="D490" s="1269">
        <v>0</v>
      </c>
      <c r="E490" s="1269">
        <v>0</v>
      </c>
      <c r="F490" s="1269">
        <v>0</v>
      </c>
    </row>
    <row r="491" spans="1:6">
      <c r="A491" s="1268">
        <v>5110</v>
      </c>
      <c r="B491" s="1268">
        <v>7423</v>
      </c>
      <c r="C491" s="1268" t="s">
        <v>1088</v>
      </c>
      <c r="D491" s="1269">
        <v>0</v>
      </c>
      <c r="E491" s="1269">
        <v>0</v>
      </c>
      <c r="F491" s="1269">
        <v>0</v>
      </c>
    </row>
    <row r="492" spans="1:6">
      <c r="A492" s="1268">
        <v>5110</v>
      </c>
      <c r="B492" s="1268">
        <v>7424</v>
      </c>
      <c r="C492" s="1268" t="s">
        <v>1083</v>
      </c>
      <c r="D492" s="1269">
        <v>0</v>
      </c>
      <c r="E492" s="1269">
        <v>0</v>
      </c>
      <c r="F492" s="1269">
        <v>0</v>
      </c>
    </row>
    <row r="493" spans="1:6">
      <c r="A493" s="1268">
        <v>5110</v>
      </c>
      <c r="B493" s="1268">
        <v>7425</v>
      </c>
      <c r="C493" s="1268" t="s">
        <v>1087</v>
      </c>
      <c r="D493" s="1269">
        <v>0</v>
      </c>
      <c r="E493" s="1269">
        <v>0</v>
      </c>
      <c r="F493" s="1269">
        <v>0</v>
      </c>
    </row>
    <row r="494" spans="1:6">
      <c r="A494" s="1268">
        <v>5110</v>
      </c>
      <c r="B494" s="1268">
        <v>7426</v>
      </c>
      <c r="C494" s="1268" t="s">
        <v>1082</v>
      </c>
      <c r="D494" s="1269">
        <v>0</v>
      </c>
      <c r="E494" s="1269">
        <v>0</v>
      </c>
      <c r="F494" s="1269">
        <v>0</v>
      </c>
    </row>
    <row r="495" spans="1:6">
      <c r="A495" s="1268">
        <v>5110</v>
      </c>
      <c r="B495" s="1268">
        <v>7428</v>
      </c>
      <c r="C495" s="1268" t="s">
        <v>1082</v>
      </c>
      <c r="D495" s="1269">
        <v>0</v>
      </c>
      <c r="E495" s="1269">
        <v>0</v>
      </c>
      <c r="F495" s="1269">
        <v>0</v>
      </c>
    </row>
    <row r="496" spans="1:6">
      <c r="A496" s="1268">
        <v>5110</v>
      </c>
      <c r="B496" s="1268">
        <v>7429</v>
      </c>
      <c r="C496" s="1268" t="s">
        <v>1086</v>
      </c>
      <c r="D496" s="1269">
        <v>0</v>
      </c>
      <c r="E496" s="1269">
        <v>0</v>
      </c>
      <c r="F496" s="1269">
        <v>0</v>
      </c>
    </row>
    <row r="497" spans="1:6">
      <c r="A497" s="1268">
        <v>5320</v>
      </c>
      <c r="B497" s="1268">
        <v>7501</v>
      </c>
      <c r="C497" s="1268" t="s">
        <v>1081</v>
      </c>
      <c r="D497" s="1269">
        <v>0</v>
      </c>
      <c r="E497" s="1269">
        <v>0</v>
      </c>
      <c r="F497" s="1269">
        <v>0</v>
      </c>
    </row>
    <row r="498" spans="1:6">
      <c r="A498" s="1268">
        <v>5320</v>
      </c>
      <c r="B498" s="1268">
        <v>7508</v>
      </c>
      <c r="C498" s="1268" t="s">
        <v>358</v>
      </c>
      <c r="D498" s="1269">
        <v>0</v>
      </c>
      <c r="E498" s="1269">
        <v>0</v>
      </c>
      <c r="F498" s="1269">
        <v>0</v>
      </c>
    </row>
    <row r="499" spans="1:6">
      <c r="A499" s="1268">
        <v>5280</v>
      </c>
      <c r="B499" s="1268">
        <v>7568</v>
      </c>
      <c r="C499" s="1268" t="s">
        <v>1080</v>
      </c>
      <c r="D499" s="1269">
        <v>0</v>
      </c>
      <c r="E499" s="1269">
        <v>0</v>
      </c>
      <c r="F499" s="1269">
        <v>0</v>
      </c>
    </row>
    <row r="500" spans="1:6">
      <c r="A500" s="1268">
        <v>5280</v>
      </c>
      <c r="B500" s="1268">
        <v>7578</v>
      </c>
      <c r="C500" s="1268" t="s">
        <v>1079</v>
      </c>
      <c r="D500" s="1269">
        <v>485.4</v>
      </c>
      <c r="E500" s="1269">
        <v>543.4</v>
      </c>
      <c r="F500" s="1269">
        <v>628.54999999999995</v>
      </c>
    </row>
    <row r="501" spans="1:6">
      <c r="A501" s="1268">
        <v>8640</v>
      </c>
      <c r="B501" s="1268">
        <v>7668</v>
      </c>
      <c r="C501" s="1268" t="s">
        <v>1078</v>
      </c>
      <c r="D501" s="1269">
        <v>0</v>
      </c>
      <c r="E501" s="1269">
        <v>0</v>
      </c>
      <c r="F501" s="1269">
        <v>0</v>
      </c>
    </row>
    <row r="502" spans="1:6">
      <c r="A502" s="1268">
        <v>5650</v>
      </c>
      <c r="B502" s="1268">
        <v>7678</v>
      </c>
      <c r="C502" s="1268" t="s">
        <v>377</v>
      </c>
      <c r="D502" s="1269">
        <v>0</v>
      </c>
      <c r="E502" s="1269">
        <v>0</v>
      </c>
      <c r="F502" s="1269">
        <v>0</v>
      </c>
    </row>
    <row r="503" spans="1:6">
      <c r="A503" s="1268">
        <v>8640</v>
      </c>
      <c r="B503" s="1268">
        <v>7678</v>
      </c>
      <c r="C503" s="1268" t="s">
        <v>1077</v>
      </c>
      <c r="D503" s="1269">
        <v>0</v>
      </c>
      <c r="E503" s="1269">
        <v>0</v>
      </c>
      <c r="F503" s="1269">
        <v>0</v>
      </c>
    </row>
    <row r="504" spans="1:6">
      <c r="A504" s="1268">
        <v>8660</v>
      </c>
      <c r="B504" s="1268">
        <v>7707</v>
      </c>
      <c r="C504" s="1268" t="s">
        <v>919</v>
      </c>
      <c r="D504" s="1269">
        <v>0</v>
      </c>
      <c r="E504" s="1269">
        <v>0</v>
      </c>
      <c r="F504" s="1269">
        <v>0</v>
      </c>
    </row>
    <row r="505" spans="1:6">
      <c r="A505" s="1268">
        <v>5150</v>
      </c>
      <c r="B505" s="1268">
        <v>7758</v>
      </c>
      <c r="C505" s="1268" t="s">
        <v>1073</v>
      </c>
      <c r="D505" s="1269">
        <v>20554.25</v>
      </c>
      <c r="E505" s="1269">
        <v>1010.66</v>
      </c>
      <c r="F505" s="1269">
        <v>425.18</v>
      </c>
    </row>
    <row r="506" spans="1:6">
      <c r="A506" s="1268">
        <v>5300</v>
      </c>
      <c r="B506" s="1268">
        <v>7758</v>
      </c>
      <c r="C506" s="1268" t="s">
        <v>1076</v>
      </c>
      <c r="D506" s="1269">
        <v>0</v>
      </c>
      <c r="E506" s="1269">
        <v>0</v>
      </c>
      <c r="F506" s="1269">
        <v>0</v>
      </c>
    </row>
    <row r="507" spans="1:6">
      <c r="A507" s="1268">
        <v>5360</v>
      </c>
      <c r="B507" s="1268">
        <v>7758</v>
      </c>
      <c r="C507" s="1268" t="s">
        <v>1075</v>
      </c>
      <c r="D507" s="1269">
        <v>0</v>
      </c>
      <c r="E507" s="1269">
        <v>0</v>
      </c>
      <c r="F507" s="1269">
        <v>0</v>
      </c>
    </row>
    <row r="508" spans="1:6">
      <c r="A508" s="1268">
        <v>5390</v>
      </c>
      <c r="B508" s="1268">
        <v>7758</v>
      </c>
      <c r="C508" s="1268" t="s">
        <v>1074</v>
      </c>
      <c r="D508" s="1269">
        <v>0</v>
      </c>
      <c r="E508" s="1269">
        <v>0</v>
      </c>
      <c r="F508" s="1269">
        <v>0</v>
      </c>
    </row>
    <row r="509" spans="1:6">
      <c r="A509" s="1268">
        <v>8530</v>
      </c>
      <c r="B509" s="1268">
        <v>7758</v>
      </c>
      <c r="C509" s="1268" t="s">
        <v>1072</v>
      </c>
      <c r="D509" s="1269">
        <v>0</v>
      </c>
      <c r="E509" s="1269">
        <v>0</v>
      </c>
      <c r="F509" s="1269">
        <v>0</v>
      </c>
    </row>
    <row r="510" spans="1:6">
      <c r="A510" s="1268">
        <v>5010</v>
      </c>
      <c r="B510" s="1268">
        <v>9226</v>
      </c>
      <c r="C510" s="1268" t="s">
        <v>1680</v>
      </c>
      <c r="D510" s="1269">
        <v>0</v>
      </c>
      <c r="E510" s="1269">
        <v>0</v>
      </c>
      <c r="F510" s="1269">
        <v>0</v>
      </c>
    </row>
    <row r="511" spans="1:6">
      <c r="A511" s="1268">
        <v>5200</v>
      </c>
      <c r="B511" s="1268">
        <v>9226</v>
      </c>
      <c r="C511" s="1268" t="s">
        <v>1681</v>
      </c>
      <c r="D511" s="1269">
        <v>0</v>
      </c>
      <c r="E511" s="1269">
        <v>0</v>
      </c>
      <c r="F511" s="1269">
        <v>0</v>
      </c>
    </row>
    <row r="512" spans="1:6">
      <c r="A512" s="1268">
        <v>5010</v>
      </c>
      <c r="B512" s="1268">
        <v>9227</v>
      </c>
      <c r="C512" s="1268" t="s">
        <v>1682</v>
      </c>
      <c r="D512" s="1269">
        <v>0</v>
      </c>
      <c r="E512" s="1269">
        <v>0</v>
      </c>
      <c r="F512" s="1269">
        <v>0</v>
      </c>
    </row>
    <row r="513" spans="1:6">
      <c r="A513" s="1268">
        <v>5200</v>
      </c>
      <c r="B513" s="1268">
        <v>9227</v>
      </c>
      <c r="C513" s="1268" t="s">
        <v>1683</v>
      </c>
      <c r="D513" s="1269">
        <v>0</v>
      </c>
      <c r="E513" s="1269">
        <v>0</v>
      </c>
      <c r="F513" s="1269">
        <v>0</v>
      </c>
    </row>
    <row r="514" spans="1:6">
      <c r="A514" s="1268">
        <v>5010</v>
      </c>
      <c r="B514" s="1268">
        <v>9228</v>
      </c>
      <c r="C514" s="1268" t="s">
        <v>1684</v>
      </c>
      <c r="D514" s="1269">
        <v>0</v>
      </c>
      <c r="E514" s="1269">
        <v>0</v>
      </c>
      <c r="F514" s="1269">
        <v>0</v>
      </c>
    </row>
    <row r="515" spans="1:6">
      <c r="A515" s="1268">
        <v>5200</v>
      </c>
      <c r="B515" s="1268">
        <v>9228</v>
      </c>
      <c r="C515" s="1268" t="s">
        <v>1685</v>
      </c>
      <c r="D515" s="1269">
        <v>0</v>
      </c>
      <c r="E515" s="1269">
        <v>0</v>
      </c>
      <c r="F515" s="1269">
        <v>0</v>
      </c>
    </row>
    <row r="516" spans="1:6">
      <c r="A516" s="1268">
        <v>5010</v>
      </c>
      <c r="B516" s="1268">
        <v>9229</v>
      </c>
      <c r="C516" s="1268" t="s">
        <v>1686</v>
      </c>
      <c r="D516" s="1269">
        <v>0</v>
      </c>
      <c r="E516" s="1269">
        <v>0</v>
      </c>
      <c r="F516" s="1269">
        <v>0</v>
      </c>
    </row>
    <row r="517" spans="1:6">
      <c r="A517" s="1268">
        <v>5200</v>
      </c>
      <c r="B517" s="1268">
        <v>9229</v>
      </c>
      <c r="C517" s="1268" t="s">
        <v>1687</v>
      </c>
      <c r="D517" s="1269">
        <v>0</v>
      </c>
      <c r="E517" s="1269">
        <v>0</v>
      </c>
      <c r="F517" s="1269">
        <v>0</v>
      </c>
    </row>
    <row r="518" spans="1:6">
      <c r="A518" s="1268">
        <v>9999</v>
      </c>
      <c r="B518" s="1268">
        <v>9999</v>
      </c>
      <c r="C518" s="1268" t="s">
        <v>1688</v>
      </c>
      <c r="D518" s="1269">
        <v>0</v>
      </c>
      <c r="E518" s="1269">
        <v>0</v>
      </c>
      <c r="F518" s="1269">
        <v>0</v>
      </c>
    </row>
    <row r="519" spans="1:6">
      <c r="D519" s="1270">
        <f>SUM(D2:D518)</f>
        <v>-9.9999992453376763E-3</v>
      </c>
      <c r="E519" s="1270">
        <f t="shared" ref="E519:F519" si="0">SUM(E2:E518)</f>
        <v>-1.1241354513913393E-9</v>
      </c>
      <c r="F519" s="1270">
        <f t="shared" si="0"/>
        <v>9.1171159510849975E-10</v>
      </c>
    </row>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zoomScaleNormal="100" workbookViewId="0">
      <selection activeCell="D23" sqref="D23"/>
    </sheetView>
  </sheetViews>
  <sheetFormatPr defaultColWidth="9.109375" defaultRowHeight="13.2"/>
  <cols>
    <col min="1" max="1" width="2.5546875" style="27" customWidth="1"/>
    <col min="2" max="2" width="11.6640625" style="27" customWidth="1"/>
    <col min="3" max="3" width="28.44140625" style="27" customWidth="1"/>
    <col min="4" max="4" width="27.44140625" style="27" customWidth="1"/>
    <col min="5" max="5" width="3.109375" style="27" customWidth="1"/>
    <col min="6" max="6" width="1.44140625" style="27" customWidth="1"/>
    <col min="7" max="16384" width="9.109375" style="27"/>
  </cols>
  <sheetData>
    <row r="1" spans="1:7" ht="13.8">
      <c r="A1" s="113"/>
      <c r="B1" s="1651" t="str">
        <f>"UTILITY NAME: "&amp;'Admin Inputs'!$B$1</f>
        <v>UTILITY NAME: Liberty Utilities (Silverleaf Water) LLC - Sewer Division</v>
      </c>
      <c r="C1" s="1633"/>
      <c r="D1" s="1634"/>
      <c r="E1" s="113"/>
    </row>
    <row r="2" spans="1:7" ht="13.8">
      <c r="A2" s="113"/>
      <c r="B2" s="1571" t="s">
        <v>658</v>
      </c>
      <c r="C2" s="1572"/>
      <c r="D2" s="1573"/>
      <c r="E2" s="113"/>
    </row>
    <row r="3" spans="1:7" ht="13.8">
      <c r="A3" s="113"/>
      <c r="B3" s="1772" t="s">
        <v>674</v>
      </c>
      <c r="C3" s="1773"/>
      <c r="D3" s="1774"/>
      <c r="E3" s="113"/>
    </row>
    <row r="4" spans="1:7" ht="13.8">
      <c r="A4" s="113"/>
      <c r="B4" s="1571" t="s">
        <v>607</v>
      </c>
      <c r="C4" s="1572"/>
      <c r="D4" s="1573"/>
      <c r="E4" s="113"/>
    </row>
    <row r="5" spans="1:7" ht="21.6" customHeight="1">
      <c r="A5" s="113" t="s">
        <v>396</v>
      </c>
      <c r="B5" s="1918" t="str">
        <f>"FOR THE TEST YEAR ENDED: "&amp;TEXT('Admin Inputs'!$B$7,"mm/dd/yyyy")</f>
        <v>FOR THE TEST YEAR ENDED: 12/31/2017</v>
      </c>
      <c r="C5" s="1919"/>
      <c r="D5" s="1920"/>
      <c r="E5" s="113"/>
    </row>
    <row r="6" spans="1:7" ht="13.8">
      <c r="A6" s="113"/>
      <c r="B6" s="398"/>
      <c r="C6" s="940"/>
      <c r="D6" s="737"/>
      <c r="E6" s="737"/>
      <c r="F6" s="737"/>
      <c r="G6" s="113"/>
    </row>
    <row r="7" spans="1:7">
      <c r="A7" s="113"/>
      <c r="B7" s="1958" t="s">
        <v>2</v>
      </c>
      <c r="C7" s="1958"/>
      <c r="D7" s="1958"/>
      <c r="E7" s="1958"/>
      <c r="F7" s="1958"/>
      <c r="G7" s="113"/>
    </row>
    <row r="8" spans="1:7">
      <c r="A8" s="113"/>
      <c r="B8" s="113" t="s">
        <v>3</v>
      </c>
      <c r="C8" s="113"/>
      <c r="D8" s="113"/>
      <c r="E8" s="1181"/>
      <c r="F8" s="113"/>
      <c r="G8" s="113"/>
    </row>
    <row r="9" spans="1:7">
      <c r="A9" s="113"/>
      <c r="B9" s="113" t="s">
        <v>222</v>
      </c>
      <c r="C9" s="113"/>
      <c r="D9" s="113"/>
      <c r="E9" s="1181"/>
      <c r="F9" s="113"/>
      <c r="G9" s="113"/>
    </row>
    <row r="10" spans="1:7">
      <c r="A10" s="113"/>
      <c r="B10" s="113"/>
      <c r="C10" s="113"/>
      <c r="D10" s="113"/>
      <c r="E10" s="1181"/>
      <c r="F10" s="113"/>
      <c r="G10" s="113"/>
    </row>
    <row r="11" spans="1:7" ht="16.2" thickBot="1">
      <c r="A11" s="113"/>
      <c r="B11" s="401" t="s">
        <v>866</v>
      </c>
      <c r="C11" s="113"/>
      <c r="D11" s="113"/>
      <c r="E11" s="1181"/>
      <c r="F11" s="402"/>
      <c r="G11" s="402"/>
    </row>
    <row r="12" spans="1:7" ht="16.2" thickTop="1">
      <c r="B12" s="403" t="s">
        <v>416</v>
      </c>
      <c r="C12" s="404" t="s">
        <v>398</v>
      </c>
      <c r="D12" s="405" t="s">
        <v>423</v>
      </c>
      <c r="E12" s="100"/>
      <c r="F12" s="35"/>
    </row>
    <row r="13" spans="1:7" ht="21" customHeight="1">
      <c r="B13" s="406" t="s">
        <v>421</v>
      </c>
      <c r="C13" s="407"/>
      <c r="D13" s="408" t="s">
        <v>500</v>
      </c>
      <c r="E13" s="100"/>
      <c r="F13" s="35"/>
    </row>
    <row r="14" spans="1:7" ht="23.25" customHeight="1">
      <c r="B14" s="409" t="s">
        <v>401</v>
      </c>
      <c r="C14" s="941" t="s">
        <v>556</v>
      </c>
      <c r="D14" s="1336" t="s">
        <v>993</v>
      </c>
      <c r="E14" s="1210"/>
      <c r="F14" s="35"/>
    </row>
    <row r="15" spans="1:7" ht="25.5" customHeight="1">
      <c r="B15" s="409" t="s">
        <v>402</v>
      </c>
      <c r="C15" s="941" t="s">
        <v>867</v>
      </c>
      <c r="D15" s="1336" t="s">
        <v>993</v>
      </c>
      <c r="E15" s="1211"/>
      <c r="F15" s="56"/>
    </row>
    <row r="16" spans="1:7" ht="24" customHeight="1" thickBot="1">
      <c r="B16" s="413" t="s">
        <v>403</v>
      </c>
      <c r="C16" s="942" t="s">
        <v>1948</v>
      </c>
      <c r="D16" s="1530">
        <f>-[15]Federal!$AC$16</f>
        <v>383782.82237148623</v>
      </c>
      <c r="E16" s="1212"/>
      <c r="F16" s="56"/>
    </row>
    <row r="17" spans="2:6" ht="13.8" thickTop="1"/>
    <row r="18" spans="2:6" ht="16.2" thickBot="1">
      <c r="B18" s="401" t="s">
        <v>866</v>
      </c>
      <c r="C18" s="1181"/>
      <c r="D18" s="1181"/>
      <c r="E18" s="1181"/>
    </row>
    <row r="19" spans="2:6" ht="16.2" thickTop="1">
      <c r="B19" s="403" t="s">
        <v>416</v>
      </c>
      <c r="C19" s="404" t="s">
        <v>398</v>
      </c>
      <c r="D19" s="405" t="s">
        <v>423</v>
      </c>
      <c r="E19" s="100"/>
    </row>
    <row r="20" spans="2:6" ht="15.6">
      <c r="B20" s="406" t="s">
        <v>421</v>
      </c>
      <c r="C20" s="407"/>
      <c r="D20" s="408" t="s">
        <v>500</v>
      </c>
      <c r="E20" s="100"/>
    </row>
    <row r="21" spans="2:6" ht="23.25" customHeight="1">
      <c r="B21" s="409" t="s">
        <v>401</v>
      </c>
      <c r="C21" s="941" t="s">
        <v>556</v>
      </c>
      <c r="D21" s="1336" t="s">
        <v>993</v>
      </c>
      <c r="E21" s="1210"/>
    </row>
    <row r="22" spans="2:6" ht="23.25" customHeight="1">
      <c r="B22" s="409" t="s">
        <v>402</v>
      </c>
      <c r="C22" s="941" t="s">
        <v>867</v>
      </c>
      <c r="D22" s="1336" t="s">
        <v>993</v>
      </c>
      <c r="E22" s="1211"/>
    </row>
    <row r="23" spans="2:6" ht="23.25" customHeight="1" thickBot="1">
      <c r="B23" s="413" t="s">
        <v>403</v>
      </c>
      <c r="C23" s="942" t="s">
        <v>1948</v>
      </c>
      <c r="D23" s="1530">
        <f>-[15]Federal!$AD$16</f>
        <v>237579.84242044398</v>
      </c>
      <c r="E23" s="1212"/>
    </row>
    <row r="24" spans="2:6" ht="13.8" thickTop="1"/>
    <row r="25" spans="2:6" ht="16.2" thickBot="1">
      <c r="B25" s="142" t="s">
        <v>1861</v>
      </c>
    </row>
    <row r="26" spans="2:6" ht="16.2" thickTop="1">
      <c r="B26" s="403" t="s">
        <v>416</v>
      </c>
      <c r="C26" s="416" t="s">
        <v>398</v>
      </c>
      <c r="D26" s="405" t="s">
        <v>423</v>
      </c>
      <c r="E26" s="100"/>
      <c r="F26" s="35"/>
    </row>
    <row r="27" spans="2:6" ht="15.6">
      <c r="B27" s="406" t="s">
        <v>421</v>
      </c>
      <c r="C27" s="417"/>
      <c r="D27" s="408" t="s">
        <v>500</v>
      </c>
      <c r="E27" s="100"/>
      <c r="F27" s="35"/>
    </row>
    <row r="28" spans="2:6" ht="23.25" customHeight="1">
      <c r="B28" s="409" t="s">
        <v>401</v>
      </c>
      <c r="C28" s="941" t="s">
        <v>556</v>
      </c>
      <c r="D28" s="996">
        <v>0</v>
      </c>
      <c r="E28" s="1213"/>
      <c r="F28" s="35"/>
    </row>
    <row r="29" spans="2:6" ht="23.25" customHeight="1">
      <c r="B29" s="409" t="s">
        <v>402</v>
      </c>
      <c r="C29" s="941" t="s">
        <v>868</v>
      </c>
      <c r="D29" s="996">
        <v>0</v>
      </c>
      <c r="E29" s="1213"/>
      <c r="F29" s="56"/>
    </row>
    <row r="30" spans="2:6" ht="23.25" customHeight="1" thickBot="1">
      <c r="B30" s="413" t="s">
        <v>403</v>
      </c>
      <c r="C30" s="942" t="s">
        <v>557</v>
      </c>
      <c r="D30" s="996">
        <v>0</v>
      </c>
      <c r="E30" s="1213"/>
      <c r="F30" s="56"/>
    </row>
    <row r="31" spans="2:6" ht="13.8" thickTop="1"/>
    <row r="32" spans="2:6">
      <c r="B32" s="27" t="s">
        <v>2071</v>
      </c>
    </row>
  </sheetData>
  <mergeCells count="6">
    <mergeCell ref="B4:D4"/>
    <mergeCell ref="B3:D3"/>
    <mergeCell ref="B2:D2"/>
    <mergeCell ref="B1:D1"/>
    <mergeCell ref="B7:F7"/>
    <mergeCell ref="B5:D5"/>
  </mergeCells>
  <phoneticPr fontId="0" type="noConversion"/>
  <printOptions horizontalCentered="1"/>
  <pageMargins left="0.5" right="0.5" top="1" bottom="1" header="0.5" footer="0.5"/>
  <pageSetup orientation="portrait" r:id="rId1"/>
  <headerFooter alignWithMargins="0">
    <oddHeader>&amp;R&amp;"Times New Roman,Regular"&amp;A</oddHeader>
    <oddFooter>&amp;C&amp;"Times New Roman,Regular"&amp;8 &amp;D&amp;R&amp;"Times New Roman,Regular"Page 52</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zoomScaleNormal="100" workbookViewId="0">
      <selection activeCell="B1" sqref="B1:E1"/>
    </sheetView>
  </sheetViews>
  <sheetFormatPr defaultColWidth="9.109375" defaultRowHeight="13.2"/>
  <cols>
    <col min="1" max="1" width="3.5546875" style="54" customWidth="1"/>
    <col min="2" max="2" width="9.109375" style="54"/>
    <col min="3" max="3" width="29.6640625" style="54" customWidth="1"/>
    <col min="4" max="4" width="19.5546875" style="54" customWidth="1"/>
    <col min="5" max="5" width="25.44140625" style="54" customWidth="1"/>
    <col min="6" max="16384" width="9.109375" style="54"/>
  </cols>
  <sheetData>
    <row r="1" spans="1:5" ht="13.8">
      <c r="A1" s="113"/>
      <c r="B1" s="1651" t="str">
        <f>"UTILITY NAME: "&amp;'Admin Inputs'!$B$1</f>
        <v>UTILITY NAME: Liberty Utilities (Silverleaf Water) LLC - Sewer Division</v>
      </c>
      <c r="C1" s="1633"/>
      <c r="D1" s="1633"/>
      <c r="E1" s="1634"/>
    </row>
    <row r="2" spans="1:5" ht="13.8">
      <c r="A2" s="113"/>
      <c r="B2" s="397" t="s">
        <v>658</v>
      </c>
      <c r="C2" s="398"/>
      <c r="D2" s="398"/>
      <c r="E2" s="399"/>
    </row>
    <row r="3" spans="1:5" ht="13.8">
      <c r="A3" s="113"/>
      <c r="B3" s="400" t="s">
        <v>964</v>
      </c>
      <c r="C3" s="398"/>
      <c r="D3" s="398"/>
      <c r="E3" s="399"/>
    </row>
    <row r="4" spans="1:5" ht="16.2" customHeight="1">
      <c r="A4" s="113"/>
      <c r="B4" s="1918" t="str">
        <f>"FOR THE TEST YEAR ENDED: "&amp;TEXT('Admin Inputs'!$B$7,"mm/dd/yyyy")</f>
        <v>FOR THE TEST YEAR ENDED: 12/31/2017</v>
      </c>
      <c r="C4" s="1919"/>
      <c r="D4" s="1919"/>
      <c r="E4" s="1920"/>
    </row>
    <row r="5" spans="1:5">
      <c r="A5" s="113"/>
      <c r="B5" s="113"/>
      <c r="C5" s="113"/>
      <c r="D5" s="113"/>
      <c r="E5" s="113"/>
    </row>
    <row r="6" spans="1:5">
      <c r="A6" s="113"/>
      <c r="B6" s="113"/>
      <c r="C6" s="113"/>
      <c r="D6" s="113"/>
      <c r="E6" s="113"/>
    </row>
    <row r="7" spans="1:5" ht="15.6">
      <c r="A7" s="113"/>
      <c r="B7" s="401" t="s">
        <v>965</v>
      </c>
      <c r="C7" s="113"/>
      <c r="D7" s="113"/>
      <c r="E7" s="402"/>
    </row>
    <row r="8" spans="1:5">
      <c r="A8" s="113"/>
      <c r="B8" s="113"/>
      <c r="C8" s="113"/>
      <c r="D8" s="113"/>
      <c r="E8" s="402"/>
    </row>
    <row r="9" spans="1:5" ht="13.8" thickBot="1">
      <c r="A9" s="113"/>
      <c r="B9" s="113"/>
      <c r="C9" s="113"/>
      <c r="D9" s="113"/>
      <c r="E9" s="113"/>
    </row>
    <row r="10" spans="1:5" ht="16.2" thickTop="1">
      <c r="A10" s="27"/>
      <c r="B10" s="403" t="s">
        <v>416</v>
      </c>
      <c r="C10" s="404" t="s">
        <v>398</v>
      </c>
      <c r="D10" s="405" t="s">
        <v>423</v>
      </c>
      <c r="E10" s="35"/>
    </row>
    <row r="11" spans="1:5" ht="15.6">
      <c r="A11" s="27"/>
      <c r="B11" s="406" t="s">
        <v>421</v>
      </c>
      <c r="C11" s="407"/>
      <c r="D11" s="408" t="s">
        <v>500</v>
      </c>
      <c r="E11" s="35"/>
    </row>
    <row r="12" spans="1:5" ht="15.6">
      <c r="A12" s="27"/>
      <c r="B12" s="409" t="s">
        <v>401</v>
      </c>
      <c r="C12" s="410" t="s">
        <v>993</v>
      </c>
      <c r="D12" s="996">
        <v>0</v>
      </c>
      <c r="E12" s="35"/>
    </row>
    <row r="13" spans="1:5" ht="15.6">
      <c r="A13" s="27"/>
      <c r="B13" s="409" t="s">
        <v>402</v>
      </c>
      <c r="C13" s="410"/>
      <c r="D13" s="996">
        <v>0</v>
      </c>
      <c r="E13" s="56"/>
    </row>
    <row r="14" spans="1:5" ht="16.2" thickBot="1">
      <c r="A14" s="27"/>
      <c r="B14" s="413" t="s">
        <v>403</v>
      </c>
      <c r="C14" s="414"/>
      <c r="D14" s="997">
        <v>0</v>
      </c>
      <c r="E14" s="56"/>
    </row>
    <row r="15" spans="1:5" ht="13.8" thickTop="1">
      <c r="A15" s="27"/>
      <c r="B15" s="27"/>
      <c r="C15" s="27"/>
      <c r="D15" s="27"/>
      <c r="E15" s="27"/>
    </row>
    <row r="16" spans="1:5" ht="16.2" thickBot="1">
      <c r="A16" s="27"/>
      <c r="B16" s="142" t="s">
        <v>966</v>
      </c>
      <c r="C16" s="27"/>
      <c r="D16" s="27"/>
      <c r="E16" s="27"/>
    </row>
    <row r="17" spans="1:5" ht="16.2" thickTop="1">
      <c r="A17" s="27"/>
      <c r="B17" s="403" t="s">
        <v>416</v>
      </c>
      <c r="C17" s="416" t="s">
        <v>398</v>
      </c>
      <c r="D17" s="405" t="s">
        <v>423</v>
      </c>
      <c r="E17" s="405" t="s">
        <v>968</v>
      </c>
    </row>
    <row r="18" spans="1:5" ht="15.6">
      <c r="A18" s="27"/>
      <c r="B18" s="406" t="s">
        <v>421</v>
      </c>
      <c r="C18" s="417"/>
      <c r="D18" s="408" t="s">
        <v>500</v>
      </c>
      <c r="E18" s="408" t="s">
        <v>969</v>
      </c>
    </row>
    <row r="19" spans="1:5" ht="15.6">
      <c r="A19" s="27"/>
      <c r="B19" s="409" t="s">
        <v>401</v>
      </c>
      <c r="C19" s="410"/>
      <c r="D19" s="411"/>
      <c r="E19" s="996">
        <v>0</v>
      </c>
    </row>
    <row r="20" spans="1:5" ht="15.6">
      <c r="A20" s="27"/>
      <c r="B20" s="409" t="s">
        <v>402</v>
      </c>
      <c r="C20" s="410"/>
      <c r="D20" s="412"/>
      <c r="E20" s="996">
        <v>0</v>
      </c>
    </row>
    <row r="21" spans="1:5" ht="16.2" thickBot="1">
      <c r="A21" s="27"/>
      <c r="B21" s="413" t="s">
        <v>403</v>
      </c>
      <c r="C21" s="414"/>
      <c r="D21" s="415"/>
      <c r="E21" s="997">
        <v>0</v>
      </c>
    </row>
    <row r="22" spans="1:5" ht="13.8" thickTop="1">
      <c r="A22" s="27"/>
      <c r="B22" s="27"/>
      <c r="C22" s="27"/>
      <c r="D22" s="27"/>
      <c r="E22" s="27"/>
    </row>
  </sheetData>
  <mergeCells count="2">
    <mergeCell ref="B4:E4"/>
    <mergeCell ref="B1:E1"/>
  </mergeCells>
  <phoneticPr fontId="0" type="noConversion"/>
  <printOptions horizontalCentered="1"/>
  <pageMargins left="0.5" right="0.5" top="1" bottom="1" header="0.5" footer="0.5"/>
  <pageSetup orientation="portrait" r:id="rId1"/>
  <headerFooter alignWithMargins="0">
    <oddFooter>&amp;C&amp;"Times New Roman,Regular"&amp;8 9/17/15&amp;R&amp;"Times New Roman,Regular"Page 53</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
  <sheetViews>
    <sheetView zoomScaleNormal="100" workbookViewId="0">
      <selection activeCell="M9" sqref="M9"/>
    </sheetView>
  </sheetViews>
  <sheetFormatPr defaultColWidth="9.109375" defaultRowHeight="13.2"/>
  <cols>
    <col min="1" max="1" width="3.44140625" style="27" customWidth="1"/>
    <col min="2" max="10" width="9.109375" style="27"/>
    <col min="11" max="11" width="9.88671875" style="27" customWidth="1"/>
    <col min="12" max="16384" width="9.109375" style="27"/>
  </cols>
  <sheetData>
    <row r="1" spans="1:11" ht="20.25" customHeight="1">
      <c r="A1" s="1962" t="str">
        <f>"UTILITY NAME: "&amp;'Admin Inputs'!$B$1</f>
        <v>UTILITY NAME: Liberty Utilities (Silverleaf Water) LLC - Sewer Division</v>
      </c>
      <c r="B1" s="1963"/>
      <c r="C1" s="1963"/>
      <c r="D1" s="1963"/>
      <c r="E1" s="1963"/>
      <c r="F1" s="1963"/>
      <c r="G1" s="1963"/>
      <c r="H1" s="1963"/>
      <c r="I1" s="1963"/>
      <c r="J1" s="1963"/>
      <c r="K1" s="1964"/>
    </row>
    <row r="2" spans="1:11" ht="21.75" customHeight="1">
      <c r="A2" s="1959" t="s">
        <v>658</v>
      </c>
      <c r="B2" s="1960"/>
      <c r="C2" s="1960"/>
      <c r="D2" s="1960"/>
      <c r="E2" s="1960"/>
      <c r="F2" s="1960"/>
      <c r="G2" s="1960"/>
      <c r="H2" s="1960"/>
      <c r="I2" s="1960"/>
      <c r="J2" s="1960"/>
      <c r="K2" s="1961"/>
    </row>
    <row r="3" spans="1:11" ht="15.6">
      <c r="A3" s="1965" t="s">
        <v>645</v>
      </c>
      <c r="B3" s="1966"/>
      <c r="C3" s="1966"/>
      <c r="D3" s="1966"/>
      <c r="E3" s="1966"/>
      <c r="F3" s="1966"/>
      <c r="G3" s="1966"/>
      <c r="H3" s="1966"/>
      <c r="I3" s="1966"/>
      <c r="J3" s="1966"/>
      <c r="K3" s="1967"/>
    </row>
    <row r="4" spans="1:11" ht="18">
      <c r="A4" s="113"/>
      <c r="B4" s="395"/>
      <c r="C4" s="113"/>
      <c r="D4" s="113"/>
      <c r="E4" s="113"/>
      <c r="F4" s="113"/>
      <c r="G4" s="113"/>
      <c r="H4" s="113"/>
      <c r="I4" s="113"/>
      <c r="J4" s="113"/>
      <c r="K4" s="113"/>
    </row>
    <row r="5" spans="1:11" ht="18">
      <c r="A5" s="113"/>
      <c r="B5" s="395"/>
      <c r="C5" s="113"/>
      <c r="D5" s="113"/>
      <c r="E5" s="113"/>
      <c r="F5" s="113"/>
      <c r="G5" s="113"/>
      <c r="H5" s="113"/>
      <c r="I5" s="113"/>
      <c r="J5" s="113"/>
      <c r="K5" s="113"/>
    </row>
    <row r="6" spans="1:11" ht="17.399999999999999">
      <c r="A6" s="113"/>
      <c r="B6" s="396" t="s">
        <v>567</v>
      </c>
      <c r="C6" s="113"/>
      <c r="D6" s="113"/>
      <c r="E6" s="113"/>
      <c r="F6" s="113"/>
      <c r="G6" s="113"/>
      <c r="H6" s="113"/>
      <c r="I6" s="113"/>
      <c r="J6" s="113"/>
      <c r="K6" s="113"/>
    </row>
    <row r="7" spans="1:11" ht="18">
      <c r="A7" s="113"/>
      <c r="B7" s="395"/>
      <c r="C7" s="113"/>
      <c r="D7" s="113"/>
      <c r="E7" s="113"/>
      <c r="F7" s="113"/>
      <c r="G7" s="113"/>
      <c r="H7" s="113"/>
      <c r="I7" s="113"/>
      <c r="J7" s="113"/>
      <c r="K7" s="113"/>
    </row>
    <row r="8" spans="1:11" ht="18">
      <c r="A8" s="113"/>
      <c r="B8" s="395" t="s">
        <v>186</v>
      </c>
      <c r="C8" s="113"/>
      <c r="D8" s="113"/>
      <c r="E8" s="113"/>
      <c r="F8" s="113"/>
      <c r="G8" s="113"/>
      <c r="H8" s="113"/>
      <c r="I8" s="113"/>
      <c r="J8" s="113"/>
      <c r="K8" s="113"/>
    </row>
    <row r="9" spans="1:11" ht="18">
      <c r="A9" s="113"/>
      <c r="B9" s="395" t="s">
        <v>568</v>
      </c>
      <c r="C9" s="113"/>
      <c r="D9" s="113"/>
      <c r="E9" s="113"/>
      <c r="F9" s="113"/>
      <c r="G9" s="113"/>
      <c r="H9" s="113"/>
      <c r="I9" s="113"/>
      <c r="J9" s="113"/>
      <c r="K9" s="113"/>
    </row>
    <row r="10" spans="1:11" ht="18">
      <c r="A10" s="113"/>
      <c r="B10" s="395"/>
      <c r="C10" s="113"/>
      <c r="D10" s="113"/>
      <c r="E10" s="113"/>
      <c r="F10" s="113"/>
      <c r="G10" s="113"/>
      <c r="H10" s="113"/>
      <c r="I10" s="113"/>
      <c r="J10" s="113"/>
      <c r="K10" s="113"/>
    </row>
    <row r="11" spans="1:11">
      <c r="A11" s="113"/>
      <c r="B11" s="113"/>
      <c r="C11" s="113"/>
      <c r="D11" s="113"/>
      <c r="E11" s="113"/>
      <c r="F11" s="113"/>
      <c r="G11" s="113"/>
      <c r="H11" s="113"/>
      <c r="I11" s="113"/>
      <c r="J11" s="113"/>
      <c r="K11" s="113"/>
    </row>
  </sheetData>
  <mergeCells count="3">
    <mergeCell ref="A2:K2"/>
    <mergeCell ref="A1:K1"/>
    <mergeCell ref="A3:K3"/>
  </mergeCells>
  <phoneticPr fontId="0" type="noConversion"/>
  <printOptions horizontalCentered="1"/>
  <pageMargins left="0.5" right="0.5" top="1" bottom="1" header="0.5" footer="0.5"/>
  <pageSetup orientation="portrait" r:id="rId1"/>
  <headerFooter alignWithMargins="0">
    <oddHeader>&amp;C&amp;"Times New Roman,Regular"&amp;14&amp;A</oddHeader>
    <oddFooter>&amp;C&amp;"Times New Roman,Regular"&amp;8 &amp;D&amp;R&amp;"Times New Roman,Regular"Page 54</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6"/>
  <sheetViews>
    <sheetView zoomScaleNormal="100" workbookViewId="0">
      <selection activeCell="E20" sqref="E20"/>
    </sheetView>
  </sheetViews>
  <sheetFormatPr defaultColWidth="9.109375" defaultRowHeight="13.2"/>
  <cols>
    <col min="1" max="1" width="2.5546875" style="27" customWidth="1"/>
    <col min="2" max="2" width="7" style="27" customWidth="1"/>
    <col min="3" max="3" width="23.6640625" style="27" customWidth="1"/>
    <col min="4" max="4" width="20.44140625" style="27" customWidth="1"/>
    <col min="5" max="5" width="13.88671875" style="27" customWidth="1"/>
    <col min="6" max="6" width="9.6640625" style="27" customWidth="1"/>
    <col min="7" max="8" width="10.6640625" style="27" customWidth="1"/>
    <col min="9" max="9" width="16.33203125" style="27" customWidth="1"/>
    <col min="10" max="16384" width="9.109375" style="27"/>
  </cols>
  <sheetData>
    <row r="1" spans="2:11" ht="13.8">
      <c r="B1" s="1678" t="str">
        <f>"UTILITY NAME: "&amp;'Admin Inputs'!$B$1</f>
        <v>UTILITY NAME: Liberty Utilities (Silverleaf Water) LLC - Sewer Division</v>
      </c>
      <c r="C1" s="1679"/>
      <c r="D1" s="1679"/>
      <c r="E1" s="1679"/>
      <c r="F1" s="1679"/>
      <c r="G1" s="1679"/>
      <c r="H1" s="1679"/>
      <c r="I1" s="1680"/>
    </row>
    <row r="2" spans="2:11" ht="13.8">
      <c r="B2" s="1574" t="s">
        <v>658</v>
      </c>
      <c r="C2" s="1575"/>
      <c r="D2" s="1575"/>
      <c r="E2" s="1575"/>
      <c r="F2" s="1575"/>
      <c r="G2" s="1575"/>
      <c r="H2" s="1575"/>
      <c r="I2" s="1576"/>
    </row>
    <row r="3" spans="2:11" ht="13.8">
      <c r="B3" s="1675" t="s">
        <v>923</v>
      </c>
      <c r="C3" s="1676"/>
      <c r="D3" s="1676"/>
      <c r="E3" s="1676"/>
      <c r="F3" s="1676"/>
      <c r="G3" s="1676"/>
      <c r="H3" s="1676"/>
      <c r="I3" s="1677"/>
    </row>
    <row r="4" spans="2:11" ht="16.95" customHeight="1">
      <c r="B4" s="1715" t="str">
        <f>"FOR THE TEST YEAR ENDED: "&amp;TEXT('Admin Inputs'!$B$7,"MM/DD/YYYY")</f>
        <v>FOR THE TEST YEAR ENDED: 12/31/2017</v>
      </c>
      <c r="C4" s="1716"/>
      <c r="D4" s="1716"/>
      <c r="E4" s="1716"/>
      <c r="F4" s="1716"/>
      <c r="G4" s="1716"/>
      <c r="H4" s="1716"/>
      <c r="I4" s="1717"/>
    </row>
    <row r="6" spans="2:11" ht="15.6">
      <c r="B6" s="141"/>
      <c r="C6" s="142"/>
      <c r="D6" s="142"/>
      <c r="E6" s="142"/>
      <c r="F6" s="142"/>
    </row>
    <row r="7" spans="2:11" ht="16.8">
      <c r="B7" s="15" t="s">
        <v>569</v>
      </c>
    </row>
    <row r="8" spans="2:11" ht="13.8" thickBot="1"/>
    <row r="9" spans="2:11" ht="14.4" thickTop="1" thickBot="1">
      <c r="B9" s="143" t="s">
        <v>410</v>
      </c>
      <c r="C9" s="144" t="s">
        <v>325</v>
      </c>
      <c r="D9" s="145"/>
      <c r="E9" s="146" t="s">
        <v>326</v>
      </c>
      <c r="F9" s="147" t="s">
        <v>411</v>
      </c>
      <c r="G9" s="146"/>
      <c r="H9" s="148" t="s">
        <v>412</v>
      </c>
      <c r="I9" s="149"/>
    </row>
    <row r="10" spans="2:11" ht="13.8" thickTop="1">
      <c r="B10" s="150" t="s">
        <v>416</v>
      </c>
      <c r="C10" s="1728" t="s">
        <v>398</v>
      </c>
      <c r="D10" s="1729"/>
      <c r="E10" s="1728" t="s">
        <v>500</v>
      </c>
      <c r="F10" s="1728" t="s">
        <v>500</v>
      </c>
      <c r="G10" s="1729"/>
      <c r="H10" s="1728" t="s">
        <v>399</v>
      </c>
      <c r="I10" s="1980"/>
    </row>
    <row r="11" spans="2:11" ht="13.8" thickBot="1">
      <c r="B11" s="151" t="s">
        <v>421</v>
      </c>
      <c r="C11" s="1972"/>
      <c r="D11" s="1979"/>
      <c r="E11" s="1972"/>
      <c r="F11" s="1972"/>
      <c r="G11" s="1979"/>
      <c r="H11" s="1972"/>
      <c r="I11" s="1683"/>
    </row>
    <row r="12" spans="2:11" ht="18.75" customHeight="1" thickTop="1" thickBot="1">
      <c r="B12" s="152">
        <v>1</v>
      </c>
      <c r="C12" s="153" t="s">
        <v>802</v>
      </c>
      <c r="D12" s="154"/>
      <c r="E12" s="1446"/>
      <c r="F12" s="1973">
        <f>+'2017SL'!$V$542</f>
        <v>40440.848176686297</v>
      </c>
      <c r="G12" s="1974">
        <f>+'2017SL'!$V$542</f>
        <v>40440.848176686297</v>
      </c>
      <c r="H12" s="56" t="s">
        <v>570</v>
      </c>
      <c r="I12" s="155"/>
    </row>
    <row r="13" spans="2:11" ht="18.75" customHeight="1" thickTop="1">
      <c r="B13" s="156" t="s">
        <v>300</v>
      </c>
      <c r="C13" s="157" t="s">
        <v>571</v>
      </c>
      <c r="D13" s="158"/>
      <c r="E13" s="1526">
        <f>'SW - III-3(a) RB Recon'!$S$34</f>
        <v>160897.23000000027</v>
      </c>
      <c r="F13" s="1442"/>
      <c r="G13" s="1443"/>
      <c r="H13" s="159" t="s">
        <v>1942</v>
      </c>
      <c r="I13" s="160"/>
      <c r="K13" s="27" t="s">
        <v>1886</v>
      </c>
    </row>
    <row r="14" spans="2:11" ht="19.5" customHeight="1">
      <c r="B14" s="156" t="s">
        <v>301</v>
      </c>
      <c r="C14" s="157" t="s">
        <v>572</v>
      </c>
      <c r="D14" s="158"/>
      <c r="E14" s="1526">
        <f>'SW - III-3(a) RB Recon'!$R$65</f>
        <v>39306.19</v>
      </c>
      <c r="F14" s="1442"/>
      <c r="G14" s="1443"/>
      <c r="H14" s="159" t="s">
        <v>1942</v>
      </c>
      <c r="I14" s="160"/>
    </row>
    <row r="15" spans="2:11" ht="15" customHeight="1">
      <c r="B15" s="161" t="s">
        <v>302</v>
      </c>
      <c r="C15" s="162" t="s">
        <v>608</v>
      </c>
      <c r="D15" s="163"/>
      <c r="E15" s="1527">
        <f>+E13-E14</f>
        <v>121591.04000000027</v>
      </c>
      <c r="F15" s="1444"/>
      <c r="G15" s="1445"/>
      <c r="H15" s="164" t="s">
        <v>803</v>
      </c>
      <c r="I15" s="165"/>
    </row>
    <row r="16" spans="2:11" ht="57.6" customHeight="1">
      <c r="B16" s="166" t="s">
        <v>303</v>
      </c>
      <c r="C16" s="167" t="s">
        <v>646</v>
      </c>
      <c r="D16" s="163"/>
      <c r="E16" s="1447">
        <f>+F12/'2017SL'!T542</f>
        <v>3.8465414868797017E-3</v>
      </c>
      <c r="F16" s="1444"/>
      <c r="G16" s="1451"/>
      <c r="H16" s="1970" t="s">
        <v>1943</v>
      </c>
      <c r="I16" s="1971"/>
    </row>
    <row r="17" spans="2:9" ht="16.5" customHeight="1">
      <c r="B17" s="166" t="s">
        <v>304</v>
      </c>
      <c r="C17" s="167" t="s">
        <v>573</v>
      </c>
      <c r="D17" s="163"/>
      <c r="E17" s="1442"/>
      <c r="F17" s="1975">
        <f>+E16*E15</f>
        <v>467.70497979285034</v>
      </c>
      <c r="G17" s="1976"/>
      <c r="H17" s="164" t="s">
        <v>928</v>
      </c>
      <c r="I17" s="165"/>
    </row>
    <row r="18" spans="2:9">
      <c r="B18" s="1977" t="s">
        <v>749</v>
      </c>
      <c r="C18" s="1989" t="s">
        <v>841</v>
      </c>
      <c r="D18" s="1990"/>
      <c r="E18" s="1446"/>
      <c r="F18" s="1528"/>
      <c r="G18" s="360"/>
      <c r="H18" s="1981" t="s">
        <v>929</v>
      </c>
      <c r="I18" s="1982"/>
    </row>
    <row r="19" spans="2:9" ht="15.75" customHeight="1" thickBot="1">
      <c r="B19" s="1978"/>
      <c r="C19" s="1991"/>
      <c r="D19" s="1992"/>
      <c r="E19" s="1448"/>
      <c r="F19" s="2019">
        <f>F12+F17</f>
        <v>40908.553156479145</v>
      </c>
      <c r="G19" s="2020"/>
      <c r="H19" s="1983"/>
      <c r="I19" s="1984"/>
    </row>
    <row r="20" spans="2:9" ht="20.25" customHeight="1" thickTop="1" thickBot="1">
      <c r="B20" s="168" t="s">
        <v>694</v>
      </c>
      <c r="C20" s="169" t="s">
        <v>830</v>
      </c>
      <c r="D20" s="170"/>
      <c r="E20" s="1529">
        <f>+F19-F12</f>
        <v>467.70497979284846</v>
      </c>
      <c r="F20" s="1449"/>
      <c r="G20" s="1450"/>
      <c r="H20" s="171" t="s">
        <v>831</v>
      </c>
      <c r="I20" s="172"/>
    </row>
    <row r="21" spans="2:9" ht="16.2" thickTop="1">
      <c r="B21" s="173"/>
      <c r="C21" s="174"/>
      <c r="D21" s="174"/>
      <c r="E21" s="175"/>
      <c r="F21" s="175"/>
      <c r="G21" s="174"/>
      <c r="H21" s="174"/>
      <c r="I21" s="174"/>
    </row>
    <row r="22" spans="2:9" ht="15.6">
      <c r="B22" s="176" t="s">
        <v>909</v>
      </c>
      <c r="C22" s="56"/>
      <c r="D22" s="56"/>
      <c r="E22" s="177"/>
      <c r="F22" s="177"/>
      <c r="G22" s="56"/>
      <c r="H22" s="56"/>
      <c r="I22" s="174"/>
    </row>
    <row r="23" spans="2:9" ht="13.8" thickBot="1">
      <c r="B23" s="178"/>
    </row>
    <row r="24" spans="2:9" ht="13.8" thickTop="1">
      <c r="B24" s="179" t="s">
        <v>410</v>
      </c>
      <c r="C24" s="180" t="s">
        <v>325</v>
      </c>
      <c r="D24" s="181" t="s">
        <v>326</v>
      </c>
      <c r="E24" s="182" t="s">
        <v>411</v>
      </c>
      <c r="F24" s="181" t="s">
        <v>412</v>
      </c>
      <c r="G24" s="183" t="s">
        <v>413</v>
      </c>
      <c r="H24" s="184"/>
      <c r="I24" s="185" t="s">
        <v>414</v>
      </c>
    </row>
    <row r="25" spans="2:9">
      <c r="B25" s="186" t="s">
        <v>574</v>
      </c>
      <c r="C25" s="1993" t="s">
        <v>575</v>
      </c>
      <c r="D25" s="35" t="s">
        <v>576</v>
      </c>
      <c r="E25" s="187" t="s">
        <v>577</v>
      </c>
      <c r="F25" s="35" t="s">
        <v>578</v>
      </c>
      <c r="G25" s="2025" t="s">
        <v>399</v>
      </c>
      <c r="H25" s="2026"/>
      <c r="I25" s="2021" t="s">
        <v>577</v>
      </c>
    </row>
    <row r="26" spans="2:9">
      <c r="B26" s="188" t="s">
        <v>542</v>
      </c>
      <c r="C26" s="1994"/>
      <c r="D26" s="189" t="s">
        <v>579</v>
      </c>
      <c r="E26" s="190" t="s">
        <v>446</v>
      </c>
      <c r="F26" s="189" t="s">
        <v>580</v>
      </c>
      <c r="G26" s="1972"/>
      <c r="H26" s="1979"/>
      <c r="I26" s="2022"/>
    </row>
    <row r="27" spans="2:9">
      <c r="B27" s="191"/>
      <c r="C27" s="192"/>
      <c r="D27" s="193"/>
      <c r="E27" s="192"/>
      <c r="F27" s="193"/>
      <c r="G27" s="194" t="s">
        <v>688</v>
      </c>
      <c r="H27" s="195"/>
      <c r="I27" s="196" t="s">
        <v>449</v>
      </c>
    </row>
    <row r="28" spans="2:9">
      <c r="B28" s="1977" t="s">
        <v>750</v>
      </c>
      <c r="C28" s="1995" t="s">
        <v>318</v>
      </c>
      <c r="D28" s="263" t="s">
        <v>582</v>
      </c>
      <c r="E28" s="197" t="s">
        <v>545</v>
      </c>
      <c r="F28" s="198"/>
      <c r="G28" s="199" t="s">
        <v>908</v>
      </c>
      <c r="H28" s="58"/>
      <c r="I28" s="1985"/>
    </row>
    <row r="29" spans="2:9">
      <c r="B29" s="2027"/>
      <c r="C29" s="1996"/>
      <c r="D29" s="264"/>
      <c r="E29" s="268"/>
      <c r="F29" s="266"/>
      <c r="G29" s="194" t="s">
        <v>907</v>
      </c>
      <c r="H29" s="195"/>
      <c r="I29" s="2023"/>
    </row>
    <row r="30" spans="2:9">
      <c r="B30" s="1977" t="s">
        <v>649</v>
      </c>
      <c r="C30" s="1995" t="s">
        <v>581</v>
      </c>
      <c r="D30" s="263" t="s">
        <v>582</v>
      </c>
      <c r="E30" s="197" t="s">
        <v>545</v>
      </c>
      <c r="F30" s="198"/>
      <c r="G30" s="199" t="s">
        <v>910</v>
      </c>
      <c r="H30" s="58"/>
      <c r="I30" s="1985"/>
    </row>
    <row r="31" spans="2:9">
      <c r="B31" s="2018"/>
      <c r="C31" s="1996"/>
      <c r="D31" s="264"/>
      <c r="E31" s="268"/>
      <c r="F31" s="266"/>
      <c r="G31" s="194" t="s">
        <v>907</v>
      </c>
      <c r="H31" s="195"/>
      <c r="I31" s="2023"/>
    </row>
    <row r="32" spans="2:9">
      <c r="B32" s="2028">
        <v>11</v>
      </c>
      <c r="C32" s="2003" t="s">
        <v>12</v>
      </c>
      <c r="D32" s="265" t="s">
        <v>11</v>
      </c>
      <c r="E32" s="197" t="s">
        <v>545</v>
      </c>
      <c r="F32" s="204"/>
      <c r="G32" s="1594"/>
      <c r="H32" s="2005"/>
      <c r="I32" s="1985"/>
    </row>
    <row r="33" spans="2:9">
      <c r="B33" s="2018"/>
      <c r="C33" s="2004"/>
      <c r="D33" s="264"/>
      <c r="E33" s="268"/>
      <c r="F33" s="266"/>
      <c r="G33" s="1701"/>
      <c r="H33" s="1703"/>
      <c r="I33" s="2024"/>
    </row>
    <row r="34" spans="2:9">
      <c r="B34" s="1775" t="s">
        <v>752</v>
      </c>
      <c r="C34" s="2013" t="s">
        <v>583</v>
      </c>
      <c r="D34" s="263" t="s">
        <v>582</v>
      </c>
      <c r="E34" s="197" t="s">
        <v>545</v>
      </c>
      <c r="F34" s="198"/>
      <c r="G34" s="199" t="s">
        <v>906</v>
      </c>
      <c r="H34" s="58"/>
      <c r="I34" s="1987"/>
    </row>
    <row r="35" spans="2:9">
      <c r="B35" s="2018"/>
      <c r="C35" s="1996"/>
      <c r="D35" s="264"/>
      <c r="E35" s="268"/>
      <c r="F35" s="266"/>
      <c r="G35" s="194" t="s">
        <v>907</v>
      </c>
      <c r="H35" s="195"/>
      <c r="I35" s="2023"/>
    </row>
    <row r="36" spans="2:9">
      <c r="B36" s="1977" t="s">
        <v>753</v>
      </c>
      <c r="C36" s="1995" t="s">
        <v>584</v>
      </c>
      <c r="D36" s="263" t="s">
        <v>582</v>
      </c>
      <c r="E36" s="197" t="s">
        <v>545</v>
      </c>
      <c r="F36" s="198"/>
      <c r="G36" s="199" t="s">
        <v>911</v>
      </c>
      <c r="H36" s="58"/>
      <c r="I36" s="1985"/>
    </row>
    <row r="37" spans="2:9">
      <c r="B37" s="2018"/>
      <c r="C37" s="1996"/>
      <c r="D37" s="264"/>
      <c r="E37" s="268"/>
      <c r="F37" s="266"/>
      <c r="G37" s="194" t="s">
        <v>907</v>
      </c>
      <c r="H37" s="195"/>
      <c r="I37" s="2023"/>
    </row>
    <row r="38" spans="2:9">
      <c r="B38" s="1977" t="s">
        <v>754</v>
      </c>
      <c r="C38" s="208" t="s">
        <v>450</v>
      </c>
      <c r="D38" s="209"/>
      <c r="E38" s="210"/>
      <c r="F38" s="204"/>
      <c r="G38" s="211"/>
      <c r="H38" s="212"/>
      <c r="I38" s="1985" t="s">
        <v>396</v>
      </c>
    </row>
    <row r="39" spans="2:9" ht="13.8" thickBot="1">
      <c r="B39" s="2029"/>
      <c r="C39" s="213" t="s">
        <v>585</v>
      </c>
      <c r="D39" s="214"/>
      <c r="E39" s="215"/>
      <c r="F39" s="267"/>
      <c r="G39" s="216"/>
      <c r="H39" s="217"/>
      <c r="I39" s="1986"/>
    </row>
    <row r="40" spans="2:9" ht="13.8" thickBot="1">
      <c r="B40" s="218" t="s">
        <v>755</v>
      </c>
      <c r="C40" s="213" t="s">
        <v>4</v>
      </c>
      <c r="D40" s="219" t="s">
        <v>9</v>
      </c>
      <c r="E40" s="220" t="s">
        <v>545</v>
      </c>
      <c r="F40" s="221"/>
      <c r="G40" s="216"/>
      <c r="H40" s="217"/>
      <c r="I40" s="222"/>
    </row>
    <row r="41" spans="2:9">
      <c r="B41" s="1775" t="s">
        <v>756</v>
      </c>
      <c r="C41" s="223" t="s">
        <v>832</v>
      </c>
      <c r="D41" s="224"/>
      <c r="E41" s="225"/>
      <c r="F41" s="226"/>
      <c r="G41" s="227"/>
      <c r="H41" s="228"/>
      <c r="I41" s="1987"/>
    </row>
    <row r="42" spans="2:9" ht="13.8" thickBot="1">
      <c r="B42" s="1978"/>
      <c r="C42" s="229" t="s">
        <v>509</v>
      </c>
      <c r="D42" s="230" t="s">
        <v>10</v>
      </c>
      <c r="E42" s="225"/>
      <c r="F42" s="226"/>
      <c r="G42" s="227"/>
      <c r="H42" s="228"/>
      <c r="I42" s="1988"/>
    </row>
    <row r="43" spans="2:9" ht="20.25" customHeight="1" thickTop="1" thickBot="1">
      <c r="B43" s="168" t="s">
        <v>757</v>
      </c>
      <c r="C43" s="169" t="s">
        <v>830</v>
      </c>
      <c r="D43" s="171"/>
      <c r="E43" s="231"/>
      <c r="F43" s="232" t="s">
        <v>840</v>
      </c>
      <c r="G43" s="232"/>
      <c r="H43" s="233"/>
      <c r="I43" s="234">
        <v>0</v>
      </c>
    </row>
    <row r="44" spans="2:9" ht="13.8" thickTop="1">
      <c r="C44" s="176" t="s">
        <v>654</v>
      </c>
      <c r="D44" s="177"/>
      <c r="E44" s="177"/>
      <c r="F44" s="56"/>
      <c r="G44" s="56"/>
      <c r="H44" s="56"/>
    </row>
    <row r="45" spans="2:9" ht="13.8" thickBot="1">
      <c r="C45" s="178"/>
      <c r="G45" s="56"/>
      <c r="H45" s="56"/>
    </row>
    <row r="46" spans="2:9" ht="13.8" thickTop="1">
      <c r="B46" s="235" t="s">
        <v>410</v>
      </c>
      <c r="C46" s="236" t="s">
        <v>445</v>
      </c>
      <c r="D46" s="237"/>
      <c r="E46" s="182" t="s">
        <v>493</v>
      </c>
      <c r="F46" s="182" t="s">
        <v>494</v>
      </c>
      <c r="G46" s="2014" t="s">
        <v>495</v>
      </c>
      <c r="H46" s="2015"/>
    </row>
    <row r="47" spans="2:9" ht="38.25" customHeight="1">
      <c r="B47" s="239" t="s">
        <v>834</v>
      </c>
      <c r="C47" s="240" t="s">
        <v>398</v>
      </c>
      <c r="D47" s="193"/>
      <c r="E47" s="241" t="s">
        <v>835</v>
      </c>
      <c r="F47" s="242" t="s">
        <v>647</v>
      </c>
      <c r="G47" s="2011" t="s">
        <v>648</v>
      </c>
      <c r="H47" s="2012"/>
    </row>
    <row r="48" spans="2:9" ht="15" customHeight="1">
      <c r="B48" s="243">
        <v>18</v>
      </c>
      <c r="C48" s="157" t="s">
        <v>833</v>
      </c>
      <c r="D48" s="244"/>
      <c r="E48" s="245" t="s">
        <v>396</v>
      </c>
      <c r="F48" s="246"/>
      <c r="G48" s="2016"/>
      <c r="H48" s="2017"/>
    </row>
    <row r="49" spans="2:9" ht="15" customHeight="1">
      <c r="B49" s="243">
        <v>19</v>
      </c>
      <c r="C49" s="247"/>
      <c r="D49" s="244"/>
      <c r="E49" s="245"/>
      <c r="F49" s="246"/>
      <c r="G49" s="2008"/>
      <c r="H49" s="2009"/>
    </row>
    <row r="50" spans="2:9" ht="13.8" thickBot="1">
      <c r="B50" s="248" t="s">
        <v>760</v>
      </c>
      <c r="C50" s="247" t="s">
        <v>1047</v>
      </c>
      <c r="D50" s="244"/>
      <c r="E50" s="249"/>
      <c r="F50" s="250">
        <f>G50-E50</f>
        <v>0</v>
      </c>
      <c r="G50" s="2006"/>
      <c r="H50" s="2007"/>
    </row>
    <row r="51" spans="2:9" ht="13.8" thickBot="1">
      <c r="B51" s="161" t="s">
        <v>761</v>
      </c>
      <c r="C51" s="167" t="s">
        <v>281</v>
      </c>
      <c r="D51" s="164"/>
      <c r="E51" s="251"/>
      <c r="F51" s="252"/>
      <c r="G51" s="1968"/>
      <c r="H51" s="1969"/>
    </row>
    <row r="52" spans="2:9">
      <c r="B52" s="253" t="s">
        <v>765</v>
      </c>
      <c r="C52" s="254" t="s">
        <v>836</v>
      </c>
      <c r="D52" s="254"/>
      <c r="E52" s="255"/>
      <c r="F52" s="256"/>
      <c r="G52" s="1997">
        <f>+F19+I43+G51</f>
        <v>40908.553156479145</v>
      </c>
      <c r="H52" s="1998"/>
    </row>
    <row r="53" spans="2:9" ht="13.8" thickBot="1">
      <c r="B53" s="257"/>
      <c r="C53" s="258" t="s">
        <v>282</v>
      </c>
      <c r="D53" s="258"/>
      <c r="E53" s="259"/>
      <c r="F53" s="260"/>
      <c r="G53" s="1999"/>
      <c r="H53" s="2000"/>
      <c r="I53" s="261"/>
    </row>
    <row r="54" spans="2:9" ht="30" customHeight="1" thickTop="1" thickBot="1">
      <c r="B54" s="168" t="s">
        <v>766</v>
      </c>
      <c r="C54" s="2001" t="s">
        <v>283</v>
      </c>
      <c r="D54" s="2002"/>
      <c r="E54" s="231"/>
      <c r="F54" s="232"/>
      <c r="G54" s="1975">
        <f>+E20+I43</f>
        <v>467.70497979284846</v>
      </c>
      <c r="H54" s="2010"/>
      <c r="I54" s="261" t="s">
        <v>396</v>
      </c>
    </row>
    <row r="55" spans="2:9" ht="13.8" thickTop="1">
      <c r="I55" s="262"/>
    </row>
    <row r="56" spans="2:9">
      <c r="I56" s="56"/>
    </row>
  </sheetData>
  <mergeCells count="48">
    <mergeCell ref="B41:B42"/>
    <mergeCell ref="B36:B37"/>
    <mergeCell ref="F19:G19"/>
    <mergeCell ref="I25:I26"/>
    <mergeCell ref="I30:I31"/>
    <mergeCell ref="I34:I35"/>
    <mergeCell ref="I36:I37"/>
    <mergeCell ref="I32:I33"/>
    <mergeCell ref="I28:I29"/>
    <mergeCell ref="G25:H26"/>
    <mergeCell ref="B28:B29"/>
    <mergeCell ref="B30:B31"/>
    <mergeCell ref="C28:C29"/>
    <mergeCell ref="B32:B33"/>
    <mergeCell ref="B38:B39"/>
    <mergeCell ref="B34:B35"/>
    <mergeCell ref="C10:D11"/>
    <mergeCell ref="C25:C26"/>
    <mergeCell ref="C30:C31"/>
    <mergeCell ref="G52:H53"/>
    <mergeCell ref="C54:D54"/>
    <mergeCell ref="C32:C33"/>
    <mergeCell ref="G32:H32"/>
    <mergeCell ref="G33:H33"/>
    <mergeCell ref="C36:C37"/>
    <mergeCell ref="G50:H50"/>
    <mergeCell ref="G49:H49"/>
    <mergeCell ref="G54:H54"/>
    <mergeCell ref="G47:H47"/>
    <mergeCell ref="C34:C35"/>
    <mergeCell ref="G46:H46"/>
    <mergeCell ref="G48:H48"/>
    <mergeCell ref="B3:I3"/>
    <mergeCell ref="B2:I2"/>
    <mergeCell ref="B1:I1"/>
    <mergeCell ref="B4:I4"/>
    <mergeCell ref="G51:H51"/>
    <mergeCell ref="H16:I16"/>
    <mergeCell ref="E10:E11"/>
    <mergeCell ref="F12:G12"/>
    <mergeCell ref="F17:G17"/>
    <mergeCell ref="B18:B19"/>
    <mergeCell ref="F10:G11"/>
    <mergeCell ref="H10:I11"/>
    <mergeCell ref="H18:I19"/>
    <mergeCell ref="I38:I39"/>
    <mergeCell ref="I41:I42"/>
    <mergeCell ref="C18:D19"/>
  </mergeCells>
  <phoneticPr fontId="0" type="noConversion"/>
  <printOptions horizontalCentered="1"/>
  <pageMargins left="0.5" right="0.5" top="1" bottom="1" header="0.5" footer="0.5"/>
  <pageSetup scale="68" orientation="portrait" r:id="rId1"/>
  <headerFooter alignWithMargins="0">
    <oddHeader>&amp;R&amp;"Times New Roman,Regular"&amp;A</oddHeader>
    <oddFooter>&amp;C&amp;"Times New Roman,Regular"&amp;8&amp;D&amp;R&amp;"Times New Roman,Regular"Page 55</oddFoot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52"/>
  <sheetViews>
    <sheetView zoomScaleNormal="100" workbookViewId="0">
      <selection activeCell="C20" sqref="C20:D23"/>
    </sheetView>
  </sheetViews>
  <sheetFormatPr defaultColWidth="9.109375" defaultRowHeight="13.2"/>
  <cols>
    <col min="1" max="1" width="1.5546875" style="27" customWidth="1"/>
    <col min="2" max="2" width="5.109375" style="27" customWidth="1"/>
    <col min="3" max="3" width="34" style="27" customWidth="1"/>
    <col min="4" max="4" width="12.88671875" style="27" customWidth="1"/>
    <col min="5" max="5" width="14.44140625" style="27" customWidth="1"/>
    <col min="6" max="6" width="11.109375" style="27" customWidth="1"/>
    <col min="7" max="7" width="12" style="27" customWidth="1"/>
    <col min="8" max="8" width="13.88671875" style="27" customWidth="1"/>
    <col min="9" max="9" width="11.33203125" style="27" customWidth="1"/>
    <col min="10" max="16384" width="9.109375" style="27"/>
  </cols>
  <sheetData>
    <row r="2" spans="1:22" ht="13.8" thickBot="1"/>
    <row r="3" spans="1:22" ht="16.5" customHeight="1" thickTop="1">
      <c r="A3" s="56"/>
      <c r="B3" s="2034" t="str">
        <f>"UTILITY NAME: "&amp;'Admin Inputs'!$B$1</f>
        <v>UTILITY NAME: Liberty Utilities (Silverleaf Water) LLC - Sewer Division</v>
      </c>
      <c r="C3" s="2035"/>
      <c r="D3" s="2035"/>
      <c r="E3" s="2035"/>
      <c r="F3" s="2035"/>
      <c r="G3" s="2035"/>
      <c r="H3" s="2036"/>
    </row>
    <row r="4" spans="1:22" ht="13.8">
      <c r="A4" s="56"/>
      <c r="B4" s="2032" t="s">
        <v>658</v>
      </c>
      <c r="C4" s="1575"/>
      <c r="D4" s="1575"/>
      <c r="E4" s="1575"/>
      <c r="F4" s="1575"/>
      <c r="G4" s="1575"/>
      <c r="H4" s="2033"/>
    </row>
    <row r="5" spans="1:22" ht="13.8">
      <c r="A5" s="56"/>
      <c r="B5" s="2030" t="s">
        <v>924</v>
      </c>
      <c r="C5" s="1676"/>
      <c r="D5" s="1676"/>
      <c r="E5" s="1676"/>
      <c r="F5" s="1676"/>
      <c r="G5" s="1676"/>
      <c r="H5" s="2031"/>
    </row>
    <row r="6" spans="1:22" ht="19.2" customHeight="1">
      <c r="A6" s="56"/>
      <c r="B6" s="2037" t="str">
        <f>"FOR THE TEST YEAR ENDED: "&amp;TEXT('Admin Inputs'!$B$7,"MM/DD/YYYY")</f>
        <v>FOR THE TEST YEAR ENDED: 12/31/2017</v>
      </c>
      <c r="C6" s="2038"/>
      <c r="D6" s="2038"/>
      <c r="E6" s="2038"/>
      <c r="F6" s="2038"/>
      <c r="G6" s="2038"/>
      <c r="H6" s="2039"/>
    </row>
    <row r="7" spans="1:22">
      <c r="A7" s="56"/>
      <c r="B7" s="313"/>
      <c r="C7" s="62"/>
      <c r="D7" s="62"/>
      <c r="E7" s="62"/>
      <c r="F7" s="62"/>
      <c r="G7" s="62"/>
      <c r="H7" s="314"/>
    </row>
    <row r="8" spans="1:22">
      <c r="B8" s="315" t="s">
        <v>410</v>
      </c>
      <c r="C8" s="206"/>
      <c r="D8" s="206" t="s">
        <v>325</v>
      </c>
      <c r="E8" s="206" t="s">
        <v>326</v>
      </c>
      <c r="F8" s="206" t="s">
        <v>411</v>
      </c>
      <c r="G8" s="316" t="s">
        <v>412</v>
      </c>
      <c r="H8" s="196" t="s">
        <v>922</v>
      </c>
    </row>
    <row r="9" spans="1:22" ht="39" customHeight="1">
      <c r="B9" s="317" t="s">
        <v>397</v>
      </c>
      <c r="C9" s="318"/>
      <c r="D9" s="242" t="s">
        <v>917</v>
      </c>
      <c r="E9" s="319" t="s">
        <v>918</v>
      </c>
      <c r="F9" s="242" t="s">
        <v>919</v>
      </c>
      <c r="G9" s="320" t="s">
        <v>920</v>
      </c>
      <c r="H9" s="321" t="s">
        <v>921</v>
      </c>
      <c r="I9" s="56"/>
    </row>
    <row r="10" spans="1:22" ht="19.5" customHeight="1">
      <c r="B10" s="322" t="s">
        <v>748</v>
      </c>
      <c r="C10" s="323" t="s">
        <v>916</v>
      </c>
      <c r="D10" s="1519">
        <f>+D29</f>
        <v>60055.001212500021</v>
      </c>
      <c r="E10" s="1519"/>
      <c r="F10" s="1520"/>
      <c r="G10" s="1521"/>
      <c r="H10" s="1456">
        <f>SUM(D10:F10)</f>
        <v>60055.001212500021</v>
      </c>
      <c r="I10" s="56"/>
    </row>
    <row r="11" spans="1:22" ht="38.25" customHeight="1">
      <c r="B11" s="322" t="s">
        <v>300</v>
      </c>
      <c r="C11" s="323" t="s">
        <v>17</v>
      </c>
      <c r="D11" s="1046"/>
      <c r="E11" s="324"/>
      <c r="F11" s="1045"/>
      <c r="G11" s="326"/>
      <c r="H11" s="1436">
        <f>+H10/'SW - I-1 Rev Req'!F42</f>
        <v>2.6249999999999996E-2</v>
      </c>
      <c r="I11" s="56"/>
    </row>
    <row r="12" spans="1:22" ht="30" customHeight="1">
      <c r="B12" s="322" t="s">
        <v>301</v>
      </c>
      <c r="C12" s="323" t="s">
        <v>16</v>
      </c>
      <c r="D12" s="327"/>
      <c r="E12" s="328"/>
      <c r="F12" s="325"/>
      <c r="G12" s="326"/>
      <c r="H12" s="329">
        <f>1/(1-H11)</f>
        <v>1.0269576379974326</v>
      </c>
      <c r="I12" s="56"/>
    </row>
    <row r="13" spans="1:22" ht="15" customHeight="1">
      <c r="B13" s="330"/>
      <c r="C13" s="331"/>
      <c r="D13" s="331"/>
      <c r="E13" s="332"/>
      <c r="F13" s="333"/>
      <c r="G13" s="334"/>
      <c r="H13" s="335"/>
      <c r="I13" s="56"/>
      <c r="J13" s="56"/>
      <c r="K13" s="56"/>
      <c r="L13" s="56"/>
      <c r="M13" s="56"/>
      <c r="N13" s="56"/>
      <c r="O13" s="56"/>
      <c r="P13" s="56"/>
      <c r="Q13" s="56"/>
      <c r="R13" s="56"/>
      <c r="S13" s="56"/>
      <c r="T13" s="56"/>
      <c r="U13" s="56"/>
      <c r="V13" s="56"/>
    </row>
    <row r="14" spans="1:22" s="296" customFormat="1" ht="15" customHeight="1">
      <c r="B14" s="336" t="s">
        <v>302</v>
      </c>
      <c r="C14" s="337" t="s">
        <v>187</v>
      </c>
      <c r="D14" s="338"/>
      <c r="E14" s="338"/>
      <c r="F14" s="339"/>
      <c r="G14" s="340"/>
      <c r="H14" s="1522">
        <f ca="1">+'SW - I-1 Rev Req'!H46</f>
        <v>105929.87332327664</v>
      </c>
      <c r="I14" s="56"/>
      <c r="J14" s="56"/>
      <c r="K14" s="56"/>
      <c r="L14" s="56"/>
      <c r="M14" s="56"/>
      <c r="N14" s="56"/>
      <c r="O14" s="56"/>
      <c r="P14" s="56"/>
      <c r="Q14" s="56"/>
      <c r="R14" s="56"/>
      <c r="S14" s="56"/>
      <c r="T14" s="56"/>
      <c r="U14" s="56"/>
      <c r="V14" s="56"/>
    </row>
    <row r="15" spans="1:22" ht="27.75" customHeight="1" thickBot="1">
      <c r="B15" s="341" t="s">
        <v>303</v>
      </c>
      <c r="C15" s="342" t="s">
        <v>18</v>
      </c>
      <c r="D15" s="343"/>
      <c r="E15" s="343"/>
      <c r="F15" s="344"/>
      <c r="G15" s="345"/>
      <c r="H15" s="1523">
        <f ca="1">+H14*H12</f>
        <v>108785.49250143942</v>
      </c>
      <c r="I15" s="262"/>
    </row>
    <row r="16" spans="1:22" ht="15" customHeight="1">
      <c r="B16" s="346" t="s">
        <v>304</v>
      </c>
      <c r="C16" s="347" t="s">
        <v>1937</v>
      </c>
      <c r="D16" s="348"/>
      <c r="E16" s="348"/>
      <c r="F16" s="349"/>
      <c r="G16" s="350"/>
      <c r="H16" s="1524">
        <f ca="1">+H15*H11</f>
        <v>2855.6191781627845</v>
      </c>
      <c r="I16" s="56"/>
    </row>
    <row r="17" spans="2:9" ht="15" customHeight="1" thickBot="1">
      <c r="B17" s="351" t="s">
        <v>749</v>
      </c>
      <c r="C17" s="352" t="s">
        <v>1872</v>
      </c>
      <c r="D17" s="353"/>
      <c r="E17" s="353"/>
      <c r="F17" s="354"/>
      <c r="G17" s="355"/>
      <c r="H17" s="1523">
        <f>'SW - IV(a) PR &amp; Prop'!F19</f>
        <v>40908.553156479145</v>
      </c>
      <c r="I17" s="56"/>
    </row>
    <row r="18" spans="2:9" ht="27" thickBot="1">
      <c r="B18" s="356">
        <v>8</v>
      </c>
      <c r="C18" s="357" t="s">
        <v>71</v>
      </c>
      <c r="D18" s="358"/>
      <c r="E18" s="358"/>
      <c r="F18" s="359"/>
      <c r="G18" s="359"/>
      <c r="H18" s="1525">
        <f ca="1">H10+H16+H17</f>
        <v>103819.17354714195</v>
      </c>
    </row>
    <row r="19" spans="2:9" ht="13.8" thickTop="1"/>
    <row r="20" spans="2:9">
      <c r="D20" s="360"/>
    </row>
    <row r="21" spans="2:9">
      <c r="D21" s="360"/>
    </row>
    <row r="22" spans="2:9">
      <c r="C22" s="177"/>
      <c r="D22" s="361"/>
    </row>
    <row r="23" spans="2:9">
      <c r="C23" s="177"/>
    </row>
    <row r="24" spans="2:9">
      <c r="F24" s="56"/>
      <c r="G24" s="56"/>
    </row>
    <row r="25" spans="2:9">
      <c r="C25" s="1438" t="s">
        <v>1873</v>
      </c>
      <c r="D25" s="1437" t="s">
        <v>423</v>
      </c>
      <c r="E25" s="1437" t="s">
        <v>1936</v>
      </c>
    </row>
    <row r="26" spans="2:9">
      <c r="C26" s="27" t="s">
        <v>1874</v>
      </c>
      <c r="D26" s="360">
        <f>+'SW - I-1 Rev Req'!F42</f>
        <v>2287809.5700000012</v>
      </c>
      <c r="E26" s="360">
        <f ca="1">+'SW - I-1 Rev Req'!H45</f>
        <v>2393739.4433232779</v>
      </c>
    </row>
    <row r="27" spans="2:9">
      <c r="C27" s="27" t="s">
        <v>1875</v>
      </c>
      <c r="D27" s="360">
        <f>+D26*0.7</f>
        <v>1601466.6990000007</v>
      </c>
      <c r="E27" s="360">
        <f ca="1">+E26*0.7</f>
        <v>1675617.6103262943</v>
      </c>
    </row>
    <row r="28" spans="2:9">
      <c r="B28" s="178"/>
      <c r="C28" s="27" t="s">
        <v>285</v>
      </c>
      <c r="D28" s="1351">
        <v>3.7499999999999999E-2</v>
      </c>
      <c r="E28" s="1351">
        <v>3.7499999999999999E-2</v>
      </c>
    </row>
    <row r="29" spans="2:9">
      <c r="B29" s="178"/>
      <c r="C29" s="27" t="s">
        <v>1047</v>
      </c>
      <c r="D29" s="360">
        <f>+D27*D28</f>
        <v>60055.001212500021</v>
      </c>
      <c r="E29" s="360">
        <f ca="1">+E27*E28</f>
        <v>62835.660387236036</v>
      </c>
    </row>
    <row r="30" spans="2:9">
      <c r="B30" s="178"/>
    </row>
    <row r="31" spans="2:9">
      <c r="B31" s="178"/>
    </row>
    <row r="32" spans="2:9">
      <c r="B32" s="178"/>
    </row>
    <row r="33" spans="2:2">
      <c r="B33" s="178"/>
    </row>
    <row r="34" spans="2:2">
      <c r="B34" s="178"/>
    </row>
    <row r="35" spans="2:2">
      <c r="B35" s="178"/>
    </row>
    <row r="36" spans="2:2">
      <c r="B36" s="178"/>
    </row>
    <row r="37" spans="2:2">
      <c r="B37" s="178"/>
    </row>
    <row r="38" spans="2:2">
      <c r="B38" s="178"/>
    </row>
    <row r="39" spans="2:2">
      <c r="B39" s="178"/>
    </row>
    <row r="40" spans="2:2">
      <c r="B40" s="178"/>
    </row>
    <row r="41" spans="2:2">
      <c r="B41" s="178"/>
    </row>
    <row r="42" spans="2:2">
      <c r="B42" s="178"/>
    </row>
    <row r="43" spans="2:2">
      <c r="B43" s="178"/>
    </row>
    <row r="44" spans="2:2">
      <c r="B44" s="178"/>
    </row>
    <row r="45" spans="2:2">
      <c r="B45" s="178"/>
    </row>
    <row r="46" spans="2:2">
      <c r="B46" s="178"/>
    </row>
    <row r="47" spans="2:2">
      <c r="B47" s="178"/>
    </row>
    <row r="48" spans="2:2">
      <c r="B48" s="178"/>
    </row>
    <row r="49" spans="2:2">
      <c r="B49" s="178"/>
    </row>
    <row r="50" spans="2:2">
      <c r="B50" s="178"/>
    </row>
    <row r="51" spans="2:2">
      <c r="B51" s="178"/>
    </row>
    <row r="52" spans="2:2">
      <c r="B52" s="178"/>
    </row>
  </sheetData>
  <mergeCells count="4">
    <mergeCell ref="B5:H5"/>
    <mergeCell ref="B4:H4"/>
    <mergeCell ref="B3:H3"/>
    <mergeCell ref="B6:H6"/>
  </mergeCells>
  <phoneticPr fontId="0" type="noConversion"/>
  <printOptions horizontalCentered="1"/>
  <pageMargins left="0.5" right="0.5" top="1" bottom="1" header="0.5" footer="0.5"/>
  <pageSetup scale="92" orientation="portrait" r:id="rId1"/>
  <headerFooter alignWithMargins="0">
    <oddHeader>&amp;R&amp;"Times New Roman,Regular"&amp;A</oddHeader>
    <oddFooter>&amp;C&amp;"Times New Roman,Regular"&amp;8&amp;D&amp;R&amp;"Times New Roman,Regular"Page 56</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zoomScaleNormal="100" workbookViewId="0">
      <selection activeCell="O27" sqref="O27"/>
    </sheetView>
  </sheetViews>
  <sheetFormatPr defaultColWidth="9.109375" defaultRowHeight="13.2"/>
  <cols>
    <col min="1" max="1" width="7" style="27" customWidth="1"/>
    <col min="2" max="16384" width="9.109375" style="27"/>
  </cols>
  <sheetData>
    <row r="1" spans="1:10">
      <c r="B1" s="1757"/>
      <c r="C1" s="1757"/>
      <c r="D1" s="1757"/>
      <c r="E1" s="1757"/>
      <c r="F1" s="1757"/>
      <c r="G1" s="1757"/>
    </row>
    <row r="2" spans="1:10" ht="17.25" customHeight="1">
      <c r="A2" s="2040" t="s">
        <v>658</v>
      </c>
      <c r="B2" s="2040"/>
      <c r="C2" s="2040"/>
      <c r="D2" s="2040"/>
      <c r="E2" s="2040"/>
      <c r="F2" s="2040"/>
      <c r="G2" s="2040"/>
      <c r="H2" s="2040"/>
      <c r="I2" s="2040"/>
      <c r="J2" s="2040"/>
    </row>
    <row r="3" spans="1:10" ht="18">
      <c r="B3" s="362" t="s">
        <v>805</v>
      </c>
    </row>
    <row r="4" spans="1:10" ht="18">
      <c r="B4" s="362"/>
    </row>
    <row r="5" spans="1:10" ht="18">
      <c r="B5" s="362" t="s">
        <v>586</v>
      </c>
    </row>
    <row r="6" spans="1:10" ht="18">
      <c r="B6" s="362"/>
    </row>
    <row r="7" spans="1:10" ht="15.6">
      <c r="B7" s="142" t="s">
        <v>188</v>
      </c>
    </row>
    <row r="8" spans="1:10" ht="15.6">
      <c r="B8" s="142"/>
    </row>
    <row r="9" spans="1:10" ht="18">
      <c r="B9" s="362"/>
    </row>
    <row r="10" spans="1:10" ht="18">
      <c r="B10" s="362"/>
    </row>
  </sheetData>
  <mergeCells count="2">
    <mergeCell ref="A2:J2"/>
    <mergeCell ref="B1:G1"/>
  </mergeCells>
  <phoneticPr fontId="0" type="noConversion"/>
  <printOptions horizontalCentered="1"/>
  <pageMargins left="0.5" right="0.5" top="1" bottom="1" header="0.5" footer="0.5"/>
  <pageSetup orientation="portrait" r:id="rId1"/>
  <headerFooter alignWithMargins="0">
    <oddHeader>&amp;C&amp;"Times New Roman,Regular"&amp;13&amp;A</oddHeader>
    <oddFooter>&amp;C&amp;"Times New Roman,Regular"&amp;8&amp;D&amp;R&amp;"Times New Roman,Regular"Page 57</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5"/>
  <sheetViews>
    <sheetView zoomScaleNormal="100" workbookViewId="0">
      <selection activeCell="D15" sqref="D15"/>
    </sheetView>
  </sheetViews>
  <sheetFormatPr defaultColWidth="9.109375" defaultRowHeight="13.2"/>
  <cols>
    <col min="1" max="1" width="2.5546875" style="27" customWidth="1"/>
    <col min="2" max="2" width="5" style="27" customWidth="1"/>
    <col min="3" max="3" width="28.6640625" style="27" customWidth="1"/>
    <col min="4" max="4" width="16.44140625" style="27" customWidth="1"/>
    <col min="5" max="5" width="23" style="27" customWidth="1"/>
    <col min="6" max="6" width="14.88671875" style="27" customWidth="1"/>
    <col min="7" max="16384" width="9.109375" style="27"/>
  </cols>
  <sheetData>
    <row r="1" spans="2:7" ht="20.25" customHeight="1">
      <c r="B1" s="1670" t="str">
        <f>"UTILITY NAME: "&amp;'Admin Inputs'!$B$1</f>
        <v>UTILITY NAME: Liberty Utilities (Silverleaf Water) LLC - Sewer Division</v>
      </c>
      <c r="C1" s="1609"/>
      <c r="D1" s="1609"/>
      <c r="E1" s="1671"/>
    </row>
    <row r="2" spans="2:7" ht="13.8">
      <c r="B2" s="1574" t="s">
        <v>658</v>
      </c>
      <c r="C2" s="1575"/>
      <c r="D2" s="1575"/>
      <c r="E2" s="1576"/>
    </row>
    <row r="3" spans="2:7" ht="13.8">
      <c r="B3" s="1675" t="s">
        <v>824</v>
      </c>
      <c r="C3" s="1676"/>
      <c r="D3" s="1676"/>
      <c r="E3" s="1677"/>
    </row>
    <row r="4" spans="2:7" ht="18.600000000000001" customHeight="1">
      <c r="B4" s="2041" t="str">
        <f>"FOR THE TEST YEAR ENDED: "&amp;TEXT('Admin Inputs'!$B$7,"MM/DD/YYYY")</f>
        <v>FOR THE TEST YEAR ENDED: 12/31/2017</v>
      </c>
      <c r="C4" s="2042"/>
      <c r="D4" s="2042"/>
      <c r="E4" s="2043"/>
    </row>
    <row r="6" spans="2:7">
      <c r="B6" s="178"/>
    </row>
    <row r="7" spans="2:7">
      <c r="B7" s="363" t="s">
        <v>410</v>
      </c>
      <c r="C7" s="364" t="s">
        <v>325</v>
      </c>
      <c r="D7" s="364" t="s">
        <v>326</v>
      </c>
      <c r="E7" s="364" t="s">
        <v>411</v>
      </c>
    </row>
    <row r="8" spans="2:7" ht="25.5" customHeight="1">
      <c r="B8" s="365" t="s">
        <v>397</v>
      </c>
      <c r="C8" s="274"/>
      <c r="D8" s="366" t="s">
        <v>500</v>
      </c>
      <c r="E8" s="366" t="s">
        <v>399</v>
      </c>
    </row>
    <row r="9" spans="2:7" ht="28.5" customHeight="1">
      <c r="B9" s="366">
        <v>1</v>
      </c>
      <c r="C9" s="367" t="s">
        <v>381</v>
      </c>
      <c r="D9" s="1517">
        <f ca="1">'SW - III-1 Ret'!E12</f>
        <v>402166.6939823982</v>
      </c>
      <c r="E9" s="368" t="s">
        <v>19</v>
      </c>
    </row>
    <row r="10" spans="2:7" ht="28.5" customHeight="1">
      <c r="B10" s="366">
        <v>2</v>
      </c>
      <c r="C10" s="367" t="s">
        <v>806</v>
      </c>
      <c r="D10" s="1517">
        <f ca="1">-('SW - III-1 Ret'!E10*'SW - III-1 Ret'!H24)</f>
        <v>-74246.158889058133</v>
      </c>
      <c r="E10" s="368" t="s">
        <v>820</v>
      </c>
      <c r="G10" s="1132"/>
    </row>
    <row r="11" spans="2:7" ht="26.25" customHeight="1">
      <c r="B11" s="366">
        <v>3</v>
      </c>
      <c r="C11" s="367" t="s">
        <v>807</v>
      </c>
      <c r="D11" s="1517">
        <f ca="1">SUM(D9:D10)</f>
        <v>327920.53509334009</v>
      </c>
      <c r="E11" s="369" t="s">
        <v>808</v>
      </c>
    </row>
    <row r="12" spans="2:7" ht="27" customHeight="1">
      <c r="B12" s="366">
        <v>4</v>
      </c>
      <c r="C12" s="367" t="s">
        <v>298</v>
      </c>
      <c r="D12" s="1517">
        <f ca="1">+D11*D13</f>
        <v>68863.312369601423</v>
      </c>
      <c r="E12" s="370" t="s">
        <v>839</v>
      </c>
    </row>
    <row r="13" spans="2:7" ht="27" customHeight="1">
      <c r="B13" s="366">
        <v>5</v>
      </c>
      <c r="C13" s="367" t="s">
        <v>821</v>
      </c>
      <c r="D13" s="1180">
        <v>0.21</v>
      </c>
      <c r="E13" s="370" t="s">
        <v>814</v>
      </c>
    </row>
    <row r="14" spans="2:7" ht="31.5" customHeight="1">
      <c r="B14" s="366">
        <v>6</v>
      </c>
      <c r="C14" s="371" t="s">
        <v>915</v>
      </c>
      <c r="D14" s="982">
        <f>1/(1-D13)</f>
        <v>1.2658227848101264</v>
      </c>
      <c r="E14" s="370" t="s">
        <v>914</v>
      </c>
    </row>
    <row r="15" spans="2:7" ht="27" customHeight="1">
      <c r="B15" s="366">
        <v>7</v>
      </c>
      <c r="C15" s="367" t="s">
        <v>822</v>
      </c>
      <c r="D15" s="1518">
        <f ca="1">D12*D14</f>
        <v>87168.749834938499</v>
      </c>
      <c r="E15" s="370" t="s">
        <v>823</v>
      </c>
      <c r="F15" s="27" t="s">
        <v>72</v>
      </c>
    </row>
    <row r="16" spans="2:7">
      <c r="B16" s="178"/>
    </row>
    <row r="17" spans="2:7" ht="16.8">
      <c r="B17" s="22" t="s">
        <v>284</v>
      </c>
    </row>
    <row r="18" spans="2:7" ht="13.8" thickBot="1">
      <c r="B18" s="178"/>
    </row>
    <row r="19" spans="2:7" ht="13.8" thickTop="1">
      <c r="B19" s="372" t="s">
        <v>397</v>
      </c>
      <c r="C19" s="373" t="s">
        <v>285</v>
      </c>
      <c r="D19" s="374" t="s">
        <v>286</v>
      </c>
      <c r="E19" s="375" t="s">
        <v>285</v>
      </c>
      <c r="F19" s="376" t="s">
        <v>577</v>
      </c>
    </row>
    <row r="20" spans="2:7">
      <c r="B20" s="313" t="s">
        <v>400</v>
      </c>
      <c r="C20" s="377"/>
      <c r="D20" s="62"/>
      <c r="E20" s="378"/>
      <c r="F20" s="377"/>
    </row>
    <row r="21" spans="2:7">
      <c r="B21" s="379"/>
      <c r="C21" s="225"/>
      <c r="D21" s="56" t="s">
        <v>287</v>
      </c>
      <c r="E21" s="227"/>
      <c r="F21" s="187" t="s">
        <v>299</v>
      </c>
    </row>
    <row r="22" spans="2:7">
      <c r="B22" s="191"/>
      <c r="C22" s="192"/>
      <c r="D22" s="62" t="s">
        <v>288</v>
      </c>
      <c r="E22" s="380"/>
      <c r="F22" s="377"/>
    </row>
    <row r="23" spans="2:7" ht="26.25" customHeight="1">
      <c r="B23" s="381" t="s">
        <v>752</v>
      </c>
      <c r="C23" s="382"/>
      <c r="D23" s="383"/>
      <c r="E23" s="384"/>
      <c r="F23" s="385"/>
    </row>
    <row r="24" spans="2:7" ht="16.5" customHeight="1">
      <c r="B24" s="381" t="s">
        <v>753</v>
      </c>
      <c r="C24" s="274"/>
      <c r="D24" s="383"/>
      <c r="E24" s="384"/>
      <c r="F24" s="385"/>
    </row>
    <row r="25" spans="2:7" ht="15.75" customHeight="1">
      <c r="B25" s="381" t="s">
        <v>754</v>
      </c>
      <c r="C25" s="274"/>
      <c r="D25" s="383"/>
      <c r="E25" s="384"/>
      <c r="F25" s="385"/>
    </row>
    <row r="26" spans="2:7" ht="15.75" customHeight="1">
      <c r="B26" s="381" t="s">
        <v>755</v>
      </c>
      <c r="C26" s="274"/>
      <c r="D26" s="383"/>
      <c r="E26" s="384"/>
      <c r="F26" s="385"/>
    </row>
    <row r="27" spans="2:7" ht="18.75" customHeight="1" thickBot="1">
      <c r="B27" s="386" t="s">
        <v>756</v>
      </c>
      <c r="C27" s="387"/>
      <c r="D27" s="388"/>
      <c r="E27" s="389"/>
      <c r="F27" s="390"/>
      <c r="G27" s="391"/>
    </row>
    <row r="28" spans="2:7" ht="20.25" customHeight="1">
      <c r="B28" s="392" t="s">
        <v>757</v>
      </c>
      <c r="C28" s="377" t="s">
        <v>837</v>
      </c>
      <c r="D28" s="192"/>
      <c r="E28" s="192" t="s">
        <v>838</v>
      </c>
      <c r="F28" s="349"/>
    </row>
    <row r="29" spans="2:7">
      <c r="B29" s="178"/>
    </row>
    <row r="30" spans="2:7">
      <c r="B30" s="178"/>
    </row>
    <row r="31" spans="2:7">
      <c r="B31" s="178"/>
    </row>
    <row r="32" spans="2:7">
      <c r="B32" s="178"/>
    </row>
    <row r="33" spans="2:2">
      <c r="B33" s="178"/>
    </row>
    <row r="34" spans="2:2">
      <c r="B34" s="178"/>
    </row>
    <row r="35" spans="2:2">
      <c r="B35" s="178"/>
    </row>
    <row r="36" spans="2:2">
      <c r="B36" s="178"/>
    </row>
    <row r="37" spans="2:2">
      <c r="B37" s="178"/>
    </row>
    <row r="38" spans="2:2">
      <c r="B38" s="178"/>
    </row>
    <row r="39" spans="2:2">
      <c r="B39" s="178"/>
    </row>
    <row r="40" spans="2:2">
      <c r="B40" s="178"/>
    </row>
    <row r="41" spans="2:2">
      <c r="B41" s="178"/>
    </row>
    <row r="42" spans="2:2">
      <c r="B42" s="178"/>
    </row>
    <row r="43" spans="2:2">
      <c r="B43" s="178"/>
    </row>
    <row r="44" spans="2:2">
      <c r="B44" s="178"/>
    </row>
    <row r="45" spans="2:2">
      <c r="B45" s="178"/>
    </row>
    <row r="46" spans="2:2">
      <c r="B46" s="178"/>
    </row>
    <row r="47" spans="2:2">
      <c r="B47" s="178"/>
    </row>
    <row r="48" spans="2:2">
      <c r="B48" s="178"/>
    </row>
    <row r="49" spans="2:2">
      <c r="B49" s="178"/>
    </row>
    <row r="50" spans="2:2">
      <c r="B50" s="178"/>
    </row>
    <row r="51" spans="2:2">
      <c r="B51" s="178"/>
    </row>
    <row r="52" spans="2:2">
      <c r="B52" s="178"/>
    </row>
    <row r="53" spans="2:2">
      <c r="B53" s="178"/>
    </row>
    <row r="54" spans="2:2">
      <c r="B54" s="178"/>
    </row>
    <row r="55" spans="2:2">
      <c r="B55" s="178"/>
    </row>
    <row r="56" spans="2:2">
      <c r="B56" s="178"/>
    </row>
    <row r="57" spans="2:2">
      <c r="B57" s="178"/>
    </row>
    <row r="58" spans="2:2">
      <c r="B58" s="178"/>
    </row>
    <row r="59" spans="2:2">
      <c r="B59" s="178"/>
    </row>
    <row r="60" spans="2:2">
      <c r="B60" s="178"/>
    </row>
    <row r="61" spans="2:2">
      <c r="B61" s="178"/>
    </row>
    <row r="62" spans="2:2">
      <c r="B62" s="178"/>
    </row>
    <row r="63" spans="2:2">
      <c r="B63" s="178"/>
    </row>
    <row r="64" spans="2:2">
      <c r="B64" s="178"/>
    </row>
    <row r="65" spans="2:2">
      <c r="B65" s="178"/>
    </row>
    <row r="66" spans="2:2">
      <c r="B66" s="178"/>
    </row>
    <row r="67" spans="2:2">
      <c r="B67" s="178"/>
    </row>
    <row r="68" spans="2:2">
      <c r="B68" s="178"/>
    </row>
    <row r="69" spans="2:2">
      <c r="B69" s="178"/>
    </row>
    <row r="70" spans="2:2">
      <c r="B70" s="178"/>
    </row>
    <row r="71" spans="2:2">
      <c r="B71" s="178"/>
    </row>
    <row r="72" spans="2:2">
      <c r="B72" s="178"/>
    </row>
    <row r="73" spans="2:2">
      <c r="B73" s="178"/>
    </row>
    <row r="74" spans="2:2">
      <c r="B74" s="178"/>
    </row>
    <row r="75" spans="2:2">
      <c r="B75" s="178"/>
    </row>
    <row r="76" spans="2:2">
      <c r="B76" s="178"/>
    </row>
    <row r="77" spans="2:2">
      <c r="B77" s="178"/>
    </row>
    <row r="78" spans="2:2">
      <c r="B78" s="178"/>
    </row>
    <row r="79" spans="2:2">
      <c r="B79" s="178"/>
    </row>
    <row r="80" spans="2:2">
      <c r="B80" s="178"/>
    </row>
    <row r="81" spans="2:2">
      <c r="B81" s="178"/>
    </row>
    <row r="82" spans="2:2">
      <c r="B82" s="178"/>
    </row>
    <row r="83" spans="2:2">
      <c r="B83" s="178"/>
    </row>
    <row r="84" spans="2:2">
      <c r="B84" s="178"/>
    </row>
    <row r="85" spans="2:2">
      <c r="B85" s="178"/>
    </row>
    <row r="86" spans="2:2">
      <c r="B86" s="178"/>
    </row>
    <row r="87" spans="2:2">
      <c r="B87" s="178"/>
    </row>
    <row r="88" spans="2:2">
      <c r="B88" s="178"/>
    </row>
    <row r="89" spans="2:2">
      <c r="B89" s="178"/>
    </row>
    <row r="90" spans="2:2">
      <c r="B90" s="178"/>
    </row>
    <row r="91" spans="2:2">
      <c r="B91" s="178"/>
    </row>
    <row r="92" spans="2:2">
      <c r="B92" s="178"/>
    </row>
    <row r="93" spans="2:2">
      <c r="B93" s="178"/>
    </row>
    <row r="94" spans="2:2">
      <c r="B94" s="178"/>
    </row>
    <row r="95" spans="2:2">
      <c r="B95" s="178"/>
    </row>
    <row r="96" spans="2:2">
      <c r="B96" s="178"/>
    </row>
    <row r="97" spans="2:2">
      <c r="B97" s="178"/>
    </row>
    <row r="98" spans="2:2">
      <c r="B98" s="178"/>
    </row>
    <row r="99" spans="2:2">
      <c r="B99" s="178"/>
    </row>
    <row r="100" spans="2:2">
      <c r="B100" s="178"/>
    </row>
    <row r="101" spans="2:2">
      <c r="B101" s="178"/>
    </row>
    <row r="102" spans="2:2">
      <c r="B102" s="178"/>
    </row>
    <row r="103" spans="2:2">
      <c r="B103" s="178"/>
    </row>
    <row r="104" spans="2:2">
      <c r="B104" s="178"/>
    </row>
    <row r="105" spans="2:2">
      <c r="B105" s="178"/>
    </row>
    <row r="106" spans="2:2">
      <c r="B106" s="178"/>
    </row>
    <row r="107" spans="2:2">
      <c r="B107" s="178"/>
    </row>
    <row r="108" spans="2:2">
      <c r="B108" s="178"/>
    </row>
    <row r="109" spans="2:2">
      <c r="B109" s="178"/>
    </row>
    <row r="110" spans="2:2">
      <c r="B110" s="178"/>
    </row>
    <row r="111" spans="2:2">
      <c r="B111" s="178"/>
    </row>
    <row r="112" spans="2:2">
      <c r="B112" s="178"/>
    </row>
    <row r="113" spans="2:2">
      <c r="B113" s="178"/>
    </row>
    <row r="114" spans="2:2">
      <c r="B114" s="178"/>
    </row>
    <row r="115" spans="2:2">
      <c r="B115" s="178"/>
    </row>
    <row r="116" spans="2:2">
      <c r="B116" s="178"/>
    </row>
    <row r="117" spans="2:2">
      <c r="B117" s="178"/>
    </row>
    <row r="118" spans="2:2">
      <c r="B118" s="178"/>
    </row>
    <row r="119" spans="2:2">
      <c r="B119" s="178"/>
    </row>
    <row r="120" spans="2:2">
      <c r="B120" s="178"/>
    </row>
    <row r="121" spans="2:2">
      <c r="B121" s="178"/>
    </row>
    <row r="122" spans="2:2">
      <c r="B122" s="178"/>
    </row>
    <row r="123" spans="2:2">
      <c r="B123" s="178"/>
    </row>
    <row r="124" spans="2:2">
      <c r="B124" s="178"/>
    </row>
    <row r="125" spans="2:2">
      <c r="B125" s="178"/>
    </row>
  </sheetData>
  <mergeCells count="4">
    <mergeCell ref="B4:E4"/>
    <mergeCell ref="B3:E3"/>
    <mergeCell ref="B2:E2"/>
    <mergeCell ref="B1:E1"/>
  </mergeCells>
  <phoneticPr fontId="0" type="noConversion"/>
  <printOptions horizontalCentered="1"/>
  <pageMargins left="0.5" right="0.5" top="1" bottom="1" header="0.5" footer="0.5"/>
  <pageSetup orientation="portrait" r:id="rId1"/>
  <headerFooter alignWithMargins="0">
    <oddHeader>&amp;R&amp;"Times New Roman,Regular"&amp;A</oddHeader>
    <oddFooter>&amp;C&amp;"Times New Roman,Regular"&amp;8&amp;D&amp;R&amp;"Times New Roman,Regular"Page 58</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zoomScaleNormal="100" workbookViewId="0">
      <selection activeCell="A2" sqref="A2:E2"/>
    </sheetView>
  </sheetViews>
  <sheetFormatPr defaultColWidth="9.109375" defaultRowHeight="13.2"/>
  <cols>
    <col min="1" max="4" width="9.109375" style="54"/>
    <col min="5" max="5" width="42" style="54" customWidth="1"/>
    <col min="6" max="16384" width="9.109375" style="54"/>
  </cols>
  <sheetData>
    <row r="1" spans="1:6" ht="17.25" customHeight="1">
      <c r="A1" s="1651" t="str">
        <f>"UTILITY NAME: "&amp;'Admin Inputs'!$B$1</f>
        <v>UTILITY NAME: Liberty Utilities (Silverleaf Water) LLC - Sewer Division</v>
      </c>
      <c r="B1" s="2045"/>
      <c r="C1" s="2045"/>
      <c r="D1" s="2045"/>
      <c r="E1" s="2046"/>
      <c r="F1" s="393"/>
    </row>
    <row r="2" spans="1:6" ht="13.8">
      <c r="A2" s="1571" t="s">
        <v>930</v>
      </c>
      <c r="B2" s="1572"/>
      <c r="C2" s="1572"/>
      <c r="D2" s="1572"/>
      <c r="E2" s="1573"/>
      <c r="F2" s="393"/>
    </row>
    <row r="3" spans="1:6" ht="13.8">
      <c r="A3" s="1660" t="s">
        <v>658</v>
      </c>
      <c r="B3" s="2047"/>
      <c r="C3" s="2047"/>
      <c r="D3" s="2047"/>
      <c r="E3" s="2048"/>
      <c r="F3" s="393"/>
    </row>
    <row r="4" spans="1:6">
      <c r="A4" s="393"/>
      <c r="B4" s="393"/>
      <c r="C4" s="393"/>
      <c r="D4" s="393"/>
      <c r="E4" s="393"/>
      <c r="F4" s="393"/>
    </row>
    <row r="5" spans="1:6" ht="16.8">
      <c r="A5" s="114" t="s">
        <v>826</v>
      </c>
      <c r="B5" s="393"/>
      <c r="C5" s="393"/>
      <c r="D5" s="393"/>
      <c r="E5" s="393"/>
      <c r="F5" s="393"/>
    </row>
    <row r="6" spans="1:6" ht="16.8">
      <c r="A6" s="114"/>
      <c r="B6" s="393"/>
      <c r="C6" s="393"/>
      <c r="D6" s="393"/>
      <c r="E6" s="393"/>
      <c r="F6" s="393"/>
    </row>
    <row r="7" spans="1:6" ht="16.8">
      <c r="A7" s="112" t="s">
        <v>297</v>
      </c>
      <c r="B7" s="393"/>
      <c r="C7" s="393"/>
      <c r="D7" s="393"/>
      <c r="E7" s="393"/>
      <c r="F7" s="393"/>
    </row>
    <row r="8" spans="1:6">
      <c r="A8" s="393"/>
      <c r="B8" s="393"/>
      <c r="C8" s="393"/>
      <c r="D8" s="393"/>
      <c r="E8" s="393"/>
      <c r="F8" s="393"/>
    </row>
    <row r="9" spans="1:6" ht="16.8">
      <c r="A9" s="2044" t="s">
        <v>189</v>
      </c>
      <c r="B9" s="2044"/>
      <c r="C9" s="2044"/>
      <c r="D9" s="2044"/>
      <c r="E9" s="2044"/>
      <c r="F9" s="393"/>
    </row>
    <row r="10" spans="1:6" ht="16.8">
      <c r="A10" s="2044" t="s">
        <v>683</v>
      </c>
      <c r="B10" s="2044"/>
      <c r="C10" s="2044"/>
      <c r="D10" s="2044"/>
      <c r="E10" s="2044"/>
      <c r="F10" s="393"/>
    </row>
    <row r="11" spans="1:6" ht="16.8">
      <c r="A11" s="2044" t="s">
        <v>827</v>
      </c>
      <c r="B11" s="2044"/>
      <c r="C11" s="2044"/>
      <c r="D11" s="2044"/>
      <c r="E11" s="2044"/>
      <c r="F11" s="393"/>
    </row>
    <row r="12" spans="1:6" ht="16.8">
      <c r="A12" s="2044" t="s">
        <v>190</v>
      </c>
      <c r="B12" s="2044"/>
      <c r="C12" s="2044"/>
      <c r="D12" s="2044"/>
      <c r="E12" s="2044"/>
      <c r="F12" s="393"/>
    </row>
    <row r="13" spans="1:6" ht="16.8">
      <c r="A13" s="2044" t="s">
        <v>195</v>
      </c>
      <c r="B13" s="2044"/>
      <c r="C13" s="2044"/>
      <c r="D13" s="2044"/>
      <c r="E13" s="2044"/>
      <c r="F13" s="393"/>
    </row>
    <row r="14" spans="1:6" ht="16.8">
      <c r="A14" s="2044" t="s">
        <v>191</v>
      </c>
      <c r="B14" s="2044"/>
      <c r="C14" s="2044"/>
      <c r="D14" s="2044"/>
      <c r="E14" s="2044"/>
      <c r="F14" s="393"/>
    </row>
    <row r="15" spans="1:6" ht="16.8">
      <c r="A15" s="2044" t="s">
        <v>192</v>
      </c>
      <c r="B15" s="2044"/>
      <c r="C15" s="2044"/>
      <c r="D15" s="2044"/>
      <c r="E15" s="2044"/>
      <c r="F15" s="393"/>
    </row>
    <row r="16" spans="1:6" ht="16.8">
      <c r="A16" s="2044" t="s">
        <v>193</v>
      </c>
      <c r="B16" s="2044"/>
      <c r="C16" s="2044"/>
      <c r="D16" s="2044"/>
      <c r="E16" s="2044"/>
      <c r="F16" s="393"/>
    </row>
    <row r="17" spans="1:6" ht="16.8">
      <c r="A17" s="2044" t="s">
        <v>194</v>
      </c>
      <c r="B17" s="2044"/>
      <c r="C17" s="2044"/>
      <c r="D17" s="2044"/>
      <c r="E17" s="2044"/>
      <c r="F17" s="393"/>
    </row>
    <row r="18" spans="1:6">
      <c r="A18" s="393"/>
      <c r="B18" s="393"/>
      <c r="C18" s="393"/>
      <c r="D18" s="393"/>
      <c r="E18" s="393"/>
      <c r="F18" s="393"/>
    </row>
    <row r="19" spans="1:6">
      <c r="A19" s="393"/>
      <c r="B19" s="393"/>
      <c r="C19" s="393"/>
      <c r="D19" s="393"/>
      <c r="E19" s="393"/>
      <c r="F19" s="393"/>
    </row>
    <row r="20" spans="1:6">
      <c r="A20" s="393"/>
      <c r="B20" s="393"/>
      <c r="C20" s="393"/>
      <c r="D20" s="393"/>
      <c r="E20" s="393"/>
      <c r="F20" s="393"/>
    </row>
    <row r="21" spans="1:6">
      <c r="A21" s="393"/>
      <c r="B21" s="393"/>
      <c r="C21" s="393"/>
      <c r="D21" s="393"/>
      <c r="E21" s="393"/>
      <c r="F21" s="393"/>
    </row>
    <row r="22" spans="1:6">
      <c r="A22" s="393"/>
      <c r="B22" s="393"/>
      <c r="C22" s="393"/>
      <c r="D22" s="393"/>
      <c r="E22" s="393"/>
      <c r="F22" s="393"/>
    </row>
    <row r="23" spans="1:6">
      <c r="A23" s="393"/>
      <c r="B23" s="393"/>
      <c r="C23" s="393"/>
      <c r="D23" s="393"/>
      <c r="E23" s="393"/>
      <c r="F23" s="393"/>
    </row>
    <row r="24" spans="1:6">
      <c r="A24" s="393"/>
      <c r="B24" s="393"/>
      <c r="C24" s="393"/>
      <c r="D24" s="393"/>
      <c r="E24" s="393"/>
      <c r="F24" s="393"/>
    </row>
    <row r="25" spans="1:6">
      <c r="A25" s="393"/>
      <c r="B25" s="393"/>
      <c r="C25" s="393"/>
      <c r="D25" s="393"/>
      <c r="E25" s="393"/>
      <c r="F25" s="393"/>
    </row>
    <row r="26" spans="1:6">
      <c r="A26" s="393"/>
      <c r="B26" s="393"/>
      <c r="C26" s="393"/>
      <c r="D26" s="393"/>
      <c r="E26" s="393"/>
      <c r="F26" s="393"/>
    </row>
    <row r="27" spans="1:6">
      <c r="A27" s="393"/>
      <c r="B27" s="393"/>
      <c r="C27" s="393"/>
      <c r="D27" s="393"/>
      <c r="E27" s="393"/>
      <c r="F27" s="393"/>
    </row>
    <row r="28" spans="1:6">
      <c r="A28" s="393"/>
      <c r="B28" s="393"/>
      <c r="C28" s="393"/>
      <c r="D28" s="393"/>
      <c r="E28" s="393"/>
      <c r="F28" s="393"/>
    </row>
    <row r="29" spans="1:6">
      <c r="A29" s="393"/>
      <c r="B29" s="393"/>
      <c r="C29" s="393"/>
      <c r="D29" s="393"/>
      <c r="E29" s="393"/>
      <c r="F29" s="393"/>
    </row>
    <row r="30" spans="1:6">
      <c r="A30" s="393"/>
      <c r="B30" s="393"/>
      <c r="C30" s="393"/>
      <c r="D30" s="393"/>
      <c r="E30" s="393"/>
      <c r="F30" s="393"/>
    </row>
    <row r="31" spans="1:6">
      <c r="A31" s="393"/>
      <c r="B31" s="393"/>
      <c r="C31" s="393"/>
      <c r="D31" s="393"/>
      <c r="E31" s="393"/>
      <c r="F31" s="393"/>
    </row>
    <row r="32" spans="1:6">
      <c r="A32" s="393"/>
      <c r="B32" s="393"/>
      <c r="C32" s="393"/>
      <c r="D32" s="393"/>
      <c r="E32" s="393"/>
      <c r="F32" s="393"/>
    </row>
    <row r="33" spans="1:6">
      <c r="A33" s="393"/>
      <c r="B33" s="393"/>
      <c r="C33" s="393"/>
      <c r="D33" s="393"/>
      <c r="E33" s="393"/>
      <c r="F33" s="393"/>
    </row>
    <row r="34" spans="1:6">
      <c r="A34" s="393"/>
      <c r="B34" s="393"/>
      <c r="C34" s="393"/>
      <c r="D34" s="393"/>
      <c r="E34" s="393"/>
      <c r="F34" s="393"/>
    </row>
    <row r="35" spans="1:6">
      <c r="A35" s="393"/>
      <c r="B35" s="393"/>
      <c r="C35" s="393"/>
      <c r="D35" s="393"/>
      <c r="E35" s="393"/>
      <c r="F35" s="393"/>
    </row>
    <row r="36" spans="1:6">
      <c r="A36" s="393"/>
      <c r="B36" s="393"/>
      <c r="C36" s="393"/>
      <c r="D36" s="393"/>
      <c r="E36" s="393"/>
      <c r="F36" s="393"/>
    </row>
    <row r="37" spans="1:6">
      <c r="A37" s="393"/>
      <c r="B37" s="393"/>
      <c r="C37" s="393"/>
      <c r="D37" s="393"/>
      <c r="E37" s="393"/>
      <c r="F37" s="393"/>
    </row>
    <row r="38" spans="1:6">
      <c r="A38" s="393"/>
      <c r="B38" s="393"/>
      <c r="C38" s="393"/>
      <c r="D38" s="393"/>
      <c r="E38" s="393"/>
      <c r="F38" s="393"/>
    </row>
    <row r="39" spans="1:6">
      <c r="A39" s="393"/>
      <c r="B39" s="393"/>
      <c r="C39" s="393"/>
      <c r="D39" s="393"/>
      <c r="E39" s="393"/>
      <c r="F39" s="393"/>
    </row>
    <row r="40" spans="1:6">
      <c r="A40" s="393"/>
      <c r="B40" s="393"/>
      <c r="C40" s="393"/>
      <c r="D40" s="393"/>
      <c r="E40" s="393"/>
      <c r="F40" s="393"/>
    </row>
    <row r="41" spans="1:6">
      <c r="A41" s="393"/>
      <c r="B41" s="393"/>
      <c r="C41" s="393"/>
      <c r="D41" s="393"/>
      <c r="E41" s="393"/>
      <c r="F41" s="393"/>
    </row>
    <row r="42" spans="1:6">
      <c r="A42" s="393"/>
      <c r="B42" s="393"/>
      <c r="C42" s="393"/>
      <c r="D42" s="393"/>
      <c r="E42" s="393"/>
      <c r="F42" s="393"/>
    </row>
    <row r="43" spans="1:6">
      <c r="A43" s="393"/>
      <c r="B43" s="393"/>
      <c r="C43" s="393"/>
      <c r="D43" s="393"/>
      <c r="E43" s="393"/>
      <c r="F43" s="393"/>
    </row>
    <row r="44" spans="1:6">
      <c r="A44" s="393"/>
      <c r="B44" s="393"/>
      <c r="C44" s="393"/>
      <c r="D44" s="393"/>
      <c r="E44" s="393"/>
      <c r="F44" s="393"/>
    </row>
    <row r="45" spans="1:6">
      <c r="A45" s="393"/>
      <c r="B45" s="393"/>
      <c r="C45" s="393"/>
      <c r="D45" s="393"/>
      <c r="E45" s="393"/>
      <c r="F45" s="393"/>
    </row>
    <row r="46" spans="1:6">
      <c r="A46" s="393"/>
      <c r="B46" s="393"/>
      <c r="C46" s="393"/>
      <c r="D46" s="393"/>
      <c r="E46" s="393"/>
      <c r="F46" s="393"/>
    </row>
    <row r="47" spans="1:6">
      <c r="A47" s="393"/>
      <c r="B47" s="393"/>
      <c r="C47" s="393"/>
      <c r="D47" s="393"/>
      <c r="E47" s="393"/>
      <c r="F47" s="393"/>
    </row>
    <row r="48" spans="1:6">
      <c r="A48" s="393"/>
      <c r="B48" s="393"/>
      <c r="C48" s="393"/>
      <c r="D48" s="393"/>
      <c r="E48" s="393"/>
      <c r="F48" s="393"/>
    </row>
    <row r="49" spans="1:6">
      <c r="A49" s="393"/>
      <c r="B49" s="393"/>
      <c r="C49" s="393"/>
      <c r="D49" s="393"/>
      <c r="E49" s="393"/>
      <c r="F49" s="393"/>
    </row>
    <row r="50" spans="1:6">
      <c r="A50" s="393"/>
      <c r="B50" s="393"/>
      <c r="C50" s="393"/>
      <c r="D50" s="393"/>
      <c r="E50" s="393"/>
      <c r="F50" s="393"/>
    </row>
    <row r="51" spans="1:6">
      <c r="A51" s="393"/>
      <c r="B51" s="393"/>
      <c r="C51" s="393"/>
      <c r="D51" s="393"/>
      <c r="E51" s="393"/>
      <c r="F51" s="393"/>
    </row>
  </sheetData>
  <mergeCells count="12">
    <mergeCell ref="A14:E14"/>
    <mergeCell ref="A15:E15"/>
    <mergeCell ref="A16:E16"/>
    <mergeCell ref="A1:E1"/>
    <mergeCell ref="A17:E17"/>
    <mergeCell ref="A2:E2"/>
    <mergeCell ref="A9:E9"/>
    <mergeCell ref="A10:E10"/>
    <mergeCell ref="A11:E11"/>
    <mergeCell ref="A12:E12"/>
    <mergeCell ref="A13:E13"/>
    <mergeCell ref="A3:E3"/>
  </mergeCells>
  <phoneticPr fontId="0" type="noConversion"/>
  <printOptions horizontalCentered="1"/>
  <pageMargins left="0.5" right="0.5" top="1" bottom="1" header="0.5" footer="0.5"/>
  <pageSetup orientation="portrait" r:id="rId1"/>
  <headerFooter alignWithMargins="0">
    <oddHeader>&amp;R&amp;"Times New Roman,Regular"SCHEDULE VI INSTRUCTIONS</oddHeader>
    <oddFooter>&amp;C&amp;"Times New Roman,Regular"&amp;8&amp;D&amp;R&amp;"Times New Roman,Regular"Page 59</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Normal="100" workbookViewId="0">
      <selection activeCell="G32" sqref="G32"/>
    </sheetView>
  </sheetViews>
  <sheetFormatPr defaultColWidth="9.109375" defaultRowHeight="13.2"/>
  <cols>
    <col min="1" max="1" width="5.88671875" style="27" customWidth="1"/>
    <col min="2" max="2" width="5" style="27" customWidth="1"/>
    <col min="3" max="4" width="23" style="27" customWidth="1"/>
    <col min="5" max="5" width="19.109375" style="27" customWidth="1"/>
    <col min="6" max="6" width="17" style="27" customWidth="1"/>
    <col min="7" max="7" width="14" style="27" customWidth="1"/>
    <col min="8" max="8" width="3.88671875" style="27" customWidth="1"/>
    <col min="9" max="16384" width="9.109375" style="27"/>
  </cols>
  <sheetData>
    <row r="1" spans="2:8" ht="21" customHeight="1">
      <c r="B1" s="1670" t="str">
        <f>"UTILITY NAME: "&amp;'Admin Inputs'!$B$1</f>
        <v>UTILITY NAME: Liberty Utilities (Silverleaf Water) LLC - Sewer Division</v>
      </c>
      <c r="C1" s="1609"/>
      <c r="D1" s="1609"/>
      <c r="E1" s="1609"/>
      <c r="F1" s="1609"/>
      <c r="G1" s="1671"/>
      <c r="H1" s="56"/>
    </row>
    <row r="2" spans="2:8" ht="13.8">
      <c r="B2" s="1574" t="s">
        <v>658</v>
      </c>
      <c r="C2" s="1575"/>
      <c r="D2" s="1575"/>
      <c r="E2" s="1575"/>
      <c r="F2" s="1575"/>
      <c r="G2" s="1576"/>
      <c r="H2" s="56"/>
    </row>
    <row r="3" spans="2:8" s="86" customFormat="1" ht="16.95" customHeight="1">
      <c r="B3" s="1675" t="s">
        <v>825</v>
      </c>
      <c r="C3" s="1676"/>
      <c r="D3" s="1676"/>
      <c r="E3" s="1676"/>
      <c r="F3" s="1676"/>
      <c r="G3" s="1677"/>
      <c r="H3" s="90"/>
    </row>
    <row r="4" spans="2:8" ht="16.2" customHeight="1">
      <c r="B4" s="1715" t="str">
        <f>"FOR THE TEST YEAR ENDED: "&amp;TEXT('Admin Inputs'!$B$7,"MM/DD/YYYY")</f>
        <v>FOR THE TEST YEAR ENDED: 12/31/2017</v>
      </c>
      <c r="C4" s="1716"/>
      <c r="D4" s="1716"/>
      <c r="E4" s="1716"/>
      <c r="F4" s="1716"/>
      <c r="G4" s="1717"/>
      <c r="H4" s="56"/>
    </row>
    <row r="5" spans="2:8">
      <c r="B5" s="270" t="s">
        <v>397</v>
      </c>
      <c r="C5" s="190" t="s">
        <v>410</v>
      </c>
      <c r="D5" s="190"/>
      <c r="E5" s="2059" t="s">
        <v>325</v>
      </c>
      <c r="F5" s="2060"/>
      <c r="G5" s="272" t="s">
        <v>326</v>
      </c>
    </row>
    <row r="6" spans="2:8">
      <c r="B6" s="273" t="s">
        <v>400</v>
      </c>
      <c r="C6" s="274"/>
      <c r="D6" s="274"/>
      <c r="E6" s="2070" t="s">
        <v>399</v>
      </c>
      <c r="F6" s="2071"/>
      <c r="G6" s="275"/>
    </row>
    <row r="7" spans="2:8">
      <c r="B7" s="276"/>
      <c r="C7" s="274" t="s">
        <v>305</v>
      </c>
      <c r="D7" s="274"/>
      <c r="E7" s="2066"/>
      <c r="F7" s="2067"/>
      <c r="G7" s="278"/>
    </row>
    <row r="8" spans="2:8">
      <c r="B8" s="279" t="s">
        <v>401</v>
      </c>
      <c r="C8" s="274" t="s">
        <v>1958</v>
      </c>
      <c r="D8" s="274"/>
      <c r="E8" s="2059" t="s">
        <v>1932</v>
      </c>
      <c r="F8" s="2060"/>
      <c r="G8" s="1456">
        <f ca="1">'SW - I-1 Rev Req'!H49</f>
        <v>2393739.4433232779</v>
      </c>
    </row>
    <row r="9" spans="2:8">
      <c r="B9" s="279" t="s">
        <v>402</v>
      </c>
      <c r="C9" s="2072" t="s">
        <v>1959</v>
      </c>
      <c r="D9" s="2073"/>
      <c r="E9" s="2059" t="s">
        <v>1957</v>
      </c>
      <c r="F9" s="2060"/>
      <c r="G9" s="983">
        <f ca="1">'SW - I-1 Rev Req'!H33</f>
        <v>75127.399999999994</v>
      </c>
    </row>
    <row r="10" spans="2:8">
      <c r="B10" s="279" t="s">
        <v>403</v>
      </c>
      <c r="C10" s="2072" t="s">
        <v>1960</v>
      </c>
      <c r="D10" s="2073"/>
      <c r="E10" s="2059" t="s">
        <v>1961</v>
      </c>
      <c r="F10" s="2060"/>
      <c r="G10" s="1456">
        <f ca="1">+G8-G9</f>
        <v>2318612.043323278</v>
      </c>
    </row>
    <row r="11" spans="2:8">
      <c r="B11" s="281"/>
      <c r="C11" s="2078" t="s">
        <v>927</v>
      </c>
      <c r="D11" s="2079"/>
      <c r="E11" s="2057"/>
      <c r="F11" s="2058"/>
      <c r="G11" s="278"/>
    </row>
    <row r="12" spans="2:8">
      <c r="B12" s="279" t="s">
        <v>404</v>
      </c>
      <c r="C12" s="274" t="s">
        <v>1855</v>
      </c>
      <c r="D12" s="274"/>
      <c r="E12" s="2059" t="s">
        <v>878</v>
      </c>
      <c r="F12" s="2060"/>
      <c r="G12" s="983">
        <f>+'SW - I-1 Rev Req'!H11</f>
        <v>241061.47000000003</v>
      </c>
    </row>
    <row r="13" spans="2:8">
      <c r="B13" s="283" t="s">
        <v>405</v>
      </c>
      <c r="C13" s="274" t="s">
        <v>1856</v>
      </c>
      <c r="D13" s="274"/>
      <c r="E13" s="2059" t="s">
        <v>879</v>
      </c>
      <c r="F13" s="2060"/>
      <c r="G13" s="983">
        <f>+'SW - I-1 Rev Req'!H12</f>
        <v>35252.83</v>
      </c>
    </row>
    <row r="14" spans="2:8">
      <c r="B14" s="283" t="s">
        <v>406</v>
      </c>
      <c r="C14" s="2068" t="s">
        <v>1854</v>
      </c>
      <c r="D14" s="2069"/>
      <c r="E14" s="2059" t="s">
        <v>877</v>
      </c>
      <c r="F14" s="2060"/>
      <c r="G14" s="983">
        <f>+'SW - I-1 Rev Req'!H13</f>
        <v>63818.91</v>
      </c>
    </row>
    <row r="15" spans="2:8">
      <c r="B15" s="283" t="s">
        <v>407</v>
      </c>
      <c r="C15" s="2072" t="s">
        <v>1853</v>
      </c>
      <c r="D15" s="2073"/>
      <c r="E15" s="2059" t="s">
        <v>1852</v>
      </c>
      <c r="F15" s="2060"/>
      <c r="G15" s="983">
        <f>+'SW - I-1 Rev Req'!H14</f>
        <v>17456.27</v>
      </c>
    </row>
    <row r="16" spans="2:8">
      <c r="B16" s="279" t="s">
        <v>408</v>
      </c>
      <c r="C16" s="2068" t="s">
        <v>880</v>
      </c>
      <c r="D16" s="2069"/>
      <c r="E16" s="2059"/>
      <c r="F16" s="2060"/>
      <c r="G16" s="983"/>
    </row>
    <row r="17" spans="2:7">
      <c r="B17" s="286" t="s">
        <v>447</v>
      </c>
      <c r="C17" s="2066"/>
      <c r="D17" s="2067"/>
      <c r="E17" s="2059"/>
      <c r="F17" s="2060"/>
      <c r="G17" s="983"/>
    </row>
    <row r="18" spans="2:7">
      <c r="B18" s="279" t="s">
        <v>479</v>
      </c>
      <c r="C18" s="2066"/>
      <c r="D18" s="2067"/>
      <c r="E18" s="2059"/>
      <c r="F18" s="2060"/>
      <c r="G18" s="983"/>
    </row>
    <row r="19" spans="2:7" ht="13.8" thickBot="1">
      <c r="B19" s="286" t="s">
        <v>480</v>
      </c>
      <c r="C19" s="2066"/>
      <c r="D19" s="2067"/>
      <c r="E19" s="2059"/>
      <c r="F19" s="2060"/>
      <c r="G19" s="287"/>
    </row>
    <row r="20" spans="2:7" ht="13.8" thickBot="1">
      <c r="B20" s="288" t="s">
        <v>481</v>
      </c>
      <c r="C20" s="289" t="s">
        <v>306</v>
      </c>
      <c r="D20" s="290"/>
      <c r="E20" s="2061" t="s">
        <v>1964</v>
      </c>
      <c r="F20" s="2062"/>
      <c r="G20" s="1456">
        <f ca="1">G8-SUM(G12:G19)</f>
        <v>2036149.9633232779</v>
      </c>
    </row>
    <row r="21" spans="2:7">
      <c r="B21" s="291" t="s">
        <v>482</v>
      </c>
      <c r="C21" s="2063" t="s">
        <v>892</v>
      </c>
      <c r="D21" s="2064"/>
      <c r="E21" s="2064"/>
      <c r="F21" s="2065"/>
      <c r="G21" s="985">
        <v>0.1</v>
      </c>
    </row>
    <row r="22" spans="2:7">
      <c r="B22" s="279" t="s">
        <v>483</v>
      </c>
      <c r="C22" s="2080" t="s">
        <v>609</v>
      </c>
      <c r="D22" s="2081"/>
      <c r="E22" s="2081"/>
      <c r="F22" s="2082"/>
      <c r="G22" s="984">
        <f>1-G21</f>
        <v>0.9</v>
      </c>
    </row>
    <row r="23" spans="2:7">
      <c r="B23" s="281"/>
      <c r="C23" s="282" t="s">
        <v>307</v>
      </c>
      <c r="D23" s="282"/>
      <c r="E23" s="2057"/>
      <c r="F23" s="2058"/>
      <c r="G23" s="292" t="s">
        <v>396</v>
      </c>
    </row>
    <row r="24" spans="2:7">
      <c r="B24" s="294" t="s">
        <v>484</v>
      </c>
      <c r="C24" s="293" t="s">
        <v>610</v>
      </c>
      <c r="D24" s="274"/>
      <c r="E24" s="2059" t="s">
        <v>1967</v>
      </c>
      <c r="F24" s="2060"/>
      <c r="G24" s="1456">
        <f ca="1">+G22*G10</f>
        <v>2086750.8389909503</v>
      </c>
    </row>
    <row r="25" spans="2:7">
      <c r="B25" s="279" t="s">
        <v>486</v>
      </c>
      <c r="C25" s="293" t="s">
        <v>611</v>
      </c>
      <c r="D25" s="274"/>
      <c r="E25" s="2059" t="s">
        <v>1968</v>
      </c>
      <c r="F25" s="2060"/>
      <c r="G25" s="983">
        <f ca="1">+G21*G10</f>
        <v>231861.20433232782</v>
      </c>
    </row>
    <row r="26" spans="2:7">
      <c r="B26" s="279" t="s">
        <v>487</v>
      </c>
      <c r="C26" s="2072" t="s">
        <v>308</v>
      </c>
      <c r="D26" s="2073"/>
      <c r="E26" s="2059" t="s">
        <v>1969</v>
      </c>
      <c r="F26" s="2060"/>
      <c r="G26" s="1455">
        <f ca="1">SUM(G24:G25)</f>
        <v>2318612.043323278</v>
      </c>
    </row>
    <row r="27" spans="2:7">
      <c r="B27" s="281"/>
      <c r="C27" s="944" t="s">
        <v>609</v>
      </c>
      <c r="D27" s="282"/>
      <c r="E27" s="2057"/>
      <c r="F27" s="2058"/>
      <c r="G27" s="278"/>
    </row>
    <row r="28" spans="2:7" s="296" customFormat="1">
      <c r="B28" s="279" t="s">
        <v>488</v>
      </c>
      <c r="C28" s="295" t="s">
        <v>1884</v>
      </c>
      <c r="D28" s="295"/>
      <c r="E28" s="2076" t="s">
        <v>41</v>
      </c>
      <c r="F28" s="2077"/>
      <c r="G28" s="1333">
        <f>+'SW - I-3 Met Con'!K26</f>
        <v>1358.62</v>
      </c>
    </row>
    <row r="29" spans="2:7">
      <c r="B29" s="294" t="s">
        <v>489</v>
      </c>
      <c r="C29" s="2053" t="s">
        <v>366</v>
      </c>
      <c r="D29" s="2054"/>
      <c r="E29" s="2059" t="s">
        <v>1970</v>
      </c>
      <c r="F29" s="2060"/>
      <c r="G29" s="986">
        <f ca="1">+G24/G28</f>
        <v>1535.9341383101607</v>
      </c>
    </row>
    <row r="30" spans="2:7">
      <c r="B30" s="281"/>
      <c r="C30" s="297" t="s">
        <v>612</v>
      </c>
      <c r="D30" s="274"/>
      <c r="E30" s="2057"/>
      <c r="F30" s="2058"/>
      <c r="G30" s="278"/>
    </row>
    <row r="31" spans="2:7">
      <c r="B31" s="306" t="s">
        <v>490</v>
      </c>
      <c r="C31" s="274" t="s">
        <v>1931</v>
      </c>
      <c r="D31" s="274"/>
      <c r="E31" s="2059" t="s">
        <v>196</v>
      </c>
      <c r="F31" s="2060"/>
      <c r="G31" s="983">
        <f>+'SW - II-1 Prod'!F17</f>
        <v>54132.712</v>
      </c>
    </row>
    <row r="32" spans="2:7">
      <c r="B32" s="306" t="s">
        <v>491</v>
      </c>
      <c r="C32" s="274" t="s">
        <v>862</v>
      </c>
      <c r="D32" s="274"/>
      <c r="E32" s="2059" t="s">
        <v>1971</v>
      </c>
      <c r="F32" s="2060"/>
      <c r="G32" s="1433">
        <f ca="1">+G25/G31</f>
        <v>4.2831994881824471</v>
      </c>
    </row>
    <row r="33" spans="2:12">
      <c r="B33" s="281"/>
      <c r="C33" s="282" t="s">
        <v>309</v>
      </c>
      <c r="D33" s="282"/>
      <c r="E33" s="2057"/>
      <c r="F33" s="2058"/>
      <c r="G33" s="278"/>
    </row>
    <row r="34" spans="2:12" s="296" customFormat="1">
      <c r="B34" s="306" t="s">
        <v>290</v>
      </c>
      <c r="C34" s="295" t="s">
        <v>1857</v>
      </c>
      <c r="D34" s="295"/>
      <c r="E34" s="2074" t="s">
        <v>1972</v>
      </c>
      <c r="F34" s="2075"/>
      <c r="G34" s="1433">
        <f ca="1">+G32</f>
        <v>4.2831994881824471</v>
      </c>
    </row>
    <row r="35" spans="2:12">
      <c r="B35" s="306" t="s">
        <v>291</v>
      </c>
      <c r="C35" s="2053" t="s">
        <v>1974</v>
      </c>
      <c r="D35" s="2054"/>
      <c r="E35" s="2066" t="s">
        <v>1973</v>
      </c>
      <c r="F35" s="2067"/>
      <c r="G35" s="987">
        <f ca="1">G29/12</f>
        <v>127.99451152584673</v>
      </c>
      <c r="K35" s="27">
        <f ca="1">+G35/12</f>
        <v>10.666209293820561</v>
      </c>
    </row>
    <row r="36" spans="2:12">
      <c r="B36" s="281"/>
      <c r="C36" s="298" t="s">
        <v>44</v>
      </c>
      <c r="D36" s="298" t="s">
        <v>1975</v>
      </c>
      <c r="E36" s="2057" t="s">
        <v>46</v>
      </c>
      <c r="F36" s="2058"/>
      <c r="G36" s="292" t="s">
        <v>45</v>
      </c>
      <c r="L36" s="27">
        <f ca="1">+K35*0.51</f>
        <v>5.4397667398484861</v>
      </c>
    </row>
    <row r="37" spans="2:12">
      <c r="B37" s="306" t="s">
        <v>292</v>
      </c>
      <c r="C37" s="307" t="str">
        <f>+'SW - I-3 Met Con'!C15</f>
        <v xml:space="preserve">  5/8" x 3/4"</v>
      </c>
      <c r="D37" s="1432">
        <f ca="1">+$G$35</f>
        <v>127.99451152584673</v>
      </c>
      <c r="E37" s="2055">
        <f>+'SW - I-3 Met Con'!J15</f>
        <v>1</v>
      </c>
      <c r="F37" s="2056"/>
      <c r="G37" s="986">
        <f ca="1">+D37*E37</f>
        <v>127.99451152584673</v>
      </c>
    </row>
    <row r="38" spans="2:12">
      <c r="B38" s="306" t="s">
        <v>293</v>
      </c>
      <c r="C38" s="307" t="str">
        <f>+'SW - I-3 Met Con'!C16</f>
        <v xml:space="preserve">  3/4"</v>
      </c>
      <c r="D38" s="1432">
        <f t="shared" ref="D38:D43" ca="1" si="0">+$G$35</f>
        <v>127.99451152584673</v>
      </c>
      <c r="E38" s="2055">
        <f>+'SW - I-3 Met Con'!J16</f>
        <v>1.5</v>
      </c>
      <c r="F38" s="2056"/>
      <c r="G38" s="986">
        <f ca="1">+D38*E38</f>
        <v>191.99176728877009</v>
      </c>
    </row>
    <row r="39" spans="2:12">
      <c r="B39" s="306" t="s">
        <v>295</v>
      </c>
      <c r="C39" s="307" t="str">
        <f>+'SW - I-3 Met Con'!C17</f>
        <v xml:space="preserve">  1"</v>
      </c>
      <c r="D39" s="1432">
        <f t="shared" ca="1" si="0"/>
        <v>127.99451152584673</v>
      </c>
      <c r="E39" s="2055">
        <f>+'SW - I-3 Met Con'!J17</f>
        <v>2.5</v>
      </c>
      <c r="F39" s="2056"/>
      <c r="G39" s="986">
        <f ca="1">+D39*E39</f>
        <v>319.98627881461681</v>
      </c>
    </row>
    <row r="40" spans="2:12">
      <c r="B40" s="1434" t="s">
        <v>1934</v>
      </c>
      <c r="C40" s="307" t="str">
        <f>+'SW - I-3 Met Con'!C18</f>
        <v xml:space="preserve">  1 1/2"</v>
      </c>
      <c r="D40" s="1432">
        <f t="shared" ca="1" si="0"/>
        <v>127.99451152584673</v>
      </c>
      <c r="E40" s="2055">
        <f>+'SW - I-3 Met Con'!J18</f>
        <v>5</v>
      </c>
      <c r="F40" s="2056"/>
      <c r="G40" s="986">
        <f ca="1">+D40*E40</f>
        <v>639.97255762923362</v>
      </c>
    </row>
    <row r="41" spans="2:12">
      <c r="B41" s="1435" t="s">
        <v>1935</v>
      </c>
      <c r="C41" s="307" t="str">
        <f>+'SW - I-3 Met Con'!C19</f>
        <v xml:space="preserve">  2"</v>
      </c>
      <c r="D41" s="1432">
        <f t="shared" ca="1" si="0"/>
        <v>127.99451152584673</v>
      </c>
      <c r="E41" s="2055">
        <f>+'SW - I-3 Met Con'!J19</f>
        <v>8</v>
      </c>
      <c r="F41" s="2056"/>
      <c r="G41" s="986">
        <f ca="1">+D41*E41</f>
        <v>1023.9560922067739</v>
      </c>
    </row>
    <row r="42" spans="2:12">
      <c r="B42" s="306" t="s">
        <v>1962</v>
      </c>
      <c r="C42" s="307" t="str">
        <f>+'SW - I-3 Met Con'!C20</f>
        <v xml:space="preserve">  3"</v>
      </c>
      <c r="D42" s="1432">
        <f t="shared" ca="1" si="0"/>
        <v>127.99451152584673</v>
      </c>
      <c r="E42" s="2055">
        <f>+'SW - I-3 Met Con'!J20</f>
        <v>16</v>
      </c>
      <c r="F42" s="2056"/>
      <c r="G42" s="986">
        <f t="shared" ref="G42:G43" ca="1" si="1">+D42*E42</f>
        <v>2047.9121844135477</v>
      </c>
    </row>
    <row r="43" spans="2:12">
      <c r="B43" s="1434" t="s">
        <v>1963</v>
      </c>
      <c r="C43" s="307" t="str">
        <f>+'SW - I-3 Met Con'!C21</f>
        <v>Holly Ranch - Quad</v>
      </c>
      <c r="D43" s="1432">
        <f t="shared" ca="1" si="0"/>
        <v>127.99451152584673</v>
      </c>
      <c r="E43" s="2055">
        <f>+'SW - I-3 Met Con'!J21</f>
        <v>0.51</v>
      </c>
      <c r="F43" s="2056"/>
      <c r="G43" s="986">
        <f t="shared" ca="1" si="1"/>
        <v>65.27720087818183</v>
      </c>
    </row>
    <row r="44" spans="2:12">
      <c r="B44" s="1435" t="s">
        <v>1965</v>
      </c>
      <c r="C44" s="299"/>
      <c r="D44" s="277"/>
      <c r="E44" s="2049"/>
      <c r="F44" s="2050"/>
      <c r="G44" s="986"/>
    </row>
    <row r="45" spans="2:12">
      <c r="B45" s="1435" t="s">
        <v>1966</v>
      </c>
      <c r="C45" s="277" t="s">
        <v>1933</v>
      </c>
      <c r="D45" s="277"/>
      <c r="E45" s="2049"/>
      <c r="F45" s="2050"/>
      <c r="G45" s="1433">
        <f ca="1">+G34</f>
        <v>4.2831994881824471</v>
      </c>
    </row>
    <row r="46" spans="2:12">
      <c r="B46" s="1435"/>
      <c r="C46" s="277"/>
      <c r="D46" s="277"/>
      <c r="E46" s="2049"/>
      <c r="F46" s="2050"/>
      <c r="G46" s="986"/>
    </row>
    <row r="47" spans="2:12">
      <c r="B47" s="300"/>
      <c r="C47" s="277"/>
      <c r="D47" s="277"/>
      <c r="E47" s="2049"/>
      <c r="F47" s="2050"/>
      <c r="G47" s="986"/>
    </row>
    <row r="48" spans="2:12" ht="13.8" thickBot="1">
      <c r="B48" s="301"/>
      <c r="C48" s="302"/>
      <c r="D48" s="302"/>
      <c r="E48" s="2051"/>
      <c r="F48" s="2052"/>
      <c r="G48" s="303"/>
    </row>
    <row r="49" spans="3:3" ht="13.8" thickTop="1"/>
    <row r="50" spans="3:3">
      <c r="C50" s="27" t="s">
        <v>42</v>
      </c>
    </row>
    <row r="51" spans="3:3">
      <c r="C51" s="27" t="s">
        <v>43</v>
      </c>
    </row>
  </sheetData>
  <mergeCells count="60">
    <mergeCell ref="C11:D11"/>
    <mergeCell ref="C26:D26"/>
    <mergeCell ref="C22:F22"/>
    <mergeCell ref="C9:D9"/>
    <mergeCell ref="C10:D10"/>
    <mergeCell ref="E9:F9"/>
    <mergeCell ref="E10:F10"/>
    <mergeCell ref="E34:F34"/>
    <mergeCell ref="E23:F23"/>
    <mergeCell ref="E24:F24"/>
    <mergeCell ref="E28:F28"/>
    <mergeCell ref="E18:F18"/>
    <mergeCell ref="B1:G1"/>
    <mergeCell ref="E27:F27"/>
    <mergeCell ref="E5:F5"/>
    <mergeCell ref="E6:F6"/>
    <mergeCell ref="E7:F7"/>
    <mergeCell ref="E11:F11"/>
    <mergeCell ref="E26:F26"/>
    <mergeCell ref="B3:G3"/>
    <mergeCell ref="E12:F12"/>
    <mergeCell ref="E13:F13"/>
    <mergeCell ref="E14:F14"/>
    <mergeCell ref="E15:F15"/>
    <mergeCell ref="E16:F16"/>
    <mergeCell ref="E17:F17"/>
    <mergeCell ref="C14:D14"/>
    <mergeCell ref="C15:D15"/>
    <mergeCell ref="B4:G4"/>
    <mergeCell ref="B2:G2"/>
    <mergeCell ref="E25:F25"/>
    <mergeCell ref="C35:D35"/>
    <mergeCell ref="E19:F19"/>
    <mergeCell ref="E20:F20"/>
    <mergeCell ref="C21:F21"/>
    <mergeCell ref="E35:F35"/>
    <mergeCell ref="C16:D16"/>
    <mergeCell ref="C17:D17"/>
    <mergeCell ref="C18:D18"/>
    <mergeCell ref="C19:D19"/>
    <mergeCell ref="E29:F29"/>
    <mergeCell ref="E30:F30"/>
    <mergeCell ref="E31:F31"/>
    <mergeCell ref="E8:F8"/>
    <mergeCell ref="E47:F47"/>
    <mergeCell ref="E48:F48"/>
    <mergeCell ref="C29:D29"/>
    <mergeCell ref="E42:F42"/>
    <mergeCell ref="E43:F43"/>
    <mergeCell ref="E44:F44"/>
    <mergeCell ref="E45:F45"/>
    <mergeCell ref="E46:F46"/>
    <mergeCell ref="E37:F37"/>
    <mergeCell ref="E38:F38"/>
    <mergeCell ref="E39:F39"/>
    <mergeCell ref="E40:F40"/>
    <mergeCell ref="E41:F41"/>
    <mergeCell ref="E36:F36"/>
    <mergeCell ref="E32:F32"/>
    <mergeCell ref="E33:F33"/>
  </mergeCells>
  <phoneticPr fontId="0" type="noConversion"/>
  <printOptions horizontalCentered="1"/>
  <pageMargins left="0.5" right="0.5" top="1" bottom="1" header="0.5" footer="0.5"/>
  <pageSetup scale="66" orientation="portrait" r:id="rId1"/>
  <headerFooter alignWithMargins="0">
    <oddHeader>&amp;R&amp;"Times New Roman,Regular"&amp;A</oddHeader>
    <oddFooter>&amp;C&amp;"Times New Roman,Regular"&amp;8&amp;D&amp;R&amp;"Times New Roman,Regular"Page 60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16</vt:i4>
      </vt:variant>
    </vt:vector>
  </HeadingPairs>
  <TitlesOfParts>
    <vt:vector size="95" baseType="lpstr">
      <vt:lpstr>Cov</vt:lpstr>
      <vt:lpstr>Admin Inputs</vt:lpstr>
      <vt:lpstr>Org</vt:lpstr>
      <vt:lpstr>Sec I&amp;II</vt:lpstr>
      <vt:lpstr>Sec III-VII</vt:lpstr>
      <vt:lpstr>Instr. RR</vt:lpstr>
      <vt:lpstr>SW - I-1 Rev Req</vt:lpstr>
      <vt:lpstr>Check</vt:lpstr>
      <vt:lpstr>SW - I-2 Rev</vt:lpstr>
      <vt:lpstr>Rev Adj</vt:lpstr>
      <vt:lpstr>SW - I-3 Met Con</vt:lpstr>
      <vt:lpstr>SW - I-4 Conn</vt:lpstr>
      <vt:lpstr>Instr. O&amp;M</vt:lpstr>
      <vt:lpstr>SW - II-1 Prod</vt:lpstr>
      <vt:lpstr>SW - II-3 Other Rev</vt:lpstr>
      <vt:lpstr>Purch Wtr</vt:lpstr>
      <vt:lpstr>Purch WW Trtmt</vt:lpstr>
      <vt:lpstr>SW - II-4 Pur Pow</vt:lpstr>
      <vt:lpstr>SW - II-5 Chem</vt:lpstr>
      <vt:lpstr>SW - II-6 Payroll</vt:lpstr>
      <vt:lpstr>SW - II-7 M&amp;S</vt:lpstr>
      <vt:lpstr>SW - II-8 Cont Work</vt:lpstr>
      <vt:lpstr>Sewer Cont Work Adj</vt:lpstr>
      <vt:lpstr>SW - II-9 Trans</vt:lpstr>
      <vt:lpstr>SW - II-10 Rentals</vt:lpstr>
      <vt:lpstr>SW - II-11 Emp Ben</vt:lpstr>
      <vt:lpstr>SW - II-12 Bad Debts</vt:lpstr>
      <vt:lpstr>SW - II-13 Off Rent</vt:lpstr>
      <vt:lpstr>SW - II-14 Off Sup</vt:lpstr>
      <vt:lpstr>SW - II-15 Prof Serv</vt:lpstr>
      <vt:lpstr>SW - II-16 Ins</vt:lpstr>
      <vt:lpstr>SW - II-17 RC Exp</vt:lpstr>
      <vt:lpstr>SW - II-18 Reg Exp</vt:lpstr>
      <vt:lpstr>SW - II-19 Misc</vt:lpstr>
      <vt:lpstr>SW - III Rate Base</vt:lpstr>
      <vt:lpstr>SW - III-1 Ret</vt:lpstr>
      <vt:lpstr>SW - III-2 Rate Base</vt:lpstr>
      <vt:lpstr>SW - III-3 PIS</vt:lpstr>
      <vt:lpstr>SW - III-3 PIS HR</vt:lpstr>
      <vt:lpstr>SW - III-3 PIS BE</vt:lpstr>
      <vt:lpstr>SW - III-3 PIS PS</vt:lpstr>
      <vt:lpstr>SW - III-3 PIS HC</vt:lpstr>
      <vt:lpstr>SW - III-3(a) RB Recon</vt:lpstr>
      <vt:lpstr>SW - III-3(a) RB Recon HR</vt:lpstr>
      <vt:lpstr>SW - III-3(a) RB Recon BE</vt:lpstr>
      <vt:lpstr>SW - III-3(a) RB Recon PS</vt:lpstr>
      <vt:lpstr>SW - III-3(a) RB Recon HC</vt:lpstr>
      <vt:lpstr>W - III-3(b) PIS Adjustments</vt:lpstr>
      <vt:lpstr>W - III-3(b) PIS Adjustment HR</vt:lpstr>
      <vt:lpstr>W - III-3(b) PIS Adjustment BE</vt:lpstr>
      <vt:lpstr>W - III-3(b) PIS Adjustment PS</vt:lpstr>
      <vt:lpstr>W - III-3(b) PIS Adjustment HC</vt:lpstr>
      <vt:lpstr>AIAC CIAC SW_W</vt:lpstr>
      <vt:lpstr>SW - III-4 CWIP</vt:lpstr>
      <vt:lpstr>SW - III-5 CWCA</vt:lpstr>
      <vt:lpstr>SW - III-6 NP</vt:lpstr>
      <vt:lpstr>SW - III-7 Acc Dep</vt:lpstr>
      <vt:lpstr>SW - III-8 CIAC</vt:lpstr>
      <vt:lpstr>2015SL</vt:lpstr>
      <vt:lpstr>2016SL</vt:lpstr>
      <vt:lpstr>2017SL</vt:lpstr>
      <vt:lpstr>106 Accrual Acct Reclass &amp; PTY</vt:lpstr>
      <vt:lpstr>106 Acct Reclass 2016</vt:lpstr>
      <vt:lpstr>AIAC-GBRA</vt:lpstr>
      <vt:lpstr>CIAC - GBRA</vt:lpstr>
      <vt:lpstr>SL Prepaids Summary</vt:lpstr>
      <vt:lpstr>8110</vt:lpstr>
      <vt:lpstr>8112</vt:lpstr>
      <vt:lpstr>8114</vt:lpstr>
      <vt:lpstr>8116</vt:lpstr>
      <vt:lpstr>SW - III-9 ADIT</vt:lpstr>
      <vt:lpstr>SW - III-10 Other Def</vt:lpstr>
      <vt:lpstr>SW - IV Other Tax</vt:lpstr>
      <vt:lpstr>SW - IV(a) PR &amp; Prop</vt:lpstr>
      <vt:lpstr>SW - IV(b) Rev Rel Tax</vt:lpstr>
      <vt:lpstr>V  Inc Taxes</vt:lpstr>
      <vt:lpstr>SW - V FIT</vt:lpstr>
      <vt:lpstr>VI Rates</vt:lpstr>
      <vt:lpstr>SW - VI Rate Cal</vt:lpstr>
      <vt:lpstr>'Purch Wtr'!output</vt:lpstr>
      <vt:lpstr>'Purch WW Trtmt'!output</vt:lpstr>
      <vt:lpstr>'CIAC - GBRA'!output_1</vt:lpstr>
      <vt:lpstr>'SW - I-1 Rev Req'!Print_Area</vt:lpstr>
      <vt:lpstr>'SW - III-3 PIS'!Print_Area</vt:lpstr>
      <vt:lpstr>'SW - III-3(a) RB Recon'!Print_Area</vt:lpstr>
      <vt:lpstr>'SW - III-3(a) RB Recon BE'!Print_Area</vt:lpstr>
      <vt:lpstr>'SW - III-3(a) RB Recon HC'!Print_Area</vt:lpstr>
      <vt:lpstr>'SW - III-3(a) RB Recon HR'!Print_Area</vt:lpstr>
      <vt:lpstr>'SW - III-3(a) RB Recon PS'!Print_Area</vt:lpstr>
      <vt:lpstr>'SW - III-9 ADIT'!Print_Area</vt:lpstr>
      <vt:lpstr>'W - III-3(b) PIS Adjustment BE'!Print_Area</vt:lpstr>
      <vt:lpstr>'W - III-3(b) PIS Adjustment HC'!Print_Area</vt:lpstr>
      <vt:lpstr>'W - III-3(b) PIS Adjustment HR'!Print_Area</vt:lpstr>
      <vt:lpstr>'W - III-3(b) PIS Adjustment PS'!Print_Area</vt:lpstr>
      <vt:lpstr>'W - III-3(b) PIS Adjustments'!Print_Area</vt:lpstr>
    </vt:vector>
  </TitlesOfParts>
  <Company>CPUC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Darlene Sustaita</dc:creator>
  <cp:lastModifiedBy>Leticia Washington</cp:lastModifiedBy>
  <cp:lastPrinted>2018-02-25T02:20:15Z</cp:lastPrinted>
  <dcterms:created xsi:type="dcterms:W3CDTF">1999-05-09T18:00:36Z</dcterms:created>
  <dcterms:modified xsi:type="dcterms:W3CDTF">2018-02-26T02:35:59Z</dcterms:modified>
</cp:coreProperties>
</file>